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FFICE\ARR\TARIFF-2022-23\OPTCL ARR application\30.11.2021 To OERC\"/>
    </mc:Choice>
  </mc:AlternateContent>
  <bookViews>
    <workbookView xWindow="0" yWindow="0" windowWidth="21600" windowHeight="9735" tabRatio="518"/>
  </bookViews>
  <sheets>
    <sheet name="ANNEXURE IV" sheetId="2" r:id="rId1"/>
  </sheets>
  <definedNames>
    <definedName name="_xlnm._FilterDatabase" localSheetId="0" hidden="1">'ANNEXURE IV'!$Q$1:$Q$4522</definedName>
    <definedName name="Excel_BuiltIn_Print_Area_3_1">#REF!</definedName>
    <definedName name="Excel_BuiltIn_Print_Titles_1_1">'ANNEXURE IV'!$A$3:$IL$6</definedName>
    <definedName name="_xlnm.Print_Area" localSheetId="0">'ANNEXURE IV'!$A$1:$U$4509</definedName>
    <definedName name="_xlnm.Print_Titles" localSheetId="0">'ANNEXURE IV'!$6:$6</definedName>
  </definedNames>
  <calcPr calcId="152511"/>
</workbook>
</file>

<file path=xl/calcChain.xml><?xml version="1.0" encoding="utf-8"?>
<calcChain xmlns="http://schemas.openxmlformats.org/spreadsheetml/2006/main">
  <c r="I1009" i="2" l="1"/>
  <c r="H1009" i="2"/>
  <c r="G1009" i="2"/>
  <c r="I2911" i="2"/>
  <c r="H2911" i="2"/>
  <c r="G2911" i="2"/>
  <c r="I2925" i="2"/>
  <c r="H2925" i="2"/>
  <c r="G2164" i="2" l="1"/>
  <c r="G2162" i="2"/>
  <c r="I2160" i="2"/>
  <c r="H2160" i="2"/>
  <c r="G2178" i="2"/>
  <c r="G2177" i="2"/>
  <c r="G2176" i="2"/>
  <c r="G2175" i="2"/>
  <c r="G2174" i="2"/>
  <c r="G2172" i="2"/>
  <c r="G2171" i="2"/>
  <c r="G2169" i="2"/>
  <c r="G2168" i="2"/>
  <c r="G2167" i="2"/>
  <c r="G2166" i="2"/>
  <c r="G2165" i="2"/>
  <c r="G2163" i="2"/>
  <c r="I1216" i="2" l="1"/>
  <c r="H1216" i="2"/>
  <c r="I4381" i="2" l="1"/>
  <c r="H4381" i="2"/>
  <c r="G4381" i="2"/>
  <c r="I3032" i="2" l="1"/>
  <c r="H3032" i="2"/>
  <c r="I916" i="2"/>
  <c r="H916" i="2"/>
  <c r="I866" i="2"/>
  <c r="H866" i="2"/>
  <c r="G866" i="2"/>
  <c r="I862" i="2"/>
  <c r="H862" i="2"/>
  <c r="I525" i="2"/>
  <c r="H525" i="2"/>
  <c r="I381" i="2"/>
  <c r="H381" i="2"/>
  <c r="I310" i="2"/>
  <c r="H310" i="2"/>
  <c r="G310" i="2"/>
  <c r="I243" i="2"/>
  <c r="H243" i="2"/>
  <c r="G243" i="2"/>
  <c r="G73" i="2"/>
  <c r="H73" i="2"/>
  <c r="I73" i="2"/>
  <c r="U73" i="2"/>
  <c r="G49" i="2"/>
  <c r="I47" i="2"/>
  <c r="H47" i="2"/>
  <c r="G47" i="2"/>
  <c r="I14" i="2"/>
  <c r="H14" i="2"/>
  <c r="G14" i="2"/>
  <c r="I12" i="2"/>
  <c r="H12" i="2"/>
  <c r="G12" i="2"/>
  <c r="G1255" i="2"/>
  <c r="I4187" i="2"/>
  <c r="H4187" i="2"/>
  <c r="G4187" i="2"/>
  <c r="I1148" i="2"/>
  <c r="H1148" i="2"/>
  <c r="G1148" i="2"/>
  <c r="T73" i="2" l="1"/>
  <c r="S73" i="2"/>
  <c r="I1047" i="2"/>
  <c r="H1047" i="2"/>
  <c r="G1047" i="2"/>
  <c r="I4253" i="2"/>
  <c r="H4253" i="2"/>
  <c r="G4253" i="2"/>
  <c r="I2839" i="2"/>
  <c r="H2839" i="2"/>
  <c r="H1144" i="2"/>
  <c r="G1144" i="2"/>
  <c r="I1140" i="2"/>
  <c r="H1140" i="2"/>
  <c r="G1140" i="2"/>
  <c r="I1166" i="2"/>
  <c r="H1166" i="2"/>
  <c r="G1166" i="2"/>
  <c r="I4295" i="2"/>
  <c r="H4295" i="2"/>
  <c r="G4295" i="2"/>
  <c r="I662" i="2"/>
  <c r="H662" i="2"/>
  <c r="G662" i="2"/>
  <c r="I659" i="2"/>
  <c r="H659" i="2"/>
  <c r="G659" i="2"/>
  <c r="I4288" i="2"/>
  <c r="H4288" i="2"/>
  <c r="G4288" i="2"/>
  <c r="I513" i="2"/>
  <c r="H513" i="2"/>
  <c r="G513" i="2"/>
  <c r="G381" i="2"/>
  <c r="G3032" i="2"/>
  <c r="I998" i="2"/>
  <c r="H998" i="2"/>
  <c r="G998" i="2"/>
  <c r="G4093" i="2"/>
  <c r="I298" i="2"/>
  <c r="H298" i="2"/>
  <c r="G298" i="2"/>
  <c r="I1005" i="2" l="1"/>
  <c r="H1005" i="2"/>
  <c r="G1005" i="2"/>
  <c r="G1449" i="2" l="1"/>
  <c r="G1436" i="2"/>
  <c r="I4487" i="2"/>
  <c r="H4487" i="2"/>
  <c r="G4487" i="2"/>
  <c r="I4480" i="2"/>
  <c r="H4480" i="2"/>
  <c r="G4480" i="2"/>
  <c r="I4249" i="2"/>
  <c r="H4249" i="2"/>
  <c r="G4249" i="2"/>
  <c r="H4242" i="2"/>
  <c r="G4242" i="2"/>
  <c r="I4235" i="2"/>
  <c r="H4235" i="2"/>
  <c r="G4235" i="2"/>
  <c r="G147" i="2" l="1"/>
  <c r="G149" i="2"/>
  <c r="G151" i="2"/>
  <c r="G153" i="2"/>
  <c r="I336" i="2"/>
  <c r="H336" i="2"/>
  <c r="G336" i="2"/>
  <c r="G3284" i="2"/>
  <c r="I3284" i="2"/>
  <c r="H3284" i="2"/>
  <c r="I4222" i="2" l="1"/>
  <c r="H4222" i="2"/>
  <c r="G4222" i="2"/>
  <c r="I4216" i="2"/>
  <c r="H4216" i="2"/>
  <c r="G4216" i="2"/>
  <c r="I266" i="2"/>
  <c r="H266" i="2"/>
  <c r="G266" i="2"/>
  <c r="U713" i="2"/>
  <c r="I713" i="2"/>
  <c r="H713" i="2"/>
  <c r="G713" i="2"/>
  <c r="I705" i="2"/>
  <c r="H705" i="2"/>
  <c r="G705" i="2"/>
  <c r="I1099" i="2"/>
  <c r="H1099" i="2"/>
  <c r="G1099" i="2"/>
  <c r="I2991" i="2"/>
  <c r="H2991" i="2"/>
  <c r="G2991" i="2"/>
  <c r="T713" i="2" l="1"/>
  <c r="S713" i="2"/>
  <c r="G1016" i="2"/>
  <c r="I4377" i="2"/>
  <c r="H4377" i="2"/>
  <c r="G4377" i="2"/>
  <c r="I342" i="2"/>
  <c r="H342" i="2"/>
  <c r="G342" i="2"/>
  <c r="G794" i="2"/>
  <c r="I794" i="2"/>
  <c r="H794" i="2"/>
  <c r="H820" i="2"/>
  <c r="H3417" i="2"/>
  <c r="I3417" i="2"/>
  <c r="U3417" i="2"/>
  <c r="G3418" i="2"/>
  <c r="I1449" i="2"/>
  <c r="H1449" i="2"/>
  <c r="H4165" i="2"/>
  <c r="I4096" i="2"/>
  <c r="H4096" i="2"/>
  <c r="G4096" i="2"/>
  <c r="I4140" i="2"/>
  <c r="H4140" i="2"/>
  <c r="G4140" i="2"/>
  <c r="G4118" i="2"/>
  <c r="I4118" i="2"/>
  <c r="H4118" i="2"/>
  <c r="G1426" i="2"/>
  <c r="I1065" i="2"/>
  <c r="H1065" i="2"/>
  <c r="G1065" i="2"/>
  <c r="T3417" i="2" l="1"/>
  <c r="S3417" i="2"/>
  <c r="G971" i="2"/>
  <c r="G144" i="2"/>
  <c r="I3022" i="2"/>
  <c r="H3022" i="2"/>
  <c r="G3022" i="2"/>
  <c r="I1077" i="2"/>
  <c r="H1077" i="2"/>
  <c r="G1077" i="2"/>
  <c r="I1111" i="2"/>
  <c r="H1111" i="2"/>
  <c r="G1111" i="2"/>
  <c r="I286" i="2" l="1"/>
  <c r="H286" i="2"/>
  <c r="G286" i="2"/>
  <c r="I1731" i="2"/>
  <c r="H1731" i="2"/>
  <c r="I2877" i="2"/>
  <c r="H2877" i="2"/>
  <c r="G2877" i="2"/>
  <c r="U2894" i="2"/>
  <c r="I2894" i="2"/>
  <c r="H2894" i="2"/>
  <c r="U2877" i="2"/>
  <c r="I1656" i="2"/>
  <c r="H1656" i="2"/>
  <c r="G1519" i="2"/>
  <c r="I1519" i="2"/>
  <c r="H1519" i="2"/>
  <c r="I352" i="2"/>
  <c r="H352" i="2"/>
  <c r="G332" i="2"/>
  <c r="T2877" i="2" l="1"/>
  <c r="G2894" i="2"/>
  <c r="T2894" i="2"/>
  <c r="S2894" i="2"/>
  <c r="S2877" i="2"/>
  <c r="I3026" i="2"/>
  <c r="H3026" i="2"/>
  <c r="G3026" i="2"/>
  <c r="I2983" i="2"/>
  <c r="H2983" i="2"/>
  <c r="G2983" i="2"/>
  <c r="H4371" i="2"/>
  <c r="I4371" i="2"/>
  <c r="I629" i="2"/>
  <c r="H629" i="2"/>
  <c r="G629" i="2"/>
  <c r="I614" i="2"/>
  <c r="H614" i="2"/>
  <c r="G614" i="2"/>
  <c r="G1460" i="2"/>
  <c r="I532" i="2"/>
  <c r="H532" i="2"/>
  <c r="G532" i="2"/>
  <c r="G525" i="2"/>
  <c r="G535" i="2"/>
  <c r="I535" i="2"/>
  <c r="H535" i="2"/>
  <c r="U2749" i="2"/>
  <c r="I2749" i="2"/>
  <c r="H2749" i="2"/>
  <c r="G2749" i="2"/>
  <c r="G2945" i="2"/>
  <c r="G2336" i="2"/>
  <c r="T2749" i="2" l="1"/>
  <c r="S2749" i="2"/>
  <c r="I2334" i="2"/>
  <c r="H2334" i="2"/>
  <c r="I931" i="2"/>
  <c r="H931" i="2"/>
  <c r="G931" i="2"/>
  <c r="G20" i="2"/>
  <c r="I18" i="2"/>
  <c r="H18" i="2"/>
  <c r="G18" i="2"/>
  <c r="G400" i="2"/>
  <c r="I400" i="2"/>
  <c r="H400" i="2"/>
  <c r="U400" i="2"/>
  <c r="I4410" i="2"/>
  <c r="H4410" i="2"/>
  <c r="G4410" i="2"/>
  <c r="I4407" i="2"/>
  <c r="H4407" i="2"/>
  <c r="G4407" i="2"/>
  <c r="G1216" i="2"/>
  <c r="G727" i="2"/>
  <c r="G726" i="2"/>
  <c r="I2549" i="2"/>
  <c r="H2549" i="2"/>
  <c r="T400" i="2" l="1"/>
  <c r="S400" i="2"/>
  <c r="I1460" i="2"/>
  <c r="H1460" i="2"/>
  <c r="I1436" i="2"/>
  <c r="H1436" i="2"/>
  <c r="I301" i="2"/>
  <c r="H301" i="2"/>
  <c r="G301" i="2"/>
  <c r="I312" i="2"/>
  <c r="H312" i="2"/>
  <c r="G312" i="2"/>
  <c r="I332" i="2"/>
  <c r="H332" i="2"/>
  <c r="I374" i="2"/>
  <c r="H374" i="2"/>
  <c r="G2725" i="2"/>
  <c r="H2725" i="2"/>
  <c r="G583" i="2" l="1"/>
  <c r="G558" i="2"/>
  <c r="G109" i="2"/>
  <c r="I109" i="2"/>
  <c r="H109" i="2"/>
  <c r="U325" i="2"/>
  <c r="I325" i="2"/>
  <c r="H325" i="2"/>
  <c r="G325" i="2"/>
  <c r="G322" i="2"/>
  <c r="U322" i="2"/>
  <c r="I322" i="2"/>
  <c r="H322" i="2"/>
  <c r="I320" i="2"/>
  <c r="H320" i="2"/>
  <c r="G320" i="2"/>
  <c r="I2779" i="2"/>
  <c r="H2779" i="2"/>
  <c r="G2779" i="2"/>
  <c r="I26" i="2"/>
  <c r="H26" i="2"/>
  <c r="G26" i="2"/>
  <c r="H20" i="2"/>
  <c r="I20" i="2"/>
  <c r="I78" i="2"/>
  <c r="H78" i="2"/>
  <c r="G78" i="2"/>
  <c r="H418" i="2"/>
  <c r="I418" i="2"/>
  <c r="G418" i="2"/>
  <c r="I388" i="2"/>
  <c r="H388" i="2"/>
  <c r="H413" i="2"/>
  <c r="G388" i="2"/>
  <c r="I263" i="2"/>
  <c r="H263" i="2"/>
  <c r="G263" i="2"/>
  <c r="I28" i="2"/>
  <c r="H28" i="2"/>
  <c r="G28" i="2"/>
  <c r="I4363" i="2"/>
  <c r="H4363" i="2"/>
  <c r="G4363" i="2"/>
  <c r="I4203" i="2"/>
  <c r="H4203" i="2"/>
  <c r="G4203" i="2"/>
  <c r="I49" i="2"/>
  <c r="H49" i="2"/>
  <c r="I4334" i="2"/>
  <c r="H4334" i="2"/>
  <c r="G4334" i="2"/>
  <c r="I523" i="2"/>
  <c r="H523" i="2"/>
  <c r="G523" i="2"/>
  <c r="G542" i="2"/>
  <c r="H542" i="2"/>
  <c r="I542" i="2"/>
  <c r="U542" i="2"/>
  <c r="U523" i="2"/>
  <c r="I316" i="2"/>
  <c r="H316" i="2"/>
  <c r="G316" i="2"/>
  <c r="G935" i="2"/>
  <c r="G937" i="2"/>
  <c r="G939" i="2"/>
  <c r="I1144" i="2"/>
  <c r="I1164" i="2"/>
  <c r="H1164" i="2"/>
  <c r="G1164" i="2"/>
  <c r="I82" i="2"/>
  <c r="H82" i="2"/>
  <c r="G82" i="2"/>
  <c r="I76" i="2"/>
  <c r="H76" i="2"/>
  <c r="G76" i="2"/>
  <c r="T322" i="2" l="1"/>
  <c r="T325" i="2"/>
  <c r="S322" i="2"/>
  <c r="S325" i="2"/>
  <c r="T542" i="2"/>
  <c r="S542" i="2"/>
  <c r="T523" i="2"/>
  <c r="S523" i="2"/>
  <c r="I519" i="2"/>
  <c r="H519" i="2"/>
  <c r="G519" i="2"/>
  <c r="G361" i="2"/>
  <c r="G352" i="2"/>
  <c r="G862" i="2"/>
  <c r="G774" i="2"/>
  <c r="G4371" i="2"/>
  <c r="I163" i="2"/>
  <c r="H163" i="2"/>
  <c r="U1436" i="2"/>
  <c r="S1436" i="2" l="1"/>
  <c r="T1436" i="2"/>
  <c r="U1239" i="2"/>
  <c r="I1239" i="2"/>
  <c r="H1239" i="2"/>
  <c r="U1236" i="2"/>
  <c r="I1236" i="2"/>
  <c r="H1236" i="2"/>
  <c r="T1236" i="2" l="1"/>
  <c r="T1239" i="2"/>
  <c r="G1239" i="2"/>
  <c r="G1236" i="2"/>
  <c r="S1239" i="2"/>
  <c r="S1236" i="2"/>
  <c r="U22" i="2"/>
  <c r="I22" i="2"/>
  <c r="H22" i="2"/>
  <c r="G22" i="2"/>
  <c r="U20" i="2"/>
  <c r="U78" i="2"/>
  <c r="G2011" i="2"/>
  <c r="G2010" i="2"/>
  <c r="G2009" i="2"/>
  <c r="G2008" i="2"/>
  <c r="G2007" i="2"/>
  <c r="G2006" i="2"/>
  <c r="G2005" i="2"/>
  <c r="G2004" i="2"/>
  <c r="T22" i="2" l="1"/>
  <c r="T78" i="2"/>
  <c r="T20" i="2"/>
  <c r="S22" i="2"/>
  <c r="S20" i="2"/>
  <c r="S78" i="2"/>
  <c r="U725" i="2"/>
  <c r="I725" i="2"/>
  <c r="H725" i="2"/>
  <c r="U755" i="2"/>
  <c r="I755" i="2"/>
  <c r="H755" i="2"/>
  <c r="G755" i="2"/>
  <c r="U1488" i="2"/>
  <c r="I1488" i="2"/>
  <c r="H1488" i="2"/>
  <c r="G1488" i="2"/>
  <c r="U749" i="2"/>
  <c r="I749" i="2"/>
  <c r="H749" i="2"/>
  <c r="G749" i="2"/>
  <c r="G1177" i="2"/>
  <c r="U1177" i="2"/>
  <c r="I1177" i="2"/>
  <c r="H1177" i="2"/>
  <c r="U1009" i="2"/>
  <c r="U996" i="2"/>
  <c r="I996" i="2"/>
  <c r="H996" i="2"/>
  <c r="G996" i="2"/>
  <c r="U959" i="2"/>
  <c r="I959" i="2"/>
  <c r="H959" i="2"/>
  <c r="G959" i="2"/>
  <c r="U1460" i="2"/>
  <c r="U237" i="2"/>
  <c r="I237" i="2"/>
  <c r="H237" i="2"/>
  <c r="G237" i="2"/>
  <c r="T237" i="2" l="1"/>
  <c r="T749" i="2"/>
  <c r="G725" i="2"/>
  <c r="T959" i="2"/>
  <c r="S1177" i="2"/>
  <c r="S755" i="2"/>
  <c r="T725" i="2"/>
  <c r="T1460" i="2"/>
  <c r="T1009" i="2"/>
  <c r="T755" i="2"/>
  <c r="T1177" i="2"/>
  <c r="S959" i="2"/>
  <c r="T996" i="2"/>
  <c r="T1488" i="2"/>
  <c r="S725" i="2"/>
  <c r="S1488" i="2"/>
  <c r="S749" i="2"/>
  <c r="S1009" i="2"/>
  <c r="S996" i="2"/>
  <c r="S1460" i="2"/>
  <c r="S237" i="2"/>
  <c r="G163" i="2" l="1"/>
  <c r="G2558" i="2"/>
  <c r="G2557" i="2"/>
  <c r="G2556" i="2"/>
  <c r="G2555" i="2"/>
  <c r="G2554" i="2"/>
  <c r="G2552" i="2"/>
  <c r="G2551" i="2"/>
  <c r="G2343" i="2"/>
  <c r="G2342" i="2"/>
  <c r="G2341" i="2"/>
  <c r="G2340" i="2"/>
  <c r="G2339" i="2"/>
  <c r="G2337" i="2"/>
  <c r="G2020" i="2"/>
  <c r="G2019" i="2"/>
  <c r="G2018" i="2"/>
  <c r="G2017" i="2"/>
  <c r="G2016" i="2"/>
  <c r="G2014" i="2"/>
  <c r="G2013" i="2"/>
  <c r="G1864" i="2"/>
  <c r="G1863" i="2"/>
  <c r="G1862" i="2"/>
  <c r="G1861" i="2"/>
  <c r="G1860" i="2"/>
  <c r="G1858" i="2"/>
  <c r="G1857" i="2"/>
  <c r="G1740" i="2"/>
  <c r="G1739" i="2"/>
  <c r="G1738" i="2"/>
  <c r="G1737" i="2"/>
  <c r="G1736" i="2"/>
  <c r="G1734" i="2"/>
  <c r="G1733" i="2"/>
  <c r="G1665" i="2"/>
  <c r="G1664" i="2"/>
  <c r="G1663" i="2"/>
  <c r="G1662" i="2"/>
  <c r="G1661" i="2"/>
  <c r="G1659" i="2"/>
  <c r="G1658" i="2"/>
  <c r="V1845" i="2"/>
  <c r="W1845" i="2" s="1"/>
  <c r="U1656" i="2"/>
  <c r="U839" i="2"/>
  <c r="I839" i="2"/>
  <c r="H839" i="2"/>
  <c r="G810" i="2"/>
  <c r="G3058" i="2"/>
  <c r="G3958" i="2"/>
  <c r="G3957" i="2"/>
  <c r="G3956" i="2"/>
  <c r="G3820" i="2"/>
  <c r="G3819" i="2"/>
  <c r="G3818" i="2"/>
  <c r="G3687" i="2"/>
  <c r="G3686" i="2"/>
  <c r="G3685" i="2"/>
  <c r="G3556" i="2"/>
  <c r="G3555" i="2"/>
  <c r="G3554" i="2"/>
  <c r="G3420" i="2"/>
  <c r="G3419" i="2"/>
  <c r="G3311" i="2"/>
  <c r="G3310" i="2"/>
  <c r="G3309" i="2"/>
  <c r="G3205" i="2"/>
  <c r="G3204" i="2"/>
  <c r="G3203" i="2"/>
  <c r="G3138" i="2"/>
  <c r="G3137" i="2"/>
  <c r="G3136" i="2"/>
  <c r="G3071" i="2"/>
  <c r="G3070" i="2"/>
  <c r="G3069" i="2"/>
  <c r="G762" i="2"/>
  <c r="G494" i="2"/>
  <c r="G493" i="2"/>
  <c r="G473" i="2"/>
  <c r="G472" i="2"/>
  <c r="G452" i="2"/>
  <c r="G451" i="2"/>
  <c r="G433" i="2"/>
  <c r="G432" i="2"/>
  <c r="G1855" i="2"/>
  <c r="G1854" i="2"/>
  <c r="G1853" i="2"/>
  <c r="G1852" i="2"/>
  <c r="G1851" i="2"/>
  <c r="G1850" i="2"/>
  <c r="G1849" i="2"/>
  <c r="G1848" i="2"/>
  <c r="G3417" i="2" l="1"/>
  <c r="G2160" i="2"/>
  <c r="G2334" i="2"/>
  <c r="T1656" i="2"/>
  <c r="S1731" i="2"/>
  <c r="G1731" i="2"/>
  <c r="T1731" i="2"/>
  <c r="G1656" i="2"/>
  <c r="S1656" i="2"/>
  <c r="U1731" i="2"/>
  <c r="S839" i="2"/>
  <c r="T839" i="2"/>
  <c r="G839" i="2"/>
  <c r="U759" i="2" l="1"/>
  <c r="I759" i="2"/>
  <c r="H759" i="2"/>
  <c r="G759" i="2"/>
  <c r="U739" i="2"/>
  <c r="I739" i="2"/>
  <c r="H739" i="2"/>
  <c r="G739" i="2"/>
  <c r="U741" i="2"/>
  <c r="I741" i="2"/>
  <c r="H741" i="2"/>
  <c r="G741" i="2"/>
  <c r="U735" i="2"/>
  <c r="I735" i="2"/>
  <c r="H735" i="2"/>
  <c r="G735" i="2"/>
  <c r="U1492" i="2"/>
  <c r="I1492" i="2"/>
  <c r="H1492" i="2"/>
  <c r="G1492" i="2"/>
  <c r="U1471" i="2"/>
  <c r="I1471" i="2"/>
  <c r="H1471" i="2"/>
  <c r="G1471" i="2"/>
  <c r="G1109" i="2"/>
  <c r="U1109" i="2"/>
  <c r="I1109" i="2"/>
  <c r="H1109" i="2"/>
  <c r="U1253" i="2"/>
  <c r="I1253" i="2"/>
  <c r="H1253" i="2"/>
  <c r="U1494" i="2"/>
  <c r="I1494" i="2"/>
  <c r="H1494" i="2"/>
  <c r="G1494" i="2"/>
  <c r="U745" i="2"/>
  <c r="I745" i="2"/>
  <c r="H745" i="2"/>
  <c r="G745" i="2"/>
  <c r="U4253" i="2"/>
  <c r="U4260" i="2"/>
  <c r="I4260" i="2"/>
  <c r="H4260" i="2"/>
  <c r="U753" i="2"/>
  <c r="I753" i="2"/>
  <c r="H753" i="2"/>
  <c r="G753" i="2"/>
  <c r="G2316" i="2"/>
  <c r="U2316" i="2"/>
  <c r="I2316" i="2"/>
  <c r="H2316" i="2"/>
  <c r="G1181" i="2"/>
  <c r="U1181" i="2"/>
  <c r="I1181" i="2"/>
  <c r="H1181" i="2"/>
  <c r="G1179" i="2"/>
  <c r="U1179" i="2"/>
  <c r="I1179" i="2"/>
  <c r="H1179" i="2"/>
  <c r="U3284" i="2"/>
  <c r="U1005" i="2"/>
  <c r="U1002" i="2"/>
  <c r="I1002" i="2"/>
  <c r="H1002" i="2"/>
  <c r="G1002" i="2"/>
  <c r="U925" i="2"/>
  <c r="I925" i="2"/>
  <c r="H925" i="2"/>
  <c r="G925" i="2"/>
  <c r="U4140" i="2"/>
  <c r="U4118" i="2"/>
  <c r="I211" i="2"/>
  <c r="H211" i="2"/>
  <c r="U1519" i="2"/>
  <c r="U255" i="2"/>
  <c r="I255" i="2"/>
  <c r="H255" i="2"/>
  <c r="G255" i="2"/>
  <c r="U257" i="2"/>
  <c r="I257" i="2"/>
  <c r="H257" i="2"/>
  <c r="G257" i="2"/>
  <c r="G211" i="2"/>
  <c r="U211" i="2"/>
  <c r="U239" i="2"/>
  <c r="I239" i="2"/>
  <c r="H239" i="2"/>
  <c r="G239" i="2"/>
  <c r="I4442" i="2"/>
  <c r="H4442" i="2"/>
  <c r="G4442" i="2"/>
  <c r="U4446" i="2"/>
  <c r="I4446" i="2"/>
  <c r="H4446" i="2"/>
  <c r="G4446" i="2"/>
  <c r="U4444" i="2"/>
  <c r="I4444" i="2"/>
  <c r="H4444" i="2"/>
  <c r="G4444" i="2"/>
  <c r="U4421" i="2"/>
  <c r="I4421" i="2"/>
  <c r="H4421" i="2"/>
  <c r="G4421" i="2"/>
  <c r="U4419" i="2"/>
  <c r="I4419" i="2"/>
  <c r="H4419" i="2"/>
  <c r="G4419" i="2"/>
  <c r="T1471" i="2" l="1"/>
  <c r="T741" i="2"/>
  <c r="G1253" i="2"/>
  <c r="T735" i="2"/>
  <c r="T759" i="2"/>
  <c r="S745" i="2"/>
  <c r="T1253" i="2"/>
  <c r="T4260" i="2"/>
  <c r="T4118" i="2"/>
  <c r="S2316" i="2"/>
  <c r="S753" i="2"/>
  <c r="T1109" i="2"/>
  <c r="T4253" i="2"/>
  <c r="T745" i="2"/>
  <c r="T1492" i="2"/>
  <c r="T739" i="2"/>
  <c r="S759" i="2"/>
  <c r="S739" i="2"/>
  <c r="S741" i="2"/>
  <c r="S735" i="2"/>
  <c r="S1492" i="2"/>
  <c r="S1471" i="2"/>
  <c r="S1109" i="2"/>
  <c r="S1253" i="2"/>
  <c r="G4260" i="2"/>
  <c r="T1179" i="2"/>
  <c r="S4260" i="2"/>
  <c r="T1494" i="2"/>
  <c r="S1494" i="2"/>
  <c r="S4253" i="2"/>
  <c r="T239" i="2"/>
  <c r="T257" i="2"/>
  <c r="T4140" i="2"/>
  <c r="T1005" i="2"/>
  <c r="T753" i="2"/>
  <c r="T1002" i="2"/>
  <c r="T2316" i="2"/>
  <c r="S1181" i="2"/>
  <c r="T1181" i="2"/>
  <c r="S255" i="2"/>
  <c r="T3284" i="2"/>
  <c r="S1179" i="2"/>
  <c r="S3284" i="2"/>
  <c r="S1519" i="2"/>
  <c r="S1005" i="2"/>
  <c r="T4421" i="2"/>
  <c r="T255" i="2"/>
  <c r="T925" i="2"/>
  <c r="S1002" i="2"/>
  <c r="S925" i="2"/>
  <c r="S4140" i="2"/>
  <c r="S4118" i="2"/>
  <c r="T1519" i="2"/>
  <c r="S257" i="2"/>
  <c r="S239" i="2"/>
  <c r="T4446" i="2"/>
  <c r="S4444" i="2"/>
  <c r="S4446" i="2"/>
  <c r="T4444" i="2"/>
  <c r="S4419" i="2"/>
  <c r="S4421" i="2"/>
  <c r="T4419" i="2"/>
  <c r="G723" i="2" l="1"/>
  <c r="U4430" i="2" l="1"/>
  <c r="I4430" i="2"/>
  <c r="H4430" i="2"/>
  <c r="G4430" i="2"/>
  <c r="U4427" i="2"/>
  <c r="I4427" i="2"/>
  <c r="H4427" i="2"/>
  <c r="G4427" i="2"/>
  <c r="U4334" i="2"/>
  <c r="U4332" i="2"/>
  <c r="I4332" i="2"/>
  <c r="H4332" i="2"/>
  <c r="G4332" i="2"/>
  <c r="U4371" i="2"/>
  <c r="U4330" i="2"/>
  <c r="U4320" i="2"/>
  <c r="I4320" i="2"/>
  <c r="H4320" i="2"/>
  <c r="G4320" i="2"/>
  <c r="I1033" i="2"/>
  <c r="H1033" i="2"/>
  <c r="I2771" i="2"/>
  <c r="H2771" i="2"/>
  <c r="I588" i="2"/>
  <c r="H588" i="2"/>
  <c r="I1271" i="2"/>
  <c r="H1271" i="2"/>
  <c r="I123" i="2"/>
  <c r="H123" i="2"/>
  <c r="S4332" i="2" l="1"/>
  <c r="T4430" i="2"/>
  <c r="T4427" i="2"/>
  <c r="S4427" i="2"/>
  <c r="S4430" i="2"/>
  <c r="T4332" i="2"/>
  <c r="T4320" i="2"/>
  <c r="T4334" i="2"/>
  <c r="S4334" i="2"/>
  <c r="S4320" i="2"/>
  <c r="I1073" i="2"/>
  <c r="H1073" i="2"/>
  <c r="U4410" i="2"/>
  <c r="T4410" i="2"/>
  <c r="S4410" i="2"/>
  <c r="I45" i="2"/>
  <c r="H45" i="2"/>
  <c r="G45" i="2"/>
  <c r="G41" i="2"/>
  <c r="I41" i="2"/>
  <c r="H41" i="2"/>
  <c r="G588" i="2"/>
  <c r="G586" i="2"/>
  <c r="G215" i="2"/>
  <c r="G213" i="2"/>
  <c r="I215" i="2"/>
  <c r="H215" i="2"/>
  <c r="I213" i="2"/>
  <c r="H213" i="2"/>
  <c r="I586" i="2"/>
  <c r="H586" i="2"/>
  <c r="U28" i="2" l="1"/>
  <c r="H199" i="2"/>
  <c r="P4500" i="2"/>
  <c r="I4273" i="2"/>
  <c r="H4273" i="2"/>
  <c r="I4226" i="2"/>
  <c r="H4226" i="2"/>
  <c r="H3039" i="2"/>
  <c r="I3039" i="2"/>
  <c r="H1584" i="2"/>
  <c r="I1584" i="2"/>
  <c r="H3955" i="2"/>
  <c r="H899" i="2"/>
  <c r="I723" i="2"/>
  <c r="H723" i="2"/>
  <c r="I721" i="2"/>
  <c r="H721" i="2"/>
  <c r="I4498" i="2"/>
  <c r="H4498" i="2"/>
  <c r="G4498" i="2"/>
  <c r="I4496" i="2"/>
  <c r="H4496" i="2"/>
  <c r="G4496" i="2"/>
  <c r="I4494" i="2"/>
  <c r="H4494" i="2"/>
  <c r="G4494" i="2"/>
  <c r="I4474" i="2"/>
  <c r="H4474" i="2"/>
  <c r="G4474" i="2"/>
  <c r="I4472" i="2"/>
  <c r="H4472" i="2"/>
  <c r="I4388" i="2"/>
  <c r="H4388" i="2"/>
  <c r="G4388" i="2"/>
  <c r="I4385" i="2"/>
  <c r="H4385" i="2"/>
  <c r="G4385" i="2"/>
  <c r="I4368" i="2"/>
  <c r="H4368" i="2"/>
  <c r="I4291" i="2"/>
  <c r="H4291" i="2"/>
  <c r="G4291" i="2"/>
  <c r="I4286" i="2"/>
  <c r="H4286" i="2"/>
  <c r="G4286" i="2"/>
  <c r="I4195" i="2"/>
  <c r="H4195" i="2"/>
  <c r="I4193" i="2"/>
  <c r="H4193" i="2"/>
  <c r="I4191" i="2"/>
  <c r="H4191" i="2"/>
  <c r="I4165" i="2"/>
  <c r="I3202" i="2"/>
  <c r="H3202" i="2"/>
  <c r="I3135" i="2"/>
  <c r="H3135" i="2"/>
  <c r="I3068" i="2"/>
  <c r="H3068" i="2"/>
  <c r="I3048" i="2"/>
  <c r="H3048" i="2"/>
  <c r="I3046" i="2"/>
  <c r="H3046" i="2"/>
  <c r="S211" i="2" l="1"/>
  <c r="T211" i="2"/>
  <c r="T28" i="2"/>
  <c r="S28" i="2"/>
  <c r="I3012" i="2"/>
  <c r="H3012" i="2"/>
  <c r="I3010" i="2"/>
  <c r="H3010" i="2"/>
  <c r="G3010" i="2"/>
  <c r="I3008" i="2"/>
  <c r="H3008" i="2"/>
  <c r="I3006" i="2"/>
  <c r="H3006" i="2"/>
  <c r="I2709" i="2"/>
  <c r="H2709" i="2"/>
  <c r="I1326" i="2"/>
  <c r="H1326" i="2"/>
  <c r="I1632" i="2"/>
  <c r="H1632" i="2"/>
  <c r="I1608" i="2"/>
  <c r="H1608" i="2"/>
  <c r="I1560" i="2"/>
  <c r="H1560" i="2"/>
  <c r="I2981" i="2"/>
  <c r="H2981" i="2"/>
  <c r="I2979" i="2"/>
  <c r="H2979" i="2"/>
  <c r="I2976" i="2"/>
  <c r="H2976" i="2"/>
  <c r="I2973" i="2"/>
  <c r="H2973" i="2"/>
  <c r="I2970" i="2"/>
  <c r="H2970" i="2"/>
  <c r="I2967" i="2"/>
  <c r="H2967" i="2"/>
  <c r="I1426" i="2"/>
  <c r="H1426" i="2"/>
  <c r="I2858" i="2"/>
  <c r="H2858" i="2"/>
  <c r="I3955" i="2"/>
  <c r="I2849" i="2"/>
  <c r="H2849" i="2"/>
  <c r="I2847" i="2"/>
  <c r="H2847" i="2"/>
  <c r="G2839" i="2"/>
  <c r="I2832" i="2"/>
  <c r="H2832" i="2"/>
  <c r="I2835" i="2"/>
  <c r="H2835" i="2"/>
  <c r="I2830" i="2"/>
  <c r="H2830" i="2"/>
  <c r="I2827" i="2"/>
  <c r="H2827" i="2"/>
  <c r="I2824" i="2"/>
  <c r="H2824" i="2"/>
  <c r="I2814" i="2"/>
  <c r="H2814" i="2"/>
  <c r="I2807" i="2"/>
  <c r="H2807" i="2"/>
  <c r="I2798" i="2"/>
  <c r="H2798" i="2"/>
  <c r="G2798" i="2"/>
  <c r="I2792" i="2"/>
  <c r="H2792" i="2"/>
  <c r="I2765" i="2"/>
  <c r="H2765" i="2"/>
  <c r="I2763" i="2"/>
  <c r="H2763" i="2"/>
  <c r="I2738" i="2"/>
  <c r="H2738" i="2"/>
  <c r="I1194" i="2"/>
  <c r="H1194" i="2"/>
  <c r="I1183" i="2"/>
  <c r="H1183" i="2"/>
  <c r="I2692" i="2"/>
  <c r="H2692" i="2"/>
  <c r="I2682" i="2"/>
  <c r="H2682" i="2"/>
  <c r="I1016" i="2"/>
  <c r="H1016" i="2"/>
  <c r="I3817" i="2"/>
  <c r="H3817" i="2"/>
  <c r="I3553" i="2"/>
  <c r="H3553" i="2"/>
  <c r="I3308" i="2"/>
  <c r="H3308" i="2"/>
  <c r="I2670" i="2"/>
  <c r="H2670" i="2"/>
  <c r="I1846" i="2"/>
  <c r="H1846" i="2"/>
  <c r="I1540" i="2"/>
  <c r="H1540" i="2"/>
  <c r="I1530" i="2"/>
  <c r="H1530" i="2"/>
  <c r="I1513" i="2"/>
  <c r="H1513" i="2"/>
  <c r="I1496" i="2"/>
  <c r="H1496" i="2"/>
  <c r="I2725" i="2"/>
  <c r="I2736" i="2"/>
  <c r="H2736" i="2"/>
  <c r="I3684" i="2"/>
  <c r="H3684" i="2"/>
  <c r="I1467" i="2"/>
  <c r="H1467" i="2"/>
  <c r="I1297" i="2"/>
  <c r="H1297" i="2"/>
  <c r="G1294" i="2"/>
  <c r="I1294" i="2"/>
  <c r="H1294" i="2"/>
  <c r="I1289" i="2"/>
  <c r="H1289" i="2"/>
  <c r="G1289" i="2"/>
  <c r="I422" i="2"/>
  <c r="H422" i="2"/>
  <c r="I1281" i="2"/>
  <c r="H1281" i="2"/>
  <c r="G1281" i="2"/>
  <c r="G1271" i="2"/>
  <c r="I1255" i="2"/>
  <c r="H1255" i="2"/>
  <c r="I1245" i="2"/>
  <c r="H1245" i="2"/>
  <c r="I1232" i="2"/>
  <c r="H1232" i="2"/>
  <c r="I1204" i="2"/>
  <c r="H1204" i="2"/>
  <c r="I1175" i="2"/>
  <c r="H1175" i="2"/>
  <c r="I2945" i="2"/>
  <c r="H2945" i="2"/>
  <c r="I1158" i="2"/>
  <c r="H1158" i="2"/>
  <c r="I1135" i="2"/>
  <c r="H1135" i="2"/>
  <c r="I1128" i="2"/>
  <c r="H1128" i="2"/>
  <c r="I1121" i="2"/>
  <c r="H1121" i="2"/>
  <c r="I1087" i="2"/>
  <c r="H1087" i="2"/>
  <c r="I1080" i="2"/>
  <c r="H1080" i="2"/>
  <c r="I892" i="2"/>
  <c r="H892" i="2"/>
  <c r="I1060" i="2"/>
  <c r="H1060" i="2"/>
  <c r="I1058" i="2"/>
  <c r="H1058" i="2"/>
  <c r="I1056" i="2"/>
  <c r="H1056" i="2"/>
  <c r="I1049" i="2"/>
  <c r="H1049" i="2"/>
  <c r="I1036" i="2"/>
  <c r="H1036" i="2"/>
  <c r="I986" i="2"/>
  <c r="H986" i="2"/>
  <c r="I977" i="2"/>
  <c r="H977" i="2"/>
  <c r="G977" i="2"/>
  <c r="I971" i="2"/>
  <c r="H971" i="2"/>
  <c r="I967" i="2"/>
  <c r="H967" i="2"/>
  <c r="I953" i="2"/>
  <c r="H953" i="2"/>
  <c r="I949" i="2"/>
  <c r="H949" i="2"/>
  <c r="I947" i="2"/>
  <c r="H947" i="2"/>
  <c r="I913" i="2"/>
  <c r="H913" i="2"/>
  <c r="G913" i="2"/>
  <c r="I909" i="2"/>
  <c r="H909" i="2"/>
  <c r="G909" i="2"/>
  <c r="I899" i="2"/>
  <c r="I888" i="2"/>
  <c r="H888" i="2"/>
  <c r="I882" i="2"/>
  <c r="H882" i="2"/>
  <c r="I878" i="2"/>
  <c r="U882" i="2"/>
  <c r="H878" i="2"/>
  <c r="I874" i="2"/>
  <c r="H874" i="2"/>
  <c r="I471" i="2"/>
  <c r="H471" i="2"/>
  <c r="I809" i="2"/>
  <c r="H809" i="2"/>
  <c r="I3057" i="2"/>
  <c r="H3057" i="2"/>
  <c r="I1473" i="2"/>
  <c r="H1473" i="2"/>
  <c r="I820" i="2"/>
  <c r="I450" i="2"/>
  <c r="H450" i="2"/>
  <c r="I743" i="2"/>
  <c r="H743" i="2"/>
  <c r="G743" i="2"/>
  <c r="S882" i="2" l="1"/>
  <c r="T882" i="2"/>
  <c r="I2002" i="2"/>
  <c r="H2002" i="2"/>
  <c r="I737" i="2"/>
  <c r="H737" i="2"/>
  <c r="I699" i="2"/>
  <c r="H699" i="2"/>
  <c r="I692" i="2"/>
  <c r="H692" i="2"/>
  <c r="I719" i="2"/>
  <c r="H719" i="2"/>
  <c r="I684" i="2"/>
  <c r="H684" i="2"/>
  <c r="I675" i="2"/>
  <c r="H675" i="2"/>
  <c r="I671" i="2"/>
  <c r="H671" i="2"/>
  <c r="I667" i="2"/>
  <c r="H667" i="2"/>
  <c r="I773" i="2"/>
  <c r="H773" i="2"/>
  <c r="G773" i="2"/>
  <c r="I761" i="2"/>
  <c r="H761" i="2"/>
  <c r="I665" i="2"/>
  <c r="H665" i="2"/>
  <c r="I644" i="2"/>
  <c r="H644" i="2"/>
  <c r="G644" i="2"/>
  <c r="I757" i="2"/>
  <c r="H757" i="2"/>
  <c r="G757" i="2"/>
  <c r="I612" i="2"/>
  <c r="H612" i="2"/>
  <c r="I609" i="2"/>
  <c r="H609" i="2"/>
  <c r="I606" i="2"/>
  <c r="H606" i="2"/>
  <c r="I583" i="2"/>
  <c r="H583" i="2"/>
  <c r="I580" i="2"/>
  <c r="H580" i="2"/>
  <c r="I572" i="2"/>
  <c r="H572" i="2"/>
  <c r="I558" i="2"/>
  <c r="H558" i="2"/>
  <c r="I548" i="2"/>
  <c r="H548" i="2"/>
  <c r="I545" i="2"/>
  <c r="H545" i="2"/>
  <c r="G545" i="2"/>
  <c r="I1029" i="2"/>
  <c r="H1029" i="2"/>
  <c r="I1027" i="2"/>
  <c r="H1027" i="2"/>
  <c r="G1027" i="2"/>
  <c r="I431" i="2"/>
  <c r="H431" i="2"/>
  <c r="I492" i="2"/>
  <c r="H492" i="2"/>
  <c r="I413" i="2"/>
  <c r="I378" i="2"/>
  <c r="H378" i="2"/>
  <c r="G1031" i="2"/>
  <c r="H1031" i="2"/>
  <c r="I1031" i="2"/>
  <c r="U1031" i="2"/>
  <c r="I361" i="2"/>
  <c r="H361" i="2"/>
  <c r="I334" i="2"/>
  <c r="H334" i="2"/>
  <c r="G334" i="2"/>
  <c r="I330" i="2"/>
  <c r="H330" i="2"/>
  <c r="I328" i="2"/>
  <c r="H328" i="2"/>
  <c r="I318" i="2"/>
  <c r="H318" i="2"/>
  <c r="G314" i="2"/>
  <c r="I278" i="2"/>
  <c r="H278" i="2"/>
  <c r="I276" i="2"/>
  <c r="H276" i="2"/>
  <c r="I272" i="2"/>
  <c r="H272" i="2"/>
  <c r="I270" i="2"/>
  <c r="H270" i="2"/>
  <c r="I249" i="2"/>
  <c r="H249" i="2"/>
  <c r="I223" i="2"/>
  <c r="H223" i="2"/>
  <c r="I221" i="2"/>
  <c r="H221" i="2"/>
  <c r="I203" i="2"/>
  <c r="H203" i="2"/>
  <c r="I199" i="2"/>
  <c r="I189" i="2"/>
  <c r="H189" i="2"/>
  <c r="G189" i="2"/>
  <c r="I185" i="2"/>
  <c r="H185" i="2"/>
  <c r="G185" i="2"/>
  <c r="I183" i="2"/>
  <c r="H183" i="2"/>
  <c r="G183" i="2"/>
  <c r="I167" i="2"/>
  <c r="H167" i="2"/>
  <c r="G167" i="2"/>
  <c r="I165" i="2"/>
  <c r="H165" i="2"/>
  <c r="G165" i="2"/>
  <c r="I90" i="2"/>
  <c r="H90" i="2"/>
  <c r="G949" i="2"/>
  <c r="S1031" i="2" l="1"/>
  <c r="T1031" i="2"/>
  <c r="G947" i="2"/>
  <c r="G4193" i="2"/>
  <c r="G4191" i="2"/>
  <c r="I253" i="2" l="1"/>
  <c r="H253" i="2"/>
  <c r="I161" i="2"/>
  <c r="H161" i="2"/>
  <c r="G161" i="2"/>
  <c r="I153" i="2"/>
  <c r="H153" i="2"/>
  <c r="I151" i="2"/>
  <c r="H151" i="2"/>
  <c r="I149" i="2"/>
  <c r="H149" i="2"/>
  <c r="I147" i="2"/>
  <c r="H147" i="2"/>
  <c r="I144" i="2"/>
  <c r="H144" i="2"/>
  <c r="I142" i="2"/>
  <c r="H142" i="2"/>
  <c r="G142" i="2"/>
  <c r="I140" i="2"/>
  <c r="H140" i="2"/>
  <c r="G140" i="2"/>
  <c r="I138" i="2"/>
  <c r="H138" i="2"/>
  <c r="G138" i="2"/>
  <c r="I136" i="2"/>
  <c r="H136" i="2"/>
  <c r="G136" i="2"/>
  <c r="I134" i="2"/>
  <c r="H134" i="2"/>
  <c r="G134" i="2"/>
  <c r="I132" i="2"/>
  <c r="H132" i="2"/>
  <c r="G132" i="2"/>
  <c r="I130" i="2"/>
  <c r="H130" i="2"/>
  <c r="G130" i="2"/>
  <c r="G128" i="2"/>
  <c r="I121" i="2"/>
  <c r="H121" i="2"/>
  <c r="G121" i="2"/>
  <c r="I119" i="2"/>
  <c r="H119" i="2"/>
  <c r="G119" i="2"/>
  <c r="I117" i="2"/>
  <c r="H117" i="2"/>
  <c r="I115" i="2"/>
  <c r="H115" i="2"/>
  <c r="G115" i="2"/>
  <c r="I113" i="2"/>
  <c r="H113" i="2"/>
  <c r="G113" i="2"/>
  <c r="I111" i="2"/>
  <c r="H111" i="2"/>
  <c r="G111" i="2"/>
  <c r="I101" i="2"/>
  <c r="H101" i="2"/>
  <c r="I94" i="2"/>
  <c r="H94" i="2"/>
  <c r="G90" i="2"/>
  <c r="I88" i="2"/>
  <c r="H88" i="2"/>
  <c r="I84" i="2"/>
  <c r="H84" i="2"/>
  <c r="I66" i="2"/>
  <c r="H66" i="2"/>
  <c r="I64" i="2"/>
  <c r="H64" i="2"/>
  <c r="I62" i="2"/>
  <c r="H62" i="2"/>
  <c r="Q38" i="2"/>
  <c r="I33" i="2"/>
  <c r="H33" i="2"/>
  <c r="I30" i="2"/>
  <c r="H30" i="2"/>
  <c r="U2798" i="2"/>
  <c r="G1073" i="2"/>
  <c r="U878" i="2"/>
  <c r="G2814" i="2"/>
  <c r="G612" i="2"/>
  <c r="G882" i="2"/>
  <c r="G123" i="2"/>
  <c r="G878" i="2" l="1"/>
  <c r="T30" i="2"/>
  <c r="G874" i="2"/>
  <c r="S2798" i="2"/>
  <c r="S878" i="2"/>
  <c r="T2798" i="2"/>
  <c r="T878" i="2"/>
  <c r="U945" i="2"/>
  <c r="I945" i="2"/>
  <c r="H945" i="2"/>
  <c r="G945" i="2"/>
  <c r="U947" i="2"/>
  <c r="T947" i="2" l="1"/>
  <c r="S945" i="2"/>
  <c r="T945" i="2"/>
  <c r="S947" i="2"/>
  <c r="U4191" i="2"/>
  <c r="T4191" i="2" l="1"/>
  <c r="S4191" i="2"/>
  <c r="G747" i="2"/>
  <c r="U747" i="2"/>
  <c r="I747" i="2"/>
  <c r="H747" i="2"/>
  <c r="U1154" i="2"/>
  <c r="I1154" i="2"/>
  <c r="H1154" i="2"/>
  <c r="G1154" i="2"/>
  <c r="U870" i="2"/>
  <c r="I870" i="2"/>
  <c r="H870" i="2"/>
  <c r="G870" i="2"/>
  <c r="U2160" i="2"/>
  <c r="U532" i="2"/>
  <c r="U1169" i="2"/>
  <c r="I1169" i="2"/>
  <c r="H1169" i="2"/>
  <c r="G1169" i="2"/>
  <c r="T1169" i="2" l="1"/>
  <c r="S2160" i="2"/>
  <c r="S870" i="2"/>
  <c r="T1154" i="2"/>
  <c r="S747" i="2"/>
  <c r="T532" i="2"/>
  <c r="S532" i="2"/>
  <c r="T2160" i="2"/>
  <c r="T747" i="2"/>
  <c r="S1154" i="2"/>
  <c r="T870" i="2"/>
  <c r="S1169" i="2"/>
  <c r="G1473" i="2"/>
  <c r="U1271" i="2"/>
  <c r="G580" i="2"/>
  <c r="G64" i="2"/>
  <c r="G62" i="2"/>
  <c r="G4472" i="2"/>
  <c r="G276" i="2" l="1"/>
  <c r="G278" i="2"/>
  <c r="T1271" i="2"/>
  <c r="S1271" i="2"/>
  <c r="G3012" i="2"/>
  <c r="G986" i="2"/>
  <c r="G66" i="2"/>
  <c r="G2670" i="2"/>
  <c r="G4165" i="2"/>
  <c r="G2849" i="2"/>
  <c r="G2847" i="2"/>
  <c r="G2736" i="2"/>
  <c r="G4273" i="2" l="1"/>
  <c r="G2709" i="2"/>
  <c r="G1245" i="2"/>
  <c r="G1087" i="2"/>
  <c r="G699" i="2"/>
  <c r="G692" i="2"/>
  <c r="G665" i="2"/>
  <c r="G916" i="2"/>
  <c r="G1467" i="2"/>
  <c r="G3048" i="2"/>
  <c r="G272" i="2"/>
  <c r="G117" i="2"/>
  <c r="G899" i="2"/>
  <c r="G892" i="2"/>
  <c r="G2807" i="2"/>
  <c r="G2792" i="2"/>
  <c r="G318" i="2"/>
  <c r="G1175" i="2"/>
  <c r="G1060" i="2"/>
  <c r="G1058" i="2"/>
  <c r="G1056" i="2"/>
  <c r="G675" i="2"/>
  <c r="G1128" i="2"/>
  <c r="G1121" i="2"/>
  <c r="G2827" i="2"/>
  <c r="G2824" i="2"/>
  <c r="G330" i="2"/>
  <c r="G328" i="2"/>
  <c r="G253" i="2"/>
  <c r="G249" i="2"/>
  <c r="G3008" i="2"/>
  <c r="G888" i="2"/>
  <c r="G2835" i="2" l="1"/>
  <c r="G4195" i="2"/>
  <c r="G2832" i="2"/>
  <c r="G2830" i="2"/>
  <c r="G2738" i="2"/>
  <c r="G572" i="2"/>
  <c r="G606" i="2"/>
  <c r="G609" i="2"/>
  <c r="G88" i="2"/>
  <c r="G4368" i="2"/>
  <c r="G2549" i="2"/>
  <c r="G1846" i="2"/>
  <c r="G2002" i="2"/>
  <c r="G2925" i="2" l="1"/>
  <c r="G1080" i="2"/>
  <c r="G101" i="2"/>
  <c r="G94" i="2"/>
  <c r="G967" i="2"/>
  <c r="G33" i="2"/>
  <c r="G30" i="2"/>
  <c r="G2763" i="2"/>
  <c r="G1036" i="2"/>
  <c r="G2981" i="2"/>
  <c r="G2979" i="2"/>
  <c r="G2970" i="2"/>
  <c r="G2967" i="2"/>
  <c r="G2976" i="2"/>
  <c r="G2973" i="2"/>
  <c r="G1530" i="2"/>
  <c r="G1513" i="2"/>
  <c r="G270" i="2"/>
  <c r="G3006" i="2"/>
  <c r="G1049" i="2"/>
  <c r="G1232" i="2"/>
  <c r="G223" i="2"/>
  <c r="G221" i="2"/>
  <c r="G374" i="2"/>
  <c r="G548" i="2"/>
  <c r="G1560" i="2" l="1"/>
  <c r="G1540" i="2"/>
  <c r="G1632" i="2"/>
  <c r="G1608" i="2"/>
  <c r="G1584" i="2" s="1"/>
  <c r="G1183" i="2"/>
  <c r="G1194" i="2"/>
  <c r="G1496" i="2"/>
  <c r="G1204" i="2"/>
  <c r="G2858" i="2"/>
  <c r="G1158" i="2"/>
  <c r="G719" i="2"/>
  <c r="G684" i="2"/>
  <c r="G2682" i="2"/>
  <c r="G84" i="2"/>
  <c r="G2692" i="2" l="1"/>
  <c r="G737" i="2"/>
  <c r="G203" i="2"/>
  <c r="G809" i="2" l="1"/>
  <c r="G820" i="2"/>
  <c r="G199" i="2"/>
  <c r="G471" i="2"/>
  <c r="G450" i="2"/>
  <c r="G492" i="2"/>
  <c r="G422" i="2"/>
  <c r="G431" i="2"/>
  <c r="G378" i="2" l="1"/>
  <c r="G2765" i="2"/>
  <c r="G3039" i="2"/>
  <c r="G3046" i="2"/>
  <c r="G671" i="2"/>
  <c r="G667" i="2"/>
  <c r="G1135" i="2"/>
  <c r="G1029" i="2"/>
  <c r="G2771" i="2"/>
  <c r="U572" i="2"/>
  <c r="U558" i="2"/>
  <c r="G1033" i="2" l="1"/>
  <c r="S572" i="2"/>
  <c r="T558" i="2"/>
  <c r="S558" i="2"/>
  <c r="T572" i="2"/>
  <c r="G761" i="2"/>
  <c r="G3068" i="2" l="1"/>
  <c r="G3135" i="2"/>
  <c r="U3202" i="2"/>
  <c r="T3202" i="2"/>
  <c r="S3202" i="2"/>
  <c r="U3135" i="2"/>
  <c r="T3135" i="2"/>
  <c r="S3135" i="2"/>
  <c r="U1467" i="2"/>
  <c r="U992" i="2"/>
  <c r="G992" i="2"/>
  <c r="U794" i="2"/>
  <c r="T794" i="2"/>
  <c r="S794" i="2"/>
  <c r="U1171" i="2"/>
  <c r="I1171" i="2"/>
  <c r="H1171" i="2"/>
  <c r="G1171" i="2"/>
  <c r="U64" i="2"/>
  <c r="G175" i="2"/>
  <c r="U175" i="2"/>
  <c r="I175" i="2"/>
  <c r="H175" i="2"/>
  <c r="U173" i="2"/>
  <c r="I173" i="2"/>
  <c r="H173" i="2"/>
  <c r="G173" i="2"/>
  <c r="U209" i="2"/>
  <c r="I209" i="2"/>
  <c r="H209" i="2"/>
  <c r="G209" i="2"/>
  <c r="U207" i="2"/>
  <c r="I207" i="2"/>
  <c r="H207" i="2"/>
  <c r="G207" i="2"/>
  <c r="U231" i="2"/>
  <c r="I231" i="2"/>
  <c r="H231" i="2"/>
  <c r="G231" i="2"/>
  <c r="U229" i="2"/>
  <c r="I229" i="2"/>
  <c r="H229" i="2"/>
  <c r="G229" i="2"/>
  <c r="U342" i="2"/>
  <c r="U336" i="2"/>
  <c r="G3057" i="2"/>
  <c r="I205" i="2" l="1"/>
  <c r="H205" i="2"/>
  <c r="G205" i="2"/>
  <c r="G3202" i="2"/>
  <c r="G3553" i="2"/>
  <c r="G3684" i="2"/>
  <c r="G3955" i="2"/>
  <c r="G3817" i="2"/>
  <c r="G3308" i="2"/>
  <c r="G953" i="2"/>
  <c r="G413" i="2"/>
  <c r="T229" i="2"/>
  <c r="T1467" i="2"/>
  <c r="S229" i="2"/>
  <c r="T231" i="2"/>
  <c r="S209" i="2"/>
  <c r="S64" i="2"/>
  <c r="S1171" i="2"/>
  <c r="S231" i="2"/>
  <c r="T209" i="2"/>
  <c r="S173" i="2"/>
  <c r="T64" i="2"/>
  <c r="S1467" i="2"/>
  <c r="T336" i="2"/>
  <c r="S342" i="2"/>
  <c r="S175" i="2"/>
  <c r="T1171" i="2"/>
  <c r="T173" i="2"/>
  <c r="T175" i="2"/>
  <c r="S207" i="2"/>
  <c r="T207" i="2"/>
  <c r="S336" i="2"/>
  <c r="T342" i="2"/>
  <c r="U599" i="2"/>
  <c r="I599" i="2"/>
  <c r="H599" i="2"/>
  <c r="G596" i="2"/>
  <c r="U596" i="2"/>
  <c r="I596" i="2"/>
  <c r="H596" i="2"/>
  <c r="G1297" i="2" l="1"/>
  <c r="G1326" i="2"/>
  <c r="T599" i="2"/>
  <c r="T596" i="2"/>
  <c r="S599" i="2"/>
  <c r="G599" i="2"/>
  <c r="S596" i="2"/>
  <c r="U994" i="2" l="1"/>
  <c r="I994" i="2"/>
  <c r="H994" i="2"/>
  <c r="G994" i="2"/>
  <c r="U1128" i="2"/>
  <c r="U1121" i="2"/>
  <c r="U1632" i="2"/>
  <c r="U3955" i="2"/>
  <c r="U1608" i="2"/>
  <c r="U4210" i="2"/>
  <c r="I4210" i="2"/>
  <c r="H4210" i="2"/>
  <c r="G4210" i="2"/>
  <c r="U4284" i="2"/>
  <c r="I4284" i="2"/>
  <c r="H4284" i="2"/>
  <c r="G4284" i="2"/>
  <c r="U2670" i="2"/>
  <c r="U4309" i="2"/>
  <c r="I4309" i="2"/>
  <c r="H4309" i="2"/>
  <c r="G4309" i="2"/>
  <c r="U2991" i="2"/>
  <c r="U773" i="2"/>
  <c r="U2822" i="2"/>
  <c r="I2822" i="2"/>
  <c r="H2822" i="2"/>
  <c r="G2822" i="2"/>
  <c r="U2987" i="2"/>
  <c r="I2987" i="2"/>
  <c r="H2987" i="2"/>
  <c r="G2987" i="2"/>
  <c r="U2334" i="2"/>
  <c r="U866" i="2"/>
  <c r="U662" i="2"/>
  <c r="U659" i="2"/>
  <c r="T1632" i="2" l="1"/>
  <c r="S1128" i="2"/>
  <c r="T773" i="2"/>
  <c r="S2991" i="2"/>
  <c r="T4309" i="2"/>
  <c r="S2670" i="2"/>
  <c r="T4210" i="2"/>
  <c r="S3955" i="2"/>
  <c r="S1632" i="2"/>
  <c r="S1121" i="2"/>
  <c r="T1128" i="2"/>
  <c r="T994" i="2"/>
  <c r="S994" i="2"/>
  <c r="T1121" i="2"/>
  <c r="T3955" i="2"/>
  <c r="T1608" i="2"/>
  <c r="S1608" i="2"/>
  <c r="S4210" i="2"/>
  <c r="T2991" i="2"/>
  <c r="T2670" i="2"/>
  <c r="T4284" i="2"/>
  <c r="S4284" i="2"/>
  <c r="S4309" i="2"/>
  <c r="T2987" i="2"/>
  <c r="S773" i="2"/>
  <c r="S662" i="2"/>
  <c r="S2334" i="2"/>
  <c r="S2987" i="2"/>
  <c r="T2822" i="2"/>
  <c r="T662" i="2"/>
  <c r="T866" i="2"/>
  <c r="S2822" i="2"/>
  <c r="T2334" i="2"/>
  <c r="S866" i="2"/>
  <c r="T659" i="2"/>
  <c r="S659" i="2"/>
  <c r="U2925" i="2"/>
  <c r="U2814" i="2"/>
  <c r="U2807" i="2"/>
  <c r="T2925" i="2" l="1"/>
  <c r="S2925" i="2"/>
  <c r="T2814" i="2"/>
  <c r="T2807" i="2"/>
  <c r="S2814" i="2"/>
  <c r="S2807" i="2"/>
  <c r="U2692" i="2"/>
  <c r="G1490" i="2"/>
  <c r="U1490" i="2"/>
  <c r="I1490" i="2"/>
  <c r="H1490" i="2"/>
  <c r="T2692" i="2" l="1"/>
  <c r="S2692" i="2"/>
  <c r="T1490" i="2"/>
  <c r="S1490" i="2"/>
  <c r="I603" i="2"/>
  <c r="I282" i="2"/>
  <c r="G241" i="2"/>
  <c r="H241" i="2"/>
  <c r="I241" i="2"/>
  <c r="G157" i="2"/>
  <c r="H157" i="2"/>
  <c r="I157" i="2"/>
  <c r="U1513" i="2"/>
  <c r="U998" i="2"/>
  <c r="U261" i="2"/>
  <c r="I261" i="2"/>
  <c r="H261" i="2"/>
  <c r="G261" i="2"/>
  <c r="U259" i="2"/>
  <c r="I259" i="2"/>
  <c r="H259" i="2"/>
  <c r="G259" i="2"/>
  <c r="U251" i="2"/>
  <c r="I251" i="2"/>
  <c r="H251" i="2"/>
  <c r="G251" i="2"/>
  <c r="H992" i="2" l="1"/>
  <c r="T251" i="2"/>
  <c r="T259" i="2"/>
  <c r="T261" i="2"/>
  <c r="S1513" i="2"/>
  <c r="T1513" i="2"/>
  <c r="T998" i="2"/>
  <c r="S998" i="2"/>
  <c r="S261" i="2"/>
  <c r="S259" i="2"/>
  <c r="S251" i="2"/>
  <c r="H60" i="2"/>
  <c r="I60" i="2"/>
  <c r="H58" i="2"/>
  <c r="I58" i="2"/>
  <c r="T992" i="2" l="1"/>
  <c r="S992" i="2"/>
  <c r="U4318" i="2"/>
  <c r="I4318" i="2"/>
  <c r="H4318" i="2"/>
  <c r="G4318" i="2"/>
  <c r="U12" i="2"/>
  <c r="U10" i="2"/>
  <c r="I10" i="2"/>
  <c r="H10" i="2"/>
  <c r="G10" i="2"/>
  <c r="T4318" i="2" l="1"/>
  <c r="S4318" i="2"/>
  <c r="S12" i="2"/>
  <c r="T12" i="2"/>
  <c r="T10" i="2"/>
  <c r="S10" i="2"/>
  <c r="U153" i="2"/>
  <c r="G58" i="2"/>
  <c r="T153" i="2" l="1"/>
  <c r="S153" i="2"/>
  <c r="U4450" i="2"/>
  <c r="I4450" i="2"/>
  <c r="H4450" i="2"/>
  <c r="G4450" i="2"/>
  <c r="U4496" i="2"/>
  <c r="G24" i="2"/>
  <c r="H24" i="2"/>
  <c r="I24" i="2"/>
  <c r="G16" i="2"/>
  <c r="H16" i="2"/>
  <c r="I16" i="2"/>
  <c r="H177" i="2"/>
  <c r="I177" i="2"/>
  <c r="H4093" i="2"/>
  <c r="I4093" i="2"/>
  <c r="G80" i="2"/>
  <c r="H80" i="2"/>
  <c r="I80" i="2"/>
  <c r="H197" i="2"/>
  <c r="I197" i="2"/>
  <c r="G193" i="2"/>
  <c r="H195" i="2"/>
  <c r="I195" i="2"/>
  <c r="H193" i="2"/>
  <c r="I193" i="2"/>
  <c r="G941" i="2"/>
  <c r="H941" i="2"/>
  <c r="I941" i="2"/>
  <c r="S193" i="2" l="1"/>
  <c r="T4450" i="2"/>
  <c r="S4450" i="2"/>
  <c r="H1469" i="2"/>
  <c r="I1469" i="2"/>
  <c r="H1156" i="2" l="1"/>
  <c r="I1156" i="2"/>
  <c r="H4365" i="2" l="1"/>
  <c r="I4365" i="2"/>
  <c r="H4466" i="2"/>
  <c r="I4466" i="2"/>
  <c r="H4464" i="2"/>
  <c r="I4464" i="2"/>
  <c r="H4468" i="2"/>
  <c r="I4468" i="2"/>
  <c r="H2820" i="2"/>
  <c r="I2820" i="2"/>
  <c r="U612" i="2"/>
  <c r="T612" i="2" l="1"/>
  <c r="S612" i="2"/>
  <c r="G245" i="2" l="1"/>
  <c r="U4348" i="2"/>
  <c r="I4348" i="2"/>
  <c r="H4348" i="2"/>
  <c r="G4348" i="2"/>
  <c r="S4348" i="2" l="1"/>
  <c r="T4348" i="2"/>
  <c r="I4423" i="2" l="1"/>
  <c r="H4423" i="2"/>
  <c r="I56" i="2"/>
  <c r="H56" i="2"/>
  <c r="G60" i="2"/>
  <c r="G56" i="2"/>
  <c r="G177" i="2"/>
  <c r="U117" i="2" l="1"/>
  <c r="T117" i="2" l="1"/>
  <c r="S117" i="2"/>
  <c r="H751" i="2" l="1"/>
  <c r="U4361" i="2" l="1"/>
  <c r="I4361" i="2"/>
  <c r="H4361" i="2"/>
  <c r="G4361" i="2"/>
  <c r="G4344" i="2"/>
  <c r="U4344" i="2"/>
  <c r="I4344" i="2"/>
  <c r="H4344" i="2"/>
  <c r="U4405" i="2"/>
  <c r="I4405" i="2"/>
  <c r="H4405" i="2"/>
  <c r="G4405" i="2"/>
  <c r="U4403" i="2"/>
  <c r="I4403" i="2"/>
  <c r="H4403" i="2"/>
  <c r="G4403" i="2"/>
  <c r="U4346" i="2"/>
  <c r="I4346" i="2"/>
  <c r="H4346" i="2"/>
  <c r="G4346" i="2"/>
  <c r="T4361" i="2" l="1"/>
  <c r="T4344" i="2"/>
  <c r="S4361" i="2"/>
  <c r="T4346" i="2"/>
  <c r="S4403" i="2"/>
  <c r="S4405" i="2"/>
  <c r="T4405" i="2"/>
  <c r="S4344" i="2"/>
  <c r="S4346" i="2"/>
  <c r="T4403" i="2"/>
  <c r="U253" i="2" l="1"/>
  <c r="S253" i="2"/>
  <c r="T253" i="2" l="1"/>
  <c r="I4397" i="2"/>
  <c r="H4397" i="2"/>
  <c r="I4316" i="2"/>
  <c r="H4316" i="2"/>
  <c r="I4314" i="2"/>
  <c r="H4314" i="2"/>
  <c r="H4301" i="2"/>
  <c r="H4299" i="2"/>
  <c r="I4242" i="2"/>
  <c r="H2777" i="2"/>
  <c r="G2777" i="2"/>
  <c r="H2773" i="2"/>
  <c r="I2674" i="2"/>
  <c r="H2674" i="2"/>
  <c r="I1138" i="2"/>
  <c r="H1138" i="2"/>
  <c r="I906" i="2"/>
  <c r="H906" i="2"/>
  <c r="H603" i="2"/>
  <c r="G197" i="2"/>
  <c r="G195" i="2"/>
  <c r="I181" i="2"/>
  <c r="H181" i="2"/>
  <c r="S4314" i="2" l="1"/>
  <c r="S181" i="2"/>
  <c r="G4301" i="2" l="1"/>
  <c r="G4299" i="2"/>
  <c r="G1138" i="2"/>
  <c r="G603" i="2" l="1"/>
  <c r="U1071" i="2" l="1"/>
  <c r="I1071" i="2"/>
  <c r="H1071" i="2"/>
  <c r="G1071" i="2"/>
  <c r="U195" i="2"/>
  <c r="U193" i="2"/>
  <c r="U205" i="2"/>
  <c r="G4391" i="2" l="1"/>
  <c r="S205" i="2"/>
  <c r="T193" i="2"/>
  <c r="T195" i="2"/>
  <c r="S195" i="2"/>
  <c r="T1071" i="2"/>
  <c r="S1071" i="2"/>
  <c r="T205" i="2"/>
  <c r="G181" i="2" l="1"/>
  <c r="G906" i="2"/>
  <c r="G2674" i="2"/>
  <c r="G4397" i="2"/>
  <c r="U1194" i="2"/>
  <c r="U3684" i="2"/>
  <c r="U3553" i="2"/>
  <c r="U2725" i="2"/>
  <c r="Q4311" i="2"/>
  <c r="U2763" i="2"/>
  <c r="U1183" i="2"/>
  <c r="U4093" i="2"/>
  <c r="T3553" i="2" l="1"/>
  <c r="S3684" i="2"/>
  <c r="T1183" i="2"/>
  <c r="T4093" i="2"/>
  <c r="T2763" i="2"/>
  <c r="T2725" i="2"/>
  <c r="S3553" i="2"/>
  <c r="T3684" i="2"/>
  <c r="S2725" i="2"/>
  <c r="T1194" i="2"/>
  <c r="S2763" i="2"/>
  <c r="S1194" i="2"/>
  <c r="S1183" i="2"/>
  <c r="S4093" i="2"/>
  <c r="U199" i="2" l="1"/>
  <c r="U47" i="2"/>
  <c r="G43" i="2"/>
  <c r="U43" i="2"/>
  <c r="I43" i="2"/>
  <c r="H43" i="2"/>
  <c r="T43" i="2" l="1"/>
  <c r="T199" i="2"/>
  <c r="S43" i="2"/>
  <c r="T47" i="2"/>
  <c r="S47" i="2"/>
  <c r="U14" i="2"/>
  <c r="U2771" i="2"/>
  <c r="S2771" i="2" l="1"/>
  <c r="T2771" i="2"/>
  <c r="T14" i="2"/>
  <c r="S14" i="2"/>
  <c r="G2989" i="2"/>
  <c r="U113" i="2" l="1"/>
  <c r="U111" i="2"/>
  <c r="I4301" i="2"/>
  <c r="T113" i="2" l="1"/>
  <c r="S111" i="2"/>
  <c r="S113" i="2"/>
  <c r="T111" i="2"/>
  <c r="U1560" i="2"/>
  <c r="T1560" i="2" l="1"/>
  <c r="S1560" i="2"/>
  <c r="G4365" i="2" l="1"/>
  <c r="U1158" i="2" l="1"/>
  <c r="T1158" i="2" l="1"/>
  <c r="S1158" i="2"/>
  <c r="G961" i="2" l="1"/>
  <c r="H961" i="2"/>
  <c r="I961" i="2"/>
  <c r="U4212" i="2"/>
  <c r="I4212" i="2"/>
  <c r="H4212" i="2"/>
  <c r="H126" i="2"/>
  <c r="I126" i="2"/>
  <c r="G126" i="2"/>
  <c r="T4212" i="2" l="1"/>
  <c r="S4212" i="2"/>
  <c r="G4212" i="2"/>
  <c r="I4299" i="2" l="1"/>
  <c r="H86" i="2"/>
  <c r="I86" i="2"/>
  <c r="G86" i="2"/>
  <c r="H4400" i="2" l="1"/>
  <c r="I4400" i="2"/>
  <c r="H4394" i="2"/>
  <c r="I4394" i="2"/>
  <c r="H4391" i="2"/>
  <c r="I4391" i="2"/>
  <c r="G4400" i="2" l="1"/>
  <c r="G4394" i="2"/>
  <c r="U1135" i="2"/>
  <c r="T1135" i="2" l="1"/>
  <c r="S1135" i="2"/>
  <c r="U4407" i="2" l="1"/>
  <c r="U4478" i="2"/>
  <c r="I4478" i="2"/>
  <c r="H4478" i="2"/>
  <c r="G4478" i="2"/>
  <c r="U4338" i="2"/>
  <c r="I4338" i="2"/>
  <c r="H4338" i="2"/>
  <c r="G4338" i="2"/>
  <c r="G4448" i="2"/>
  <c r="U4448" i="2"/>
  <c r="I4448" i="2"/>
  <c r="H4448" i="2"/>
  <c r="S4338" i="2" l="1"/>
  <c r="S4478" i="2"/>
  <c r="T4338" i="2"/>
  <c r="T4448" i="2"/>
  <c r="T4478" i="2"/>
  <c r="S4448" i="2"/>
  <c r="U1584" i="2"/>
  <c r="U1204" i="2"/>
  <c r="U1166" i="2"/>
  <c r="U965" i="2"/>
  <c r="I965" i="2"/>
  <c r="H965" i="2"/>
  <c r="G965" i="2"/>
  <c r="U3046" i="2"/>
  <c r="T3046" i="2" l="1"/>
  <c r="T1584" i="2"/>
  <c r="T965" i="2"/>
  <c r="T1166" i="2"/>
  <c r="T1204" i="2"/>
  <c r="S1584" i="2"/>
  <c r="S1204" i="2"/>
  <c r="S1166" i="2"/>
  <c r="S965" i="2"/>
  <c r="S3046" i="2"/>
  <c r="U1029" i="2"/>
  <c r="U1027" i="2"/>
  <c r="U62" i="2"/>
  <c r="U101" i="2"/>
  <c r="U94" i="2"/>
  <c r="T1027" i="2" l="1"/>
  <c r="S94" i="2"/>
  <c r="T1029" i="2"/>
  <c r="T101" i="2"/>
  <c r="S62" i="2"/>
  <c r="T94" i="2"/>
  <c r="T62" i="2"/>
  <c r="S1029" i="2"/>
  <c r="S1027" i="2"/>
  <c r="S101" i="2"/>
  <c r="H1069" i="2" l="1"/>
  <c r="U36" i="2" l="1"/>
  <c r="U33" i="2"/>
  <c r="U30" i="2"/>
  <c r="U26" i="2"/>
  <c r="U24" i="2"/>
  <c r="U18" i="2"/>
  <c r="U16" i="2"/>
  <c r="I8" i="2" l="1"/>
  <c r="H8" i="2"/>
  <c r="G8" i="2"/>
  <c r="T8" i="2" l="1"/>
  <c r="T4314" i="2"/>
  <c r="U4336" i="2" l="1"/>
  <c r="I4336" i="2"/>
  <c r="I4330" i="2" s="1"/>
  <c r="I4328" i="2" s="1"/>
  <c r="H4336" i="2"/>
  <c r="G4336" i="2"/>
  <c r="G4330" i="2" s="1"/>
  <c r="G4328" i="2" s="1"/>
  <c r="U4455" i="2"/>
  <c r="I4455" i="2"/>
  <c r="H4455" i="2"/>
  <c r="G4455" i="2"/>
  <c r="G4452" i="2"/>
  <c r="I4452" i="2"/>
  <c r="H4452" i="2"/>
  <c r="U4452" i="2"/>
  <c r="G4476" i="2"/>
  <c r="U4476" i="2"/>
  <c r="I4476" i="2"/>
  <c r="H4476" i="2"/>
  <c r="U4436" i="2"/>
  <c r="I4436" i="2"/>
  <c r="H4436" i="2"/>
  <c r="G4436" i="2"/>
  <c r="U4363" i="2"/>
  <c r="U49" i="2"/>
  <c r="U56" i="2"/>
  <c r="U450" i="2"/>
  <c r="U2983" i="2"/>
  <c r="U4165" i="2"/>
  <c r="H4330" i="2" l="1"/>
  <c r="T4330" i="2" s="1"/>
  <c r="T4336" i="2"/>
  <c r="S4363" i="2"/>
  <c r="T4452" i="2"/>
  <c r="T4455" i="2"/>
  <c r="S4336" i="2"/>
  <c r="S4455" i="2"/>
  <c r="T4363" i="2"/>
  <c r="T4476" i="2"/>
  <c r="S4452" i="2"/>
  <c r="S4476" i="2"/>
  <c r="S56" i="2"/>
  <c r="T56" i="2"/>
  <c r="T49" i="2"/>
  <c r="S49" i="2"/>
  <c r="T2983" i="2"/>
  <c r="S2983" i="2"/>
  <c r="T4165" i="2"/>
  <c r="S4165" i="2"/>
  <c r="S4330" i="2" l="1"/>
  <c r="H4328" i="2"/>
  <c r="U2674" i="2"/>
  <c r="U2839" i="2"/>
  <c r="U4273" i="2"/>
  <c r="I1228" i="2"/>
  <c r="I36" i="2"/>
  <c r="H36" i="2"/>
  <c r="G36" i="2"/>
  <c r="U45" i="2"/>
  <c r="T36" i="2" l="1"/>
  <c r="T33" i="2"/>
  <c r="T2839" i="2"/>
  <c r="T2674" i="2"/>
  <c r="S2674" i="2"/>
  <c r="S2839" i="2"/>
  <c r="T4273" i="2"/>
  <c r="S4273" i="2"/>
  <c r="S36" i="2"/>
  <c r="S33" i="2"/>
  <c r="T45" i="2"/>
  <c r="S45" i="2"/>
  <c r="U4442" i="2"/>
  <c r="I4438" i="2"/>
  <c r="H4438" i="2"/>
  <c r="G2678" i="2"/>
  <c r="G2676" i="2"/>
  <c r="I2676" i="2"/>
  <c r="H2676" i="2"/>
  <c r="I2678" i="2"/>
  <c r="H2678" i="2"/>
  <c r="G2788" i="2"/>
  <c r="I2788" i="2"/>
  <c r="H2788" i="2"/>
  <c r="I2786" i="2"/>
  <c r="H2786" i="2"/>
  <c r="G2786" i="2"/>
  <c r="G2820" i="2"/>
  <c r="S4442" i="2" l="1"/>
  <c r="T4442" i="2"/>
  <c r="G1069" i="2" l="1"/>
  <c r="I935" i="2"/>
  <c r="H935" i="2"/>
  <c r="I751" i="2"/>
  <c r="G751" i="2"/>
  <c r="H2767" i="2"/>
  <c r="I2767" i="2"/>
  <c r="G2767" i="2"/>
  <c r="H1173" i="2"/>
  <c r="I1173" i="2"/>
  <c r="H247" i="2"/>
  <c r="I247" i="2"/>
  <c r="H245" i="2"/>
  <c r="I245" i="2"/>
  <c r="I235" i="2" l="1"/>
  <c r="H235" i="2"/>
  <c r="I233" i="2"/>
  <c r="H233" i="2"/>
  <c r="G235" i="2"/>
  <c r="G233" i="2"/>
  <c r="I4322" i="2"/>
  <c r="H4322" i="2"/>
  <c r="T16" i="2" l="1"/>
  <c r="I304" i="2"/>
  <c r="H304" i="2"/>
  <c r="I4491" i="2"/>
  <c r="H4491" i="2"/>
  <c r="G4491" i="2"/>
  <c r="U2849" i="2" l="1"/>
  <c r="U2847" i="2"/>
  <c r="G1228" i="2"/>
  <c r="T2847" i="2" l="1"/>
  <c r="T2849" i="2"/>
  <c r="S2849" i="2"/>
  <c r="S2847" i="2"/>
  <c r="I4425" i="2"/>
  <c r="H4425" i="2"/>
  <c r="G4425" i="2"/>
  <c r="G4423" i="2"/>
  <c r="U41" i="2"/>
  <c r="I4206" i="2"/>
  <c r="H4206" i="2"/>
  <c r="G4206" i="2"/>
  <c r="G274" i="2"/>
  <c r="U274" i="2"/>
  <c r="I274" i="2"/>
  <c r="H274" i="2"/>
  <c r="I4434" i="2"/>
  <c r="H4434" i="2"/>
  <c r="I4432" i="2"/>
  <c r="H4432" i="2"/>
  <c r="G4434" i="2"/>
  <c r="G4432" i="2"/>
  <c r="I4462" i="2"/>
  <c r="H4462" i="2"/>
  <c r="G4462" i="2"/>
  <c r="I4460" i="2"/>
  <c r="H4460" i="2"/>
  <c r="G4460" i="2"/>
  <c r="I4458" i="2"/>
  <c r="H4458" i="2"/>
  <c r="G4458" i="2"/>
  <c r="T4436" i="2" l="1"/>
  <c r="S4436" i="2"/>
  <c r="T41" i="2"/>
  <c r="S41" i="2"/>
  <c r="T274" i="2"/>
  <c r="S274" i="2"/>
  <c r="I284" i="2"/>
  <c r="H284" i="2"/>
  <c r="G284" i="2"/>
  <c r="I70" i="2"/>
  <c r="H70" i="2"/>
  <c r="G70" i="2"/>
  <c r="H4413" i="2" l="1"/>
  <c r="G4413" i="2"/>
  <c r="I4417" i="2"/>
  <c r="H4417" i="2"/>
  <c r="G4417" i="2"/>
  <c r="U2858" i="2"/>
  <c r="T2858" i="2" l="1"/>
  <c r="S2858" i="2"/>
  <c r="G4468" i="2"/>
  <c r="G4466" i="2"/>
  <c r="G4464" i="2"/>
  <c r="I4326" i="2"/>
  <c r="H4326" i="2"/>
  <c r="G4326" i="2"/>
  <c r="U8" i="2"/>
  <c r="H1228" i="2" l="1"/>
  <c r="H2989" i="2"/>
  <c r="I2989" i="2"/>
  <c r="I1069" i="2" l="1"/>
  <c r="G1156" i="2"/>
  <c r="H128" i="2" l="1"/>
  <c r="G4359" i="2"/>
  <c r="G4356" i="2"/>
  <c r="G4354" i="2"/>
  <c r="G4350" i="2"/>
  <c r="U4316" i="2"/>
  <c r="G4316" i="2"/>
  <c r="U4314" i="2"/>
  <c r="G4314" i="2"/>
  <c r="I128" i="2"/>
  <c r="T4371" i="2" l="1"/>
  <c r="S4371" i="2"/>
  <c r="G4233" i="2"/>
  <c r="G4231" i="2"/>
  <c r="G4229" i="2" s="1"/>
  <c r="G4226" i="2" s="1"/>
  <c r="G4214" i="2"/>
  <c r="G4162" i="2"/>
  <c r="G2837" i="2"/>
  <c r="G2790" i="2"/>
  <c r="G2775" i="2"/>
  <c r="G2773" i="2"/>
  <c r="G2680" i="2"/>
  <c r="G1062" i="2" l="1"/>
  <c r="G963" i="2"/>
  <c r="G872" i="2"/>
  <c r="G308" i="2"/>
  <c r="G280" i="2"/>
  <c r="G227" i="2"/>
  <c r="G225" i="2"/>
  <c r="G159" i="2"/>
  <c r="G68" i="2"/>
  <c r="G1173" i="2" l="1"/>
  <c r="G4322" i="2" l="1"/>
  <c r="G247" i="2" l="1"/>
  <c r="G4415" i="2" l="1"/>
  <c r="G179" i="2" l="1"/>
  <c r="G370" i="2" l="1"/>
  <c r="G171" i="2"/>
  <c r="G372" i="2"/>
  <c r="G217" i="2" l="1"/>
  <c r="G219" i="2"/>
  <c r="U513" i="2"/>
  <c r="U431" i="2"/>
  <c r="U492" i="2"/>
  <c r="T431" i="2" l="1"/>
  <c r="T513" i="2"/>
  <c r="S492" i="2"/>
  <c r="T492" i="2"/>
  <c r="S513" i="2"/>
  <c r="S431" i="2"/>
  <c r="I4484" i="2"/>
  <c r="H4484" i="2"/>
  <c r="I4470" i="2"/>
  <c r="H4470" i="2"/>
  <c r="I4440" i="2"/>
  <c r="H4440" i="2"/>
  <c r="I4415" i="2"/>
  <c r="H4415" i="2"/>
  <c r="I4413" i="2"/>
  <c r="I4359" i="2"/>
  <c r="H4359" i="2"/>
  <c r="I4356" i="2"/>
  <c r="H4356" i="2"/>
  <c r="I4354" i="2"/>
  <c r="H4354" i="2"/>
  <c r="I4352" i="2"/>
  <c r="H4352" i="2"/>
  <c r="I4350" i="2"/>
  <c r="H4350" i="2"/>
  <c r="I4342" i="2"/>
  <c r="H4342" i="2"/>
  <c r="I4340" i="2"/>
  <c r="H4340" i="2"/>
  <c r="I4324" i="2"/>
  <c r="H4324" i="2"/>
  <c r="I4307" i="2"/>
  <c r="H4307" i="2"/>
  <c r="I4305" i="2"/>
  <c r="H4305" i="2"/>
  <c r="I4303" i="2"/>
  <c r="H4303" i="2"/>
  <c r="I4233" i="2"/>
  <c r="H4233" i="2"/>
  <c r="I4231" i="2"/>
  <c r="I4229" i="2" s="1"/>
  <c r="H4231" i="2"/>
  <c r="I4214" i="2"/>
  <c r="H4214" i="2"/>
  <c r="I4208" i="2"/>
  <c r="H4208" i="2"/>
  <c r="I4162" i="2"/>
  <c r="H4162" i="2"/>
  <c r="I2837" i="2"/>
  <c r="H2837" i="2"/>
  <c r="I2790" i="2"/>
  <c r="H2790" i="2"/>
  <c r="I2777" i="2"/>
  <c r="I2775" i="2"/>
  <c r="H2775" i="2"/>
  <c r="I2773" i="2"/>
  <c r="I2680" i="2"/>
  <c r="H2680" i="2"/>
  <c r="I2672" i="2"/>
  <c r="H2672" i="2"/>
  <c r="I1162" i="2"/>
  <c r="H1162" i="2"/>
  <c r="I872" i="2"/>
  <c r="H872" i="2"/>
  <c r="I1062" i="2"/>
  <c r="H1062" i="2"/>
  <c r="I975" i="2"/>
  <c r="H975" i="2"/>
  <c r="I963" i="2"/>
  <c r="H963" i="2"/>
  <c r="I939" i="2"/>
  <c r="H939" i="2"/>
  <c r="I937" i="2"/>
  <c r="H937" i="2"/>
  <c r="I951" i="2"/>
  <c r="H951" i="2"/>
  <c r="I943" i="2"/>
  <c r="H943" i="2"/>
  <c r="I372" i="2"/>
  <c r="H372" i="2"/>
  <c r="I370" i="2"/>
  <c r="H370" i="2"/>
  <c r="I350" i="2"/>
  <c r="H350" i="2"/>
  <c r="I348" i="2"/>
  <c r="H348" i="2"/>
  <c r="I314" i="2"/>
  <c r="H314" i="2"/>
  <c r="I308" i="2"/>
  <c r="H308" i="2"/>
  <c r="I306" i="2"/>
  <c r="H306" i="2"/>
  <c r="G304" i="2"/>
  <c r="H282" i="2"/>
  <c r="I280" i="2"/>
  <c r="H280" i="2"/>
  <c r="I227" i="2"/>
  <c r="H227" i="2"/>
  <c r="I225" i="2"/>
  <c r="H225" i="2"/>
  <c r="I219" i="2"/>
  <c r="H219" i="2"/>
  <c r="I217" i="2"/>
  <c r="H217" i="2"/>
  <c r="I179" i="2"/>
  <c r="H179" i="2"/>
  <c r="I171" i="2"/>
  <c r="H171" i="2"/>
  <c r="I169" i="2"/>
  <c r="H169" i="2"/>
  <c r="H155" i="2"/>
  <c r="H159" i="2"/>
  <c r="I159" i="2"/>
  <c r="I155" i="2"/>
  <c r="I68" i="2"/>
  <c r="H68" i="2"/>
  <c r="T26" i="2"/>
  <c r="H1230" i="2"/>
  <c r="I1230" i="2"/>
  <c r="H2769" i="2"/>
  <c r="I2769" i="2"/>
  <c r="G2769" i="2"/>
  <c r="U2769" i="2"/>
  <c r="H4229" i="2" l="1"/>
  <c r="T4496" i="2"/>
  <c r="S199" i="2"/>
  <c r="T4407" i="2"/>
  <c r="S4407" i="2"/>
  <c r="S161" i="2"/>
  <c r="T450" i="2"/>
  <c r="S450" i="2"/>
  <c r="S4295" i="2"/>
  <c r="T4295" i="2"/>
  <c r="T4316" i="2"/>
  <c r="S4316" i="2"/>
  <c r="S2769" i="2"/>
  <c r="T2769" i="2"/>
  <c r="U2989" i="2"/>
  <c r="S4496" i="2" l="1"/>
  <c r="T24" i="2"/>
  <c r="T18" i="2"/>
  <c r="S16" i="2"/>
  <c r="S24" i="2"/>
  <c r="S18" i="2"/>
  <c r="S8" i="2"/>
  <c r="G350" i="2" l="1"/>
  <c r="G348" i="2"/>
  <c r="G4324" i="2"/>
  <c r="U545" i="2"/>
  <c r="T545" i="2"/>
  <c r="S545" i="2"/>
  <c r="U3012" i="2"/>
  <c r="T3012" i="2"/>
  <c r="S3012" i="2"/>
  <c r="G1230" i="2"/>
  <c r="G4305" i="2"/>
  <c r="G4340" i="2" l="1"/>
  <c r="U471" i="2"/>
  <c r="T471" i="2"/>
  <c r="S471" i="2"/>
  <c r="G169" i="2"/>
  <c r="G155" i="2" l="1"/>
  <c r="G1162" i="2"/>
  <c r="G4440" i="2"/>
  <c r="G4438" i="2" l="1"/>
  <c r="U3817" i="2" l="1"/>
  <c r="T3817" i="2"/>
  <c r="S3817" i="2"/>
  <c r="S4472" i="2" l="1"/>
  <c r="S4470" i="2"/>
  <c r="T4474" i="2"/>
  <c r="S4474" i="2"/>
  <c r="T4484" i="2"/>
  <c r="S4484" i="2"/>
  <c r="T4472" i="2"/>
  <c r="T4413" i="2"/>
  <c r="S4413" i="2"/>
  <c r="T4494" i="2"/>
  <c r="S4494" i="2"/>
  <c r="T4464" i="2"/>
  <c r="S4464" i="2"/>
  <c r="T4381" i="2"/>
  <c r="S4381" i="2"/>
  <c r="T4397" i="2" l="1"/>
  <c r="S4397" i="2"/>
  <c r="T4434" i="2" l="1"/>
  <c r="S4434" i="2"/>
  <c r="T4385" i="2"/>
  <c r="T4352" i="2"/>
  <c r="T4322" i="2"/>
  <c r="S4322" i="2"/>
  <c r="S4385" i="2"/>
  <c r="S4352" i="2"/>
  <c r="T374" i="2" l="1"/>
  <c r="T272" i="2"/>
  <c r="T213" i="2"/>
  <c r="T197" i="2"/>
  <c r="S171" i="2"/>
  <c r="T163" i="2"/>
  <c r="T126" i="2"/>
  <c r="T121" i="2"/>
  <c r="T80" i="2"/>
  <c r="U809" i="2" l="1"/>
  <c r="T809" i="2"/>
  <c r="S809" i="2"/>
  <c r="U2002" i="2"/>
  <c r="T2002" i="2"/>
  <c r="S2002" i="2"/>
  <c r="U2738" i="2" l="1"/>
  <c r="T2738" i="2"/>
  <c r="S2738" i="2"/>
  <c r="U4195" i="2"/>
  <c r="T4195" i="2"/>
  <c r="S4195" i="2"/>
  <c r="U4193" i="2"/>
  <c r="T4193" i="2"/>
  <c r="S4193" i="2"/>
  <c r="U3057" i="2" l="1"/>
  <c r="T3057" i="2"/>
  <c r="S3057" i="2"/>
  <c r="U761" i="2"/>
  <c r="T761" i="2"/>
  <c r="S761" i="2"/>
  <c r="U629" i="2"/>
  <c r="T629" i="2"/>
  <c r="S629" i="2"/>
  <c r="U4208" i="2" l="1"/>
  <c r="T4208" i="2"/>
  <c r="S4208" i="2"/>
  <c r="G4208" i="2"/>
  <c r="U3039" i="2"/>
  <c r="T3039" i="2"/>
  <c r="S3039" i="2"/>
  <c r="U1326" i="2"/>
  <c r="T1326" i="2"/>
  <c r="S1326" i="2"/>
  <c r="U872" i="2"/>
  <c r="T872" i="2"/>
  <c r="S872" i="2"/>
  <c r="U1138" i="2"/>
  <c r="T1138" i="2"/>
  <c r="S1138" i="2"/>
  <c r="U3048" i="2"/>
  <c r="T3048" i="2"/>
  <c r="S3048" i="2"/>
  <c r="U580" i="2"/>
  <c r="T580" i="2"/>
  <c r="S580" i="2"/>
  <c r="U671" i="2"/>
  <c r="T671" i="2"/>
  <c r="S671" i="2"/>
  <c r="U1162" i="2"/>
  <c r="T1162" i="2"/>
  <c r="S1162" i="2"/>
  <c r="U1426" i="2"/>
  <c r="U2911" i="2"/>
  <c r="T2911" i="2"/>
  <c r="S2911" i="2"/>
  <c r="U2945" i="2"/>
  <c r="T2945" i="2"/>
  <c r="S2945" i="2"/>
  <c r="U2680" i="2"/>
  <c r="T2680" i="2"/>
  <c r="S2680" i="2"/>
  <c r="U219" i="2" l="1"/>
  <c r="T219" i="2"/>
  <c r="S219" i="2"/>
  <c r="S134" i="2"/>
  <c r="T134" i="2"/>
  <c r="U134" i="2"/>
  <c r="U217" i="2"/>
  <c r="T217" i="2"/>
  <c r="S217" i="2"/>
  <c r="U227" i="2" l="1"/>
  <c r="T227" i="2"/>
  <c r="S227" i="2"/>
  <c r="U225" i="2"/>
  <c r="T225" i="2"/>
  <c r="S225" i="2"/>
  <c r="T1216" i="2"/>
  <c r="U4354" i="2" l="1"/>
  <c r="T4354" i="2"/>
  <c r="S4354" i="2"/>
  <c r="U4462" i="2"/>
  <c r="T4462" i="2"/>
  <c r="S4462" i="2"/>
  <c r="U320" i="2" l="1"/>
  <c r="T320" i="2"/>
  <c r="S320" i="2"/>
  <c r="U318" i="2"/>
  <c r="T318" i="2"/>
  <c r="S318" i="2"/>
  <c r="U68" i="2"/>
  <c r="T68" i="2"/>
  <c r="S68" i="2"/>
  <c r="S185" i="2"/>
  <c r="U266" i="2"/>
  <c r="U278" i="2"/>
  <c r="T278" i="2"/>
  <c r="S278" i="2"/>
  <c r="U276" i="2"/>
  <c r="T276" i="2"/>
  <c r="S276" i="2"/>
  <c r="U235" i="2"/>
  <c r="T235" i="2"/>
  <c r="S235" i="2"/>
  <c r="U233" i="2"/>
  <c r="T233" i="2"/>
  <c r="S233" i="2"/>
  <c r="U90" i="2"/>
  <c r="T90" i="2"/>
  <c r="S90" i="2"/>
  <c r="U88" i="2"/>
  <c r="T88" i="2"/>
  <c r="S88" i="2"/>
  <c r="U4249" i="2" l="1"/>
  <c r="T4249" i="2"/>
  <c r="S4249" i="2"/>
  <c r="S2835" i="2"/>
  <c r="U2835" i="2"/>
  <c r="U223" i="2"/>
  <c r="T223" i="2"/>
  <c r="S223" i="2"/>
  <c r="U221" i="2"/>
  <c r="T221" i="2"/>
  <c r="S221" i="2"/>
  <c r="T2835" i="2" l="1"/>
  <c r="G4484" i="2" l="1"/>
  <c r="G4352" i="2"/>
  <c r="U66" i="2"/>
  <c r="T66" i="2"/>
  <c r="S66" i="2"/>
  <c r="G282" i="2" l="1"/>
  <c r="G306" i="2"/>
  <c r="U2827" i="2" l="1"/>
  <c r="T2827" i="2"/>
  <c r="S2827" i="2"/>
  <c r="U157" i="2" l="1"/>
  <c r="T157" i="2"/>
  <c r="S157" i="2"/>
  <c r="U181" i="2" l="1"/>
  <c r="T181" i="2"/>
  <c r="G2672" i="2" l="1"/>
  <c r="U1469" i="2" l="1"/>
  <c r="T1469" i="2"/>
  <c r="S1469" i="2"/>
  <c r="G1469" i="2" l="1"/>
  <c r="G4470" i="2"/>
  <c r="U115" i="2" l="1"/>
  <c r="T115" i="2"/>
  <c r="S115" i="2"/>
  <c r="S1281" i="2"/>
  <c r="T1281" i="2"/>
  <c r="U1281" i="2"/>
  <c r="G4342" i="2" l="1"/>
  <c r="U4229" i="2" l="1"/>
  <c r="S721" i="2" l="1"/>
  <c r="T4368" i="2" l="1"/>
  <c r="T4365" i="2"/>
  <c r="T4359" i="2"/>
  <c r="T4356" i="2"/>
  <c r="T4470" i="2"/>
  <c r="T4440" i="2"/>
  <c r="T4438" i="2"/>
  <c r="T4432" i="2"/>
  <c r="T4491" i="2"/>
  <c r="T4487" i="2"/>
  <c r="T4480" i="2"/>
  <c r="T4388" i="2"/>
  <c r="T4417" i="2"/>
  <c r="T4415" i="2"/>
  <c r="T4425" i="2"/>
  <c r="T4423" i="2"/>
  <c r="T4342" i="2"/>
  <c r="T4340" i="2"/>
  <c r="T4498" i="2"/>
  <c r="T4468" i="2"/>
  <c r="T4466" i="2"/>
  <c r="T4400" i="2"/>
  <c r="T4394" i="2"/>
  <c r="T4391" i="2"/>
  <c r="T4377" i="2"/>
  <c r="T4460" i="2"/>
  <c r="T4458" i="2"/>
  <c r="T4350" i="2"/>
  <c r="T4326" i="2"/>
  <c r="T4328" i="2"/>
  <c r="T4324" i="2"/>
  <c r="T4503" i="2" l="1"/>
  <c r="T4307" i="2"/>
  <c r="T4305" i="2"/>
  <c r="T4303" i="2"/>
  <c r="T4301" i="2"/>
  <c r="T4299" i="2"/>
  <c r="T4288" i="2"/>
  <c r="T4286" i="2"/>
  <c r="T4291" i="2"/>
  <c r="T4226" i="2"/>
  <c r="T4235" i="2"/>
  <c r="T4222" i="2"/>
  <c r="T4216" i="2"/>
  <c r="T4233" i="2"/>
  <c r="T4231" i="2"/>
  <c r="T4214" i="2"/>
  <c r="T931" i="2"/>
  <c r="T4206" i="2"/>
  <c r="T4203" i="2"/>
  <c r="T4162" i="2"/>
  <c r="T4187" i="2"/>
  <c r="T3068" i="2"/>
  <c r="T3026" i="2"/>
  <c r="T3022" i="2"/>
  <c r="T3010" i="2"/>
  <c r="T3032" i="2"/>
  <c r="T3008" i="2"/>
  <c r="T3006" i="2"/>
  <c r="T2736" i="2"/>
  <c r="T2709" i="2"/>
  <c r="T2970" i="2"/>
  <c r="T2967" i="2"/>
  <c r="T2981" i="2"/>
  <c r="T2979" i="2"/>
  <c r="T2976" i="2"/>
  <c r="T2973" i="2"/>
  <c r="T4096" i="2"/>
  <c r="T2837" i="2"/>
  <c r="T2832" i="2"/>
  <c r="T2830" i="2"/>
  <c r="T2824" i="2"/>
  <c r="T519" i="2"/>
  <c r="T2820" i="2"/>
  <c r="T2779" i="2"/>
  <c r="T2678" i="2"/>
  <c r="T2676" i="2"/>
  <c r="T2788" i="2"/>
  <c r="T2786" i="2"/>
  <c r="T2790" i="2"/>
  <c r="T2792" i="2"/>
  <c r="T2777" i="2"/>
  <c r="T2775" i="2"/>
  <c r="T2672" i="2"/>
  <c r="T2767" i="2"/>
  <c r="T2765" i="2"/>
  <c r="T2773" i="2"/>
  <c r="T2682" i="2"/>
  <c r="T1033" i="2"/>
  <c r="T1016" i="2"/>
  <c r="T1846" i="2"/>
  <c r="T3308" i="2"/>
  <c r="T2549" i="2"/>
  <c r="T1540" i="2"/>
  <c r="T1530" i="2"/>
  <c r="T1496" i="2"/>
  <c r="T1449" i="2"/>
  <c r="T1289" i="2"/>
  <c r="T1297" i="2"/>
  <c r="T1294" i="2"/>
  <c r="T1255" i="2"/>
  <c r="T1230" i="2"/>
  <c r="T1245" i="2"/>
  <c r="T1232" i="2"/>
  <c r="T1164" i="2"/>
  <c r="T1175" i="2"/>
  <c r="T1173" i="2"/>
  <c r="T1148" i="2"/>
  <c r="T667" i="2"/>
  <c r="T1144" i="2"/>
  <c r="T1156" i="2"/>
  <c r="T1111" i="2"/>
  <c r="T1099" i="2"/>
  <c r="T1080" i="2"/>
  <c r="T1077" i="2"/>
  <c r="T1073" i="2"/>
  <c r="T1069" i="2"/>
  <c r="T1062" i="2"/>
  <c r="T1065" i="2"/>
  <c r="T1058" i="2"/>
  <c r="T1056" i="2"/>
  <c r="T1060" i="2"/>
  <c r="T1049" i="2"/>
  <c r="T1036" i="2"/>
  <c r="T971" i="2"/>
  <c r="T967" i="2"/>
  <c r="T986" i="2"/>
  <c r="T977" i="2"/>
  <c r="T975" i="2"/>
  <c r="T963" i="2"/>
  <c r="T961" i="2"/>
  <c r="T953" i="2"/>
  <c r="T939" i="2"/>
  <c r="T937" i="2"/>
  <c r="T941" i="2"/>
  <c r="T935" i="2"/>
  <c r="T943" i="2"/>
  <c r="T916" i="2"/>
  <c r="T913" i="2"/>
  <c r="T909" i="2"/>
  <c r="T906" i="2"/>
  <c r="T899" i="2"/>
  <c r="T892" i="2"/>
  <c r="T888" i="2"/>
  <c r="T422" i="2"/>
  <c r="T820" i="2"/>
  <c r="T862" i="2"/>
  <c r="T1473" i="2"/>
  <c r="T751" i="2"/>
  <c r="T1087" i="2"/>
  <c r="T743" i="2"/>
  <c r="T737" i="2"/>
  <c r="T723" i="2"/>
  <c r="T721" i="2"/>
  <c r="T719" i="2"/>
  <c r="T705" i="2"/>
  <c r="T699" i="2"/>
  <c r="T692" i="2"/>
  <c r="T684" i="2"/>
  <c r="T675" i="2"/>
  <c r="T535" i="2"/>
  <c r="T665" i="2"/>
  <c r="T644" i="2"/>
  <c r="T614" i="2"/>
  <c r="T757" i="2"/>
  <c r="T609" i="2"/>
  <c r="T606" i="2"/>
  <c r="T603" i="2"/>
  <c r="T588" i="2"/>
  <c r="T586" i="2"/>
  <c r="T583" i="2"/>
  <c r="T1228" i="2"/>
  <c r="T548" i="2"/>
  <c r="T525" i="2"/>
  <c r="T418" i="2"/>
  <c r="T413" i="2"/>
  <c r="T388" i="2"/>
  <c r="T378" i="2"/>
  <c r="T381" i="2"/>
  <c r="T372" i="2"/>
  <c r="T370" i="2"/>
  <c r="T361" i="2"/>
  <c r="T352" i="2"/>
  <c r="T350" i="2"/>
  <c r="T348" i="2"/>
  <c r="T334" i="2"/>
  <c r="T328" i="2"/>
  <c r="T316" i="2"/>
  <c r="T314" i="2"/>
  <c r="T312" i="2"/>
  <c r="T308" i="2"/>
  <c r="T306" i="2"/>
  <c r="T304" i="2"/>
  <c r="T301" i="2"/>
  <c r="T298" i="2"/>
  <c r="T310" i="2"/>
  <c r="T286" i="2"/>
  <c r="T284" i="2"/>
  <c r="T282" i="2"/>
  <c r="T270" i="2"/>
  <c r="T249" i="2"/>
  <c r="T86" i="2"/>
  <c r="T280" i="2"/>
  <c r="T247" i="2"/>
  <c r="T245" i="2"/>
  <c r="T243" i="2"/>
  <c r="T241" i="2"/>
  <c r="T215" i="2"/>
  <c r="T203" i="2"/>
  <c r="T189" i="2"/>
  <c r="T185" i="2"/>
  <c r="T183" i="2"/>
  <c r="T179" i="2"/>
  <c r="T177" i="2"/>
  <c r="T171" i="2"/>
  <c r="T169" i="2"/>
  <c r="T167" i="2"/>
  <c r="T165" i="2"/>
  <c r="T161" i="2"/>
  <c r="S4368" i="2"/>
  <c r="S4365" i="2"/>
  <c r="S4359" i="2"/>
  <c r="S4356" i="2"/>
  <c r="S4440" i="2"/>
  <c r="S4438" i="2"/>
  <c r="S4432" i="2"/>
  <c r="S4491" i="2"/>
  <c r="S4487" i="2"/>
  <c r="S4480" i="2"/>
  <c r="S4388" i="2"/>
  <c r="S4417" i="2"/>
  <c r="S4415" i="2"/>
  <c r="S4425" i="2"/>
  <c r="S4423" i="2"/>
  <c r="S4342" i="2"/>
  <c r="S4340" i="2"/>
  <c r="S4498" i="2"/>
  <c r="S4468" i="2"/>
  <c r="S4466" i="2"/>
  <c r="S4400" i="2"/>
  <c r="S4394" i="2"/>
  <c r="S4391" i="2"/>
  <c r="S4377" i="2"/>
  <c r="S4460" i="2"/>
  <c r="S4458" i="2"/>
  <c r="S4350" i="2"/>
  <c r="S4328" i="2"/>
  <c r="S4326" i="2"/>
  <c r="S4324" i="2"/>
  <c r="S4307" i="2"/>
  <c r="S4305" i="2"/>
  <c r="S4303" i="2"/>
  <c r="S4301" i="2"/>
  <c r="S4299" i="2"/>
  <c r="S4288" i="2"/>
  <c r="S4286" i="2"/>
  <c r="S4291" i="2"/>
  <c r="S4226" i="2"/>
  <c r="S4235" i="2"/>
  <c r="S4222" i="2"/>
  <c r="S4216" i="2"/>
  <c r="S4233" i="2"/>
  <c r="S4214" i="2"/>
  <c r="S931" i="2"/>
  <c r="S4206" i="2"/>
  <c r="S4203" i="2"/>
  <c r="S4162" i="2"/>
  <c r="S4187" i="2"/>
  <c r="S3068" i="2"/>
  <c r="S3026" i="2"/>
  <c r="S3022" i="2"/>
  <c r="S3010" i="2"/>
  <c r="S3032" i="2"/>
  <c r="S3008" i="2"/>
  <c r="S3006" i="2"/>
  <c r="S2736" i="2"/>
  <c r="S2709" i="2"/>
  <c r="S2970" i="2"/>
  <c r="S2967" i="2"/>
  <c r="S2981" i="2"/>
  <c r="S2979" i="2"/>
  <c r="S2976" i="2"/>
  <c r="S2973" i="2"/>
  <c r="S4096" i="2"/>
  <c r="S2837" i="2"/>
  <c r="S2832" i="2"/>
  <c r="S2830" i="2"/>
  <c r="S2824" i="2"/>
  <c r="S519" i="2"/>
  <c r="S2820" i="2"/>
  <c r="S2779" i="2"/>
  <c r="S2678" i="2"/>
  <c r="S2676" i="2"/>
  <c r="S2788" i="2"/>
  <c r="S2786" i="2"/>
  <c r="S2790" i="2"/>
  <c r="S2792" i="2"/>
  <c r="S2777" i="2"/>
  <c r="S2775" i="2"/>
  <c r="S2672" i="2"/>
  <c r="S2767" i="2"/>
  <c r="S2765" i="2"/>
  <c r="S2773" i="2"/>
  <c r="S2682" i="2"/>
  <c r="S1033" i="2"/>
  <c r="S1016" i="2"/>
  <c r="S1846" i="2"/>
  <c r="S3308" i="2"/>
  <c r="S2549" i="2"/>
  <c r="S1540" i="2"/>
  <c r="S1530" i="2"/>
  <c r="S1496" i="2"/>
  <c r="S1449" i="2"/>
  <c r="S1289" i="2"/>
  <c r="S1297" i="2"/>
  <c r="S1294" i="2"/>
  <c r="S1255" i="2"/>
  <c r="S1230" i="2"/>
  <c r="S1245" i="2"/>
  <c r="S1232" i="2"/>
  <c r="S1216" i="2"/>
  <c r="S1164" i="2"/>
  <c r="S1175" i="2"/>
  <c r="S1173" i="2"/>
  <c r="S1148" i="2"/>
  <c r="S667" i="2"/>
  <c r="S1144" i="2"/>
  <c r="S1140" i="2"/>
  <c r="S1156" i="2"/>
  <c r="S1111" i="2"/>
  <c r="S1099" i="2"/>
  <c r="S1080" i="2"/>
  <c r="S1077" i="2"/>
  <c r="S1073" i="2"/>
  <c r="S1069" i="2"/>
  <c r="S1062" i="2"/>
  <c r="S1065" i="2"/>
  <c r="S1058" i="2"/>
  <c r="S1056" i="2"/>
  <c r="S1060" i="2"/>
  <c r="S1049" i="2"/>
  <c r="S1036" i="2"/>
  <c r="S971" i="2"/>
  <c r="S967" i="2"/>
  <c r="S986" i="2"/>
  <c r="S977" i="2"/>
  <c r="S975" i="2"/>
  <c r="S963" i="2"/>
  <c r="S961" i="2"/>
  <c r="S953" i="2"/>
  <c r="S939" i="2"/>
  <c r="S937" i="2"/>
  <c r="S941" i="2"/>
  <c r="S935" i="2"/>
  <c r="S874" i="2"/>
  <c r="S949" i="2"/>
  <c r="S943" i="2"/>
  <c r="S916" i="2"/>
  <c r="S913" i="2"/>
  <c r="S909" i="2"/>
  <c r="S906" i="2"/>
  <c r="S899" i="2"/>
  <c r="S892" i="2"/>
  <c r="S888" i="2"/>
  <c r="S422" i="2"/>
  <c r="S820" i="2"/>
  <c r="S862" i="2"/>
  <c r="S1473" i="2"/>
  <c r="S751" i="2"/>
  <c r="S1087" i="2"/>
  <c r="S723" i="2"/>
  <c r="S692" i="2"/>
  <c r="S684" i="2"/>
  <c r="S675" i="2"/>
  <c r="S535" i="2"/>
  <c r="S665" i="2"/>
  <c r="S644" i="2"/>
  <c r="S614" i="2"/>
  <c r="S757" i="2"/>
  <c r="S609" i="2"/>
  <c r="S606" i="2"/>
  <c r="S603" i="2"/>
  <c r="S588" i="2"/>
  <c r="S1228" i="2"/>
  <c r="S548" i="2"/>
  <c r="S525" i="2"/>
  <c r="S388" i="2"/>
  <c r="S378" i="2"/>
  <c r="S381" i="2"/>
  <c r="S374" i="2"/>
  <c r="S372" i="2"/>
  <c r="S370" i="2"/>
  <c r="S352" i="2"/>
  <c r="S350" i="2"/>
  <c r="S314" i="2"/>
  <c r="S312" i="2"/>
  <c r="S310" i="2"/>
  <c r="S308" i="2"/>
  <c r="S306" i="2"/>
  <c r="S304" i="2"/>
  <c r="S301" i="2"/>
  <c r="S286" i="2"/>
  <c r="S284" i="2"/>
  <c r="S282" i="2"/>
  <c r="S272" i="2"/>
  <c r="S270" i="2"/>
  <c r="S86" i="2"/>
  <c r="S241" i="2"/>
  <c r="S26" i="2"/>
  <c r="S177" i="2"/>
  <c r="U4356" i="2" l="1"/>
  <c r="U4474" i="2"/>
  <c r="U4434" i="2"/>
  <c r="U4432" i="2"/>
  <c r="U4491" i="2"/>
  <c r="U4487" i="2"/>
  <c r="U4480" i="2"/>
  <c r="U4388" i="2"/>
  <c r="U4385" i="2"/>
  <c r="U4417" i="2"/>
  <c r="U4415" i="2"/>
  <c r="U4413" i="2"/>
  <c r="U4423" i="2"/>
  <c r="U4342" i="2"/>
  <c r="U4340" i="2"/>
  <c r="U4498" i="2"/>
  <c r="U4494" i="2"/>
  <c r="U4464" i="2"/>
  <c r="U4397" i="2"/>
  <c r="U4381" i="2"/>
  <c r="U4458" i="2"/>
  <c r="U4352" i="2"/>
  <c r="U4350" i="2"/>
  <c r="U4328" i="2"/>
  <c r="U4326" i="2"/>
  <c r="U4295" i="2"/>
  <c r="U4307" i="2"/>
  <c r="U4303" i="2"/>
  <c r="U4299" i="2"/>
  <c r="U4286" i="2"/>
  <c r="U4291" i="2"/>
  <c r="U4226" i="2"/>
  <c r="U4242" i="2"/>
  <c r="T4242" i="2"/>
  <c r="S4242" i="2"/>
  <c r="U4235" i="2"/>
  <c r="U4222" i="2"/>
  <c r="U4231" i="2"/>
  <c r="S4231" i="2"/>
  <c r="U4187" i="2"/>
  <c r="U3010" i="2"/>
  <c r="U2736" i="2"/>
  <c r="U2970" i="2"/>
  <c r="U2773" i="2"/>
  <c r="U1530" i="2"/>
  <c r="U1449" i="2"/>
  <c r="U1173" i="2"/>
  <c r="U667" i="2"/>
  <c r="U1140" i="2"/>
  <c r="T1140" i="2"/>
  <c r="U1080" i="2"/>
  <c r="U1056" i="2"/>
  <c r="U1060" i="2"/>
  <c r="U1049" i="2"/>
  <c r="U971" i="2"/>
  <c r="U967" i="2"/>
  <c r="U986" i="2"/>
  <c r="U977" i="2"/>
  <c r="U953" i="2"/>
  <c r="U951" i="2"/>
  <c r="T951" i="2"/>
  <c r="S951" i="2"/>
  <c r="U874" i="2"/>
  <c r="T874" i="2"/>
  <c r="U949" i="2"/>
  <c r="T949" i="2"/>
  <c r="U943" i="2"/>
  <c r="U892" i="2"/>
  <c r="U1473" i="2"/>
  <c r="U743" i="2"/>
  <c r="S743" i="2"/>
  <c r="U737" i="2"/>
  <c r="S737" i="2"/>
  <c r="U721" i="2"/>
  <c r="U719" i="2"/>
  <c r="S719" i="2"/>
  <c r="U705" i="2"/>
  <c r="S705" i="2"/>
  <c r="U699" i="2"/>
  <c r="S699" i="2"/>
  <c r="U606" i="2"/>
  <c r="U586" i="2"/>
  <c r="S586" i="2"/>
  <c r="U583" i="2"/>
  <c r="S583" i="2"/>
  <c r="U413" i="2"/>
  <c r="S413" i="2"/>
  <c r="U374" i="2"/>
  <c r="U361" i="2"/>
  <c r="S361" i="2"/>
  <c r="U348" i="2"/>
  <c r="S348" i="2"/>
  <c r="U334" i="2"/>
  <c r="S334" i="2"/>
  <c r="U332" i="2"/>
  <c r="U328" i="2"/>
  <c r="S328" i="2"/>
  <c r="U316" i="2"/>
  <c r="S316" i="2"/>
  <c r="U304" i="2"/>
  <c r="U298" i="2"/>
  <c r="S298" i="2"/>
  <c r="U249" i="2"/>
  <c r="S249" i="2"/>
  <c r="U280" i="2"/>
  <c r="S280" i="2"/>
  <c r="U247" i="2"/>
  <c r="S247" i="2"/>
  <c r="U245" i="2"/>
  <c r="S245" i="2"/>
  <c r="U243" i="2"/>
  <c r="S243" i="2"/>
  <c r="U215" i="2"/>
  <c r="S215" i="2"/>
  <c r="U213" i="2"/>
  <c r="S213" i="2"/>
  <c r="U203" i="2"/>
  <c r="S203" i="2"/>
  <c r="U189" i="2"/>
  <c r="S189" i="2"/>
  <c r="U183" i="2"/>
  <c r="S183" i="2"/>
  <c r="U179" i="2"/>
  <c r="S179" i="2"/>
  <c r="U169" i="2"/>
  <c r="S169" i="2"/>
  <c r="U167" i="2"/>
  <c r="S167" i="2"/>
  <c r="U165" i="2"/>
  <c r="S165" i="2"/>
  <c r="U142" i="2"/>
  <c r="T142" i="2"/>
  <c r="S142" i="2"/>
  <c r="U126" i="2"/>
  <c r="S126" i="2"/>
  <c r="U123" i="2"/>
  <c r="T123" i="2"/>
  <c r="S123" i="2"/>
  <c r="U121" i="2"/>
  <c r="S121" i="2"/>
  <c r="U2676" i="2"/>
  <c r="U2786" i="2"/>
  <c r="G4303" i="2" l="1"/>
  <c r="G975" i="2"/>
  <c r="G951" i="2" l="1"/>
  <c r="U161" i="2" l="1"/>
  <c r="S163" i="2"/>
  <c r="U163" i="2"/>
  <c r="U2777" i="2" l="1"/>
  <c r="U4377" i="2"/>
  <c r="U2678" i="2"/>
  <c r="U2788" i="2"/>
  <c r="G721" i="2"/>
  <c r="U4468" i="2"/>
  <c r="S30" i="2"/>
  <c r="S58" i="2"/>
  <c r="T58" i="2"/>
  <c r="U58" i="2"/>
  <c r="S60" i="2"/>
  <c r="T60" i="2"/>
  <c r="U60" i="2"/>
  <c r="S70" i="2"/>
  <c r="T70" i="2"/>
  <c r="U70" i="2"/>
  <c r="S76" i="2"/>
  <c r="T76" i="2"/>
  <c r="U76" i="2"/>
  <c r="S80" i="2"/>
  <c r="U80" i="2"/>
  <c r="S82" i="2"/>
  <c r="T82" i="2"/>
  <c r="U82" i="2"/>
  <c r="S84" i="2"/>
  <c r="T84" i="2"/>
  <c r="U84" i="2"/>
  <c r="S144" i="2"/>
  <c r="T144" i="2"/>
  <c r="U144" i="2"/>
  <c r="S147" i="2"/>
  <c r="T147" i="2"/>
  <c r="U147" i="2"/>
  <c r="S149" i="2"/>
  <c r="T149" i="2"/>
  <c r="U149" i="2"/>
  <c r="S151" i="2"/>
  <c r="T151" i="2"/>
  <c r="U151" i="2"/>
  <c r="S109" i="2"/>
  <c r="T109" i="2"/>
  <c r="U109" i="2"/>
  <c r="S119" i="2"/>
  <c r="T119" i="2"/>
  <c r="U119" i="2"/>
  <c r="S128" i="2"/>
  <c r="T128" i="2"/>
  <c r="U128" i="2"/>
  <c r="S130" i="2"/>
  <c r="T130" i="2"/>
  <c r="U130" i="2"/>
  <c r="S132" i="2"/>
  <c r="T132" i="2"/>
  <c r="U132" i="2"/>
  <c r="S136" i="2"/>
  <c r="T136" i="2"/>
  <c r="U136" i="2"/>
  <c r="S138" i="2"/>
  <c r="T138" i="2"/>
  <c r="U138" i="2"/>
  <c r="S140" i="2"/>
  <c r="T140" i="2"/>
  <c r="U140" i="2"/>
  <c r="S155" i="2"/>
  <c r="T155" i="2"/>
  <c r="U155" i="2"/>
  <c r="S159" i="2"/>
  <c r="T159" i="2"/>
  <c r="U159" i="2"/>
  <c r="S263" i="2"/>
  <c r="T263" i="2"/>
  <c r="U263" i="2"/>
  <c r="U171" i="2"/>
  <c r="U177" i="2"/>
  <c r="U185" i="2"/>
  <c r="S197" i="2"/>
  <c r="U197" i="2"/>
  <c r="U241" i="2"/>
  <c r="U86" i="2"/>
  <c r="U270" i="2"/>
  <c r="U272" i="2"/>
  <c r="U282" i="2"/>
  <c r="U284" i="2"/>
  <c r="U286" i="2"/>
  <c r="U301" i="2"/>
  <c r="U306" i="2"/>
  <c r="U308" i="2"/>
  <c r="U310" i="2"/>
  <c r="U312" i="2"/>
  <c r="U314" i="2"/>
  <c r="U330" i="2"/>
  <c r="U350" i="2"/>
  <c r="U352" i="2"/>
  <c r="U370" i="2"/>
  <c r="U372" i="2"/>
  <c r="U381" i="2"/>
  <c r="U378" i="2"/>
  <c r="U388" i="2"/>
  <c r="S418" i="2"/>
  <c r="U418" i="2"/>
  <c r="U525" i="2"/>
  <c r="U548" i="2"/>
  <c r="U1228" i="2"/>
  <c r="U588" i="2"/>
  <c r="U603" i="2"/>
  <c r="U609" i="2"/>
  <c r="U757" i="2"/>
  <c r="U614" i="2"/>
  <c r="U644" i="2"/>
  <c r="U665" i="2"/>
  <c r="U535" i="2"/>
  <c r="U675" i="2"/>
  <c r="U684" i="2"/>
  <c r="U692" i="2"/>
  <c r="U723" i="2"/>
  <c r="U1087" i="2"/>
  <c r="U751" i="2"/>
  <c r="U862" i="2"/>
  <c r="U820" i="2"/>
  <c r="U422" i="2"/>
  <c r="U888" i="2"/>
  <c r="U899" i="2"/>
  <c r="U906" i="2"/>
  <c r="U909" i="2"/>
  <c r="U913" i="2"/>
  <c r="U916" i="2"/>
  <c r="U935" i="2"/>
  <c r="U941" i="2"/>
  <c r="U937" i="2"/>
  <c r="U939" i="2"/>
  <c r="U961" i="2"/>
  <c r="U963" i="2"/>
  <c r="U975" i="2"/>
  <c r="U1036" i="2"/>
  <c r="U1047" i="2"/>
  <c r="U1058" i="2"/>
  <c r="U1065" i="2"/>
  <c r="U1062" i="2"/>
  <c r="U1069" i="2"/>
  <c r="U1073" i="2"/>
  <c r="U1077" i="2"/>
  <c r="U1099" i="2"/>
  <c r="U1111" i="2"/>
  <c r="U1156" i="2"/>
  <c r="U1144" i="2"/>
  <c r="U1148" i="2"/>
  <c r="U1175" i="2"/>
  <c r="U1164" i="2"/>
  <c r="U1216" i="2"/>
  <c r="U1232" i="2"/>
  <c r="U1245" i="2"/>
  <c r="U1230" i="2"/>
  <c r="U1255" i="2"/>
  <c r="U1294" i="2"/>
  <c r="U1297" i="2"/>
  <c r="U1289" i="2"/>
  <c r="U1496" i="2"/>
  <c r="U1540" i="2"/>
  <c r="U2549" i="2"/>
  <c r="U3308" i="2"/>
  <c r="U1846" i="2"/>
  <c r="U1016" i="2"/>
  <c r="U1033" i="2"/>
  <c r="U2682" i="2"/>
  <c r="U2765" i="2"/>
  <c r="U2767" i="2"/>
  <c r="U2672" i="2"/>
  <c r="U2775" i="2"/>
  <c r="U2792" i="2"/>
  <c r="U2790" i="2"/>
  <c r="U2779" i="2"/>
  <c r="U2820" i="2"/>
  <c r="U519" i="2"/>
  <c r="U2824" i="2"/>
  <c r="U2830" i="2"/>
  <c r="U2832" i="2"/>
  <c r="U2837" i="2"/>
  <c r="U4096" i="2"/>
  <c r="U2973" i="2"/>
  <c r="U2976" i="2"/>
  <c r="U2979" i="2"/>
  <c r="U2981" i="2"/>
  <c r="U2967" i="2"/>
  <c r="U2709" i="2"/>
  <c r="U3006" i="2"/>
  <c r="U3008" i="2"/>
  <c r="U3032" i="2"/>
  <c r="U3022" i="2"/>
  <c r="U3026" i="2"/>
  <c r="U3068" i="2"/>
  <c r="U4162" i="2"/>
  <c r="U4203" i="2"/>
  <c r="U4206" i="2"/>
  <c r="U931" i="2"/>
  <c r="U4214" i="2"/>
  <c r="U4233" i="2"/>
  <c r="U4216" i="2"/>
  <c r="U4288" i="2"/>
  <c r="U4301" i="2"/>
  <c r="U4305" i="2"/>
  <c r="U4322" i="2"/>
  <c r="U4324" i="2"/>
  <c r="U4460" i="2"/>
  <c r="U4391" i="2"/>
  <c r="U4394" i="2"/>
  <c r="U4400" i="2"/>
  <c r="U4466" i="2"/>
  <c r="U4425" i="2"/>
  <c r="U4484" i="2"/>
  <c r="U4438" i="2"/>
  <c r="U4440" i="2"/>
  <c r="U4470" i="2"/>
  <c r="U4472" i="2"/>
  <c r="U4359" i="2"/>
  <c r="U4365" i="2"/>
  <c r="U4368" i="2"/>
  <c r="U4503" i="2" l="1"/>
  <c r="U4311" i="2"/>
  <c r="G4307" i="2"/>
  <c r="G943" i="2"/>
  <c r="U4505" i="2" l="1"/>
  <c r="V4503" i="2"/>
  <c r="W4503" i="2" s="1"/>
  <c r="S2989" i="2"/>
  <c r="T2989" i="2"/>
  <c r="S1426" i="2"/>
  <c r="T1426" i="2"/>
  <c r="S266" i="2"/>
  <c r="T266" i="2"/>
  <c r="S4229" i="2" l="1"/>
  <c r="T4229" i="2"/>
  <c r="S330" i="2"/>
  <c r="T330" i="2"/>
  <c r="S332" i="2"/>
  <c r="T332" i="2"/>
  <c r="S1047" i="2"/>
  <c r="T1047" i="2"/>
  <c r="T4311" i="2" l="1"/>
  <c r="V4311" i="2" s="1"/>
  <c r="T4505" i="2" l="1"/>
  <c r="T4507" i="2" s="1"/>
  <c r="T4509" i="2" s="1"/>
  <c r="A1" i="2" s="1"/>
</calcChain>
</file>

<file path=xl/sharedStrings.xml><?xml version="1.0" encoding="utf-8"?>
<sst xmlns="http://schemas.openxmlformats.org/spreadsheetml/2006/main" count="10969" uniqueCount="2313">
  <si>
    <t>220kV Chandaka- Mendhasal ckt II</t>
  </si>
  <si>
    <t>220kV Chandaka- Mendhasal ckt III</t>
  </si>
  <si>
    <t>220kV Budhipadar-IbTPS -I</t>
  </si>
  <si>
    <t>220kV Budhipadar-IbTPS -II</t>
  </si>
  <si>
    <t>220kV Budhipadar-IbTPS -III</t>
  </si>
  <si>
    <t>220kV Budhipadar-IbTPS -IV</t>
  </si>
  <si>
    <t>220kV Budhipadar-Korba-II</t>
  </si>
  <si>
    <t>220kV Budhipadar-SPS Feeder-I</t>
  </si>
  <si>
    <t>220kV Budhipadar-SPS Feeder-II</t>
  </si>
  <si>
    <t>220kV Budhipadar-Bhusan Ckt-I</t>
  </si>
  <si>
    <t>220kV Budhipadar-Bhusan Ckt II</t>
  </si>
  <si>
    <t>220kV Duburi-NINL</t>
  </si>
  <si>
    <t>220kV Indravati PH-Therubali-I (TVL)</t>
  </si>
  <si>
    <t>220kV Indravati PH-Therubali-II</t>
  </si>
  <si>
    <t>220kV Indravati PH-Therubali-III</t>
  </si>
  <si>
    <t>220kV Jayanagar-Jeypore PG-I</t>
  </si>
  <si>
    <t>220kV Jayanagar-Jeypore PG-II</t>
  </si>
  <si>
    <t>220kV Joda-TSIL Ckt.</t>
  </si>
  <si>
    <t>220kV Meramundali-Duburi-I</t>
  </si>
  <si>
    <t>220kV Meramundali-Duburi-II</t>
  </si>
  <si>
    <t>220kV NALCO-Meramundali-I</t>
  </si>
  <si>
    <t>220kV NALCO-Meramundali-II</t>
  </si>
  <si>
    <t>220kV Rengali PH-Nalco-TTPS</t>
  </si>
  <si>
    <t>220kV Nayagarh-Mendhasal</t>
  </si>
  <si>
    <t>220kV Rengali GD-Rengali PG  -I</t>
  </si>
  <si>
    <t>220kV Rengali GD-Rengali PG  -II</t>
  </si>
  <si>
    <t>220kV Rengali GD-Barkote</t>
  </si>
  <si>
    <t>220kV Rengali PH-Rengali GD  -I</t>
  </si>
  <si>
    <t>220kV Budhipadar-Raigarh-I</t>
  </si>
  <si>
    <t>220kV Rengali PH-Rengali GD  -II</t>
  </si>
  <si>
    <t>220kV Rengali PH -STPS</t>
  </si>
  <si>
    <t>220kV STPS (Kaniha)-TTPS</t>
  </si>
  <si>
    <t>220kV Tarkera-Budhipadar-I</t>
  </si>
  <si>
    <t>220kV Tarkera-Budhipadar-II</t>
  </si>
  <si>
    <t>220kV Therubali-Narendrapur-I</t>
  </si>
  <si>
    <t>220kV Therubali-Narendrapur-II</t>
  </si>
  <si>
    <t>220kV Therubali-Bhanjanagar-I</t>
  </si>
  <si>
    <t>220kV Therubali-Bhanjanagar-II</t>
  </si>
  <si>
    <t>220kV TTPS-Meramundali-I</t>
  </si>
  <si>
    <t>220kV TTPS-Meramundali-II</t>
  </si>
  <si>
    <t>220kV TTPS-Joda-II</t>
  </si>
  <si>
    <t>220kV U. Kolab-Jayanagar-I</t>
  </si>
  <si>
    <t>220kV U. Kolab-Jayanagar-II</t>
  </si>
  <si>
    <t>ICTs / AUTOS</t>
  </si>
  <si>
    <t>Meramundali  315MVA ICT – I</t>
  </si>
  <si>
    <t>Meramundali 315MVA ICT – II</t>
  </si>
  <si>
    <t>Mendhasal 315MVA ICT – I</t>
  </si>
  <si>
    <t>Mendhasal 315MVA ICT – II</t>
  </si>
  <si>
    <t>Bidanasi 100MVA Auto – I</t>
  </si>
  <si>
    <t>Bidanasi 100MVA Auto - II</t>
  </si>
  <si>
    <t>Meramundali 100MVA Auto – I</t>
  </si>
  <si>
    <t>Meramundali 100MVA Auto – II</t>
  </si>
  <si>
    <t>Bhanjanagar 160MVA Auto – I</t>
  </si>
  <si>
    <t>Chandaka 100MVA Auto – I</t>
  </si>
  <si>
    <t>( OH l x Cktkm l x NSC l )
( OH t x MVA t
x 2.5 )</t>
  </si>
  <si>
    <t>(THY x 
Ckt KM X NSC) 
 (THY X MVA x 2.5)</t>
  </si>
  <si>
    <t>Chandaka 100MVA Auto – III</t>
  </si>
  <si>
    <t>Narendrapur 160MVA Auto – I</t>
  </si>
  <si>
    <t>Narendrapur 160MVA Auto – II</t>
  </si>
  <si>
    <t>Therubali 100MVA Auto – I</t>
  </si>
  <si>
    <t>Therubali 100MVA Auto – II</t>
  </si>
  <si>
    <t>Duburi 100MVA Auto – II</t>
  </si>
  <si>
    <t>Duburi 100MVA Auto – III</t>
  </si>
  <si>
    <t>Budhipadar 160MVA Auto – I</t>
  </si>
  <si>
    <t>Budhipadar 160MVA Auto – II</t>
  </si>
  <si>
    <t>Tarkera 100MVA Auto – I</t>
  </si>
  <si>
    <t>Tarkera 100MVA Auto – II</t>
  </si>
  <si>
    <t>Tarkera 100MVA Auto – III</t>
  </si>
  <si>
    <t>Tarkera 100MVA Auto – IV</t>
  </si>
  <si>
    <t>Joda 100MVA Auto – I</t>
  </si>
  <si>
    <t>Katapalli 100MVA Auto – I</t>
  </si>
  <si>
    <t>Katapalli 100MVA Auto – II</t>
  </si>
  <si>
    <t>Paradeep 100MVA Auto – I</t>
  </si>
  <si>
    <t>Bhadrak 100MVA Auto – I</t>
  </si>
  <si>
    <t>DURATION OF OUTAGE 
ATTRIBUTABLE TO</t>
  </si>
  <si>
    <t>OUTAGE 
PERIOD</t>
  </si>
  <si>
    <t>Name of the
Transmission Element</t>
  </si>
  <si>
    <t>132kV Burla-Chipilima Ckt-I</t>
  </si>
  <si>
    <t>Sub-total (ICTs / Autos)</t>
  </si>
  <si>
    <t>TOTAL (Lines, ICTs &amp; Autos)</t>
  </si>
  <si>
    <t xml:space="preserve">132 KV </t>
  </si>
  <si>
    <t>132kV Akhusing-Parlakhemundi</t>
  </si>
  <si>
    <t>132kV Akhusing-Mohana</t>
  </si>
  <si>
    <t>132kV Angul-Boinda</t>
  </si>
  <si>
    <t>132kV Angul-Nandira (MCL)- I</t>
  </si>
  <si>
    <t>132kV Angul-Nandira (MCL)- II</t>
  </si>
  <si>
    <t>132 kV Balasore-Birla Tyre</t>
  </si>
  <si>
    <t>132 kV Balasore-Soro</t>
  </si>
  <si>
    <t>132 kv Balugaon-Solari(T)</t>
  </si>
  <si>
    <t>132 kV Bargarh-Katapalli</t>
  </si>
  <si>
    <t>132kV Baripada-Kuchei PG</t>
  </si>
  <si>
    <t>132kV Bhadrak-FACOR</t>
  </si>
  <si>
    <t>132kV Bhadrak-Jajpur Town</t>
  </si>
  <si>
    <t>132kV Bhanjanagar-Aska-I</t>
  </si>
  <si>
    <t>132kV Bhanjanagar-Aska-II</t>
  </si>
  <si>
    <t>132kV Bhubaneswar-Phulnakhara</t>
  </si>
  <si>
    <t>132kV Boinda-Rairakhol</t>
  </si>
  <si>
    <t>132kV Bolangir-Sonepur</t>
  </si>
  <si>
    <t>132kV Budhipadar-Sundargarh-I</t>
  </si>
  <si>
    <t>132kV Budhipadar-Sundargarh-II</t>
  </si>
  <si>
    <t>132kV Budhipadar-MCL(Jorbaga)-I</t>
  </si>
  <si>
    <t>132kV Budhipadar-MCL(Jorbaga)-II</t>
  </si>
  <si>
    <t>132kV Budhipadar-MSP</t>
  </si>
  <si>
    <t>132kV Burla-Sambalpur</t>
  </si>
  <si>
    <t>132kV Burla-Hindalco-I</t>
  </si>
  <si>
    <t>132kV Burla-Hindalco-II</t>
  </si>
  <si>
    <t>132kV Chainpal-Angul</t>
  </si>
  <si>
    <t>132kV Chainpal-FCI-I</t>
  </si>
  <si>
    <t>132kV Chainpal-FCI-II</t>
  </si>
  <si>
    <t>132kV Chandaka-Ransingpur</t>
  </si>
  <si>
    <t>132kV Chandaka-Bhubaneswar-I</t>
  </si>
  <si>
    <t>132kV Chandaka-Bhubaneswar-II</t>
  </si>
  <si>
    <t>132kV Chandikhol-Kendrapada</t>
  </si>
  <si>
    <t>132kV Chatrapur-Ganjam</t>
  </si>
  <si>
    <t>132kV Chatrapur-Rambha (T)</t>
  </si>
  <si>
    <t>132kV Chatrapur-Balugaon</t>
  </si>
  <si>
    <t>132kV Chatrapur-IRE-I</t>
  </si>
  <si>
    <t>132kV Chatrapur-IRE-II</t>
  </si>
  <si>
    <t>132kV Chhend-Nuagaon(T)</t>
  </si>
  <si>
    <t>132kV Chhend-Adhunik Metalics</t>
  </si>
  <si>
    <t>132kV Choudwar-Bidanasi</t>
  </si>
  <si>
    <t>132kV Dhenkanal-Joranda (T)</t>
  </si>
  <si>
    <t>132kV Duburi-Jajpur Road-I</t>
  </si>
  <si>
    <t>132kV Duburi-Jajpur Road-II</t>
  </si>
  <si>
    <t>132kV Duburi-Jakhapura (T)</t>
  </si>
  <si>
    <t>132kVJajpur Road-Chandikhol</t>
  </si>
  <si>
    <t>132kVJajpur Road-Jajpur Town</t>
  </si>
  <si>
    <t>132kVJaleswar-Jaleswar (T)</t>
  </si>
  <si>
    <t>132kVJharsuguda-Jharsuguda(T)</t>
  </si>
  <si>
    <t>132kVJoda-Kenduposi</t>
  </si>
  <si>
    <t>132kVJoda-FAP</t>
  </si>
  <si>
    <t>132kV Kendrapada-Paradeep Ckt-II</t>
  </si>
  <si>
    <t>132kV Kendrapada-Pattamundai</t>
  </si>
  <si>
    <t>132kV Kesinga-Powmex</t>
  </si>
  <si>
    <t>132kV Kesinga-Khariar</t>
  </si>
  <si>
    <t>Paradeep 160 MVA Auto – II</t>
  </si>
  <si>
    <t>Chandaka 160MVA Auto – II</t>
  </si>
  <si>
    <t>Balasore 160MVA Auto – II</t>
  </si>
  <si>
    <t>132kV Meramundali-BRG</t>
  </si>
  <si>
    <t>132kV Machkund PH-Jaynagar</t>
  </si>
  <si>
    <t>132kV Meramundali-M.L. Rungta</t>
  </si>
  <si>
    <t>132kV Narendrapur-Chatrapur-I</t>
  </si>
  <si>
    <t>132kV Narendrapur-Chatrapur-II</t>
  </si>
  <si>
    <t>132kV NBVL-Hind Metals</t>
  </si>
  <si>
    <t>132kV Paradeep-PPL-I</t>
  </si>
  <si>
    <t>132kV Paradeep-PPL-II</t>
  </si>
  <si>
    <t>132kV Paradeep-PPT-I</t>
  </si>
  <si>
    <t>132kV Paradeep-PPT-II</t>
  </si>
  <si>
    <t>132kV Rairangapur- Karanjia</t>
  </si>
  <si>
    <t>132kV Karanjia-Palasponga</t>
  </si>
  <si>
    <t>132kV Rajgangapur-Rajgangapur (T)</t>
  </si>
  <si>
    <t>132kV Rajgangpur-Rourkela</t>
  </si>
  <si>
    <t>132kV Soro-Bhadrak</t>
  </si>
  <si>
    <t>132kV Sunabeda-Damanjodi (NALCO)</t>
  </si>
  <si>
    <t>132kV Tarkera-Budhipadar-II</t>
  </si>
  <si>
    <t>132kV Tarkera-RSP-I</t>
  </si>
  <si>
    <t>132kV Tarkera-RSP-II</t>
  </si>
  <si>
    <t>132kV Tarkera-Chhend-I</t>
  </si>
  <si>
    <t>132kV Tarkera-Chhend-II</t>
  </si>
  <si>
    <t>132kV Tarkera-Rourkela-I</t>
  </si>
  <si>
    <t>132kV Tarkera-Rourkela-II</t>
  </si>
  <si>
    <t>132kV Therubali-Rayagada</t>
  </si>
  <si>
    <t>132kV Therubali-JK Pur</t>
  </si>
  <si>
    <t>132kV TTPS-Chainpal-I</t>
  </si>
  <si>
    <t>132kV TTPS-Chainpal-II</t>
  </si>
  <si>
    <t>132kV TTPS-Chainpal-III</t>
  </si>
  <si>
    <t>132kV TTPS-Angul</t>
  </si>
  <si>
    <t>220kV Bhanjanagar-Nayagarh ckt</t>
  </si>
  <si>
    <t>TRANSMISSION SYSTEM OUTAGE DATA</t>
  </si>
  <si>
    <t>Sl. No.</t>
  </si>
  <si>
    <t>OUTAGE</t>
  </si>
  <si>
    <t>RESTORATION</t>
  </si>
  <si>
    <t>Deemed Availability</t>
  </si>
  <si>
    <t>Reason of Outage</t>
  </si>
  <si>
    <t>Time considered for availability (hrs)
(365 X 24)</t>
  </si>
  <si>
    <t>Element wise availbility
(C19 - C7 - C8/60) / C19</t>
  </si>
  <si>
    <t>DATE</t>
  </si>
  <si>
    <t>TIME</t>
  </si>
  <si>
    <t>UTILITY ITSELF</t>
  </si>
  <si>
    <t>OTHERS</t>
  </si>
  <si>
    <t>System Constraints/Natural Calamities</t>
  </si>
  <si>
    <t>dd/mm/yy</t>
  </si>
  <si>
    <t>hh:mm</t>
  </si>
  <si>
    <t>Hrs</t>
  </si>
  <si>
    <t>Min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</si>
  <si>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</si>
  <si>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</si>
  <si>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</si>
  <si>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</si>
  <si>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</si>
  <si>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</si>
  <si>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</si>
  <si>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</si>
  <si>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</si>
  <si>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</si>
  <si>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</si>
  <si>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</si>
  <si>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</si>
  <si>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</si>
  <si>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</si>
  <si>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</si>
  <si>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</si>
  <si>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</si>
  <si>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</si>
  <si>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</si>
  <si>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</si>
  <si>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400KV LINES</t>
  </si>
  <si>
    <t xml:space="preserve">400kV  Rengali - Kuchei PG-Kolaghat </t>
  </si>
  <si>
    <t>400kV Meramundali -Mendhasal Ckt- I</t>
  </si>
  <si>
    <t>400 kV Meramundali - JSPL Ckt- I</t>
  </si>
  <si>
    <t>400 kV Meramundali - JSPL Ckt- II</t>
  </si>
  <si>
    <t>220KV LINES</t>
  </si>
  <si>
    <t>220kV Balimela-Jayanagar-I</t>
  </si>
  <si>
    <t>220kV Balimela-Jayanagar-II</t>
  </si>
  <si>
    <t>220kV Balimela-Jayanagar-III</t>
  </si>
  <si>
    <t>220kV Bhanjanagar-Meramundali-II</t>
  </si>
  <si>
    <t>220kV Bhanjanagar-Mendhasal ckt</t>
  </si>
  <si>
    <t>Narendrapur 100MVA Auto – III</t>
  </si>
  <si>
    <t>Balasore 160MVA Auto – I</t>
  </si>
  <si>
    <t>132kV Meramundali-Kharagprasad Ckt-I</t>
  </si>
  <si>
    <t>132kV Meramundali-Kharagprasad Ckt-II</t>
  </si>
  <si>
    <t>132kV Kharagprasad-Nabhabharat Ckt-I</t>
  </si>
  <si>
    <t>132kV Meramundali-Chainpal Ckt-I</t>
  </si>
  <si>
    <t>132kV Meramundali-Chainpal Ckt-II</t>
  </si>
  <si>
    <t>132kV Kharagprasad-Nabhabharat Ckt-II</t>
  </si>
  <si>
    <t>220kV Kuchei PG-Balasore Ckt I</t>
  </si>
  <si>
    <t>220kV Kuchei PG-Balasore Ckt-II</t>
  </si>
  <si>
    <t xml:space="preserve"> MVA capacity for ICTs / Autos</t>
  </si>
  <si>
    <t xml:space="preserve">Ckm and number of Sub-Conductor for lines </t>
  </si>
  <si>
    <t xml:space="preserve"> [ Σ ( OH l x Cktkm l x NSC l ) + Σ ( OH t x MVA t x 2.5 )] 
[THY x { Σ (Cktkm l x NSC l ) +Σ (MVA t x 2.5 ) } ]</t>
  </si>
  <si>
    <t>100 - (100 X NAFY)</t>
  </si>
  <si>
    <t>NAFY</t>
  </si>
  <si>
    <t>220kV Budhipadar-Basundhara Ckt-I</t>
  </si>
  <si>
    <t>220kV New Duburi-Paradeep Ckt-II</t>
  </si>
  <si>
    <t>220kV New Duburi-Paradeep Ckt-I</t>
  </si>
  <si>
    <t>132kV Burla-Katapalli</t>
  </si>
  <si>
    <t>220kV Jindal-Jamsedpur DVC</t>
  </si>
  <si>
    <t>220kV Duburi-Duburi (New) Ckt - I</t>
  </si>
  <si>
    <t>220kV Duburi-Duburi (New) Ckt - II</t>
  </si>
  <si>
    <t>132kV Narendrapur-Berhampur Ckt -I</t>
  </si>
  <si>
    <t>132kV Narendrapur-Berhampur Ckt - II</t>
  </si>
  <si>
    <t>220kV Balimela PH -Balimela</t>
  </si>
  <si>
    <t>220kV Jayanagar-Laxmipur ckt-I</t>
  </si>
  <si>
    <t>220kV Jayanagar-Laxmipur ckt-II</t>
  </si>
  <si>
    <t>220kV Laxmipur - Therubali ckt-I</t>
  </si>
  <si>
    <t>220kV Laxmipur - Therubali ckt-II</t>
  </si>
  <si>
    <t>132kV Narendrapur-Narendrapur(T)</t>
  </si>
  <si>
    <t>132kV Tarkera-Rourkela-III</t>
  </si>
  <si>
    <t>220kV  Chandaka -Mendhasal  Ckt-I</t>
  </si>
  <si>
    <t>220kV  Bidanasi -Mendhasal  Ckt-I</t>
  </si>
  <si>
    <t>220kV Bidanasi -Mendhasal  Ckt-II</t>
  </si>
  <si>
    <t>220kV Meramundali-Bhusan Ckt-I</t>
  </si>
  <si>
    <t>220kV Meramundali-Bhusan Ckt-II</t>
  </si>
  <si>
    <t>220kV Paradeep - ESSAR Steel Ckt -I</t>
  </si>
  <si>
    <t>220kV Paradeep - ESSAR Steel Ckt -II</t>
  </si>
  <si>
    <t xml:space="preserve">220kV Balasore- Bhadrak </t>
  </si>
  <si>
    <t>220kV Balimela PH -Upper Sileru</t>
  </si>
  <si>
    <t>220kV Tarkera-RSP-I</t>
  </si>
  <si>
    <t>220kV Tarkera-RSP-II</t>
  </si>
  <si>
    <t>Meramundali 100MVA Auto – III</t>
  </si>
  <si>
    <t>220kV Laxmipur - Utkal Alumina ckt-I</t>
  </si>
  <si>
    <t>220kV Laxmipur - Utkal Alumina ckt-II</t>
  </si>
  <si>
    <t>220kV Budhipadar-Lapanga-I</t>
  </si>
  <si>
    <t>220kV Lapanga-Katapali-I</t>
  </si>
  <si>
    <t>220kV Budhipadar-Lapanga-II</t>
  </si>
  <si>
    <t>220kV Lapanga-Katapali-II</t>
  </si>
  <si>
    <t>132kV Cuttack-Jagatsingpur</t>
  </si>
  <si>
    <t>132kV Kharagprasad-Kharagprasad (T)</t>
  </si>
  <si>
    <t>132kV Kharagprasad-Samal Metallic</t>
  </si>
  <si>
    <t>132kVJagatsinghpur-Gorakhnath (T)</t>
  </si>
  <si>
    <t>132kV TTPS-OPCL</t>
  </si>
  <si>
    <t>132kV Jabamayee FAlloys-Duburi-II</t>
  </si>
  <si>
    <t>132kV TTPS-Jabamayee FAlloys</t>
  </si>
  <si>
    <t>132kV BCMohanty-Tomka (T)</t>
  </si>
  <si>
    <t>132 kV Balasore-Basta</t>
  </si>
  <si>
    <t>132kV Duburi-BRPL</t>
  </si>
  <si>
    <t>132kV BRPL-Mesco</t>
  </si>
  <si>
    <t xml:space="preserve">132kV Rayagada-Akhusingh </t>
  </si>
  <si>
    <t>132kV Rayagada-VBC Ferro</t>
  </si>
  <si>
    <t>132kV Sunabeda-HAL</t>
  </si>
  <si>
    <t>132 kV Bargarh-ACC Ckt I</t>
  </si>
  <si>
    <t>132 kV Bargarh-ACC Ckt II</t>
  </si>
  <si>
    <t>132kV SMC Power-Kuchinda</t>
  </si>
  <si>
    <t>132kV Vedant Alumina-Kesinga</t>
  </si>
  <si>
    <t>132kV Kesinga-Bhawanipatna</t>
  </si>
  <si>
    <t>132kV Bhawanipatna-Junagarh</t>
  </si>
  <si>
    <t>132 kV Khariar - Nuapara</t>
  </si>
  <si>
    <t>132 kV Sonepur - Boudh</t>
  </si>
  <si>
    <t>132kV Paradeep- IFFCO - I</t>
  </si>
  <si>
    <t>132kV Paradeep- IFFCO - II</t>
  </si>
  <si>
    <t>220kV New Duburi -Balasore</t>
  </si>
  <si>
    <t>132 kV Aska-Purusottampur</t>
  </si>
  <si>
    <t>132 kV Purusottampur-Chatrapur</t>
  </si>
  <si>
    <t>132kV Mendhasal-Chandpur</t>
  </si>
  <si>
    <t>132kV Nalda-Beekay Steel</t>
  </si>
  <si>
    <t>As per OERC Regulation 2014, outage hour is multiplied by factor and additional 12 hours is added.</t>
  </si>
  <si>
    <t>As per OERC Regulation 2014, outage hour is multiplied by factor 2.</t>
  </si>
  <si>
    <t>Addl. outage duration as per OERC Regulation 2014</t>
  </si>
  <si>
    <t>400kV Meramundali -New Duburi Ckt- I</t>
  </si>
  <si>
    <t>400kV Meramundali -New Duburi Ckt- II</t>
  </si>
  <si>
    <t>132kV OCL-Salipur</t>
  </si>
  <si>
    <t>220kV Paradeep - IOCL Ckt</t>
  </si>
  <si>
    <t>132kV Nimapara-Puri Ckt-II</t>
  </si>
  <si>
    <t xml:space="preserve">132kV Samagara-Puri </t>
  </si>
  <si>
    <t>132kV Nimapara-Samagara</t>
  </si>
  <si>
    <t>132kV Chandaka-Mendhasal</t>
  </si>
  <si>
    <t>132kV Mendhasal-Khurda</t>
  </si>
  <si>
    <t>Katapalli 160MVA Auto – III</t>
  </si>
  <si>
    <t>132kV Tentulikhunti-Dabugaon ckt</t>
  </si>
  <si>
    <t>132kV Dabugaon -Umerkote</t>
  </si>
  <si>
    <t>132kV Nimapara-Konark</t>
  </si>
  <si>
    <t>132kV Kharagprasad-MGM Ckt</t>
  </si>
  <si>
    <t>132kV Shamuka-Puri</t>
  </si>
  <si>
    <t>132kV Patnagarh-Padampur</t>
  </si>
  <si>
    <t>132kV Atri - Banki</t>
  </si>
  <si>
    <t>Bhadrak 100MVA Auto – III</t>
  </si>
  <si>
    <t>Joda 100MVA Auto – III</t>
  </si>
  <si>
    <t>Jayanagar 160MVA Auto – I</t>
  </si>
  <si>
    <t>Jayanagar 160MVA Auto – II</t>
  </si>
  <si>
    <t>Samagara 160MVA Auto – I</t>
  </si>
  <si>
    <t>Mendhasal 100MVA Auto – I</t>
  </si>
  <si>
    <t>Mendhasal 100MVA Auto – II</t>
  </si>
  <si>
    <t>Atri 160MVA Auto – I</t>
  </si>
  <si>
    <t>220kV Budhipadar-Aditya Aluminium Ckt.-I</t>
  </si>
  <si>
    <t>220kV Budhipadar-Aditya Aluminium Ckt.-II</t>
  </si>
  <si>
    <t>132kV Choudwar-Kendrapara Road Traction</t>
  </si>
  <si>
    <t>220kV  Bidanasi -Cuttack  Ckt-I</t>
  </si>
  <si>
    <t>220kV Bidanasi -Cuttack  Ckt-II</t>
  </si>
  <si>
    <t>132kV Atri - Argul Ckt-I</t>
  </si>
  <si>
    <t>132kV Atri - Argul Ckt-II</t>
  </si>
  <si>
    <t>132kV Rayagada-Rayagada Traction</t>
  </si>
  <si>
    <t>132kV Chainpal-Talcher Traction</t>
  </si>
  <si>
    <t>132kVJajpur Road-Anandpur Ckt-I</t>
  </si>
  <si>
    <t>132kVJajpur Road-Anandpur Ckt-II</t>
  </si>
  <si>
    <t>Bhanjanagar 160MVA Auto – II</t>
  </si>
  <si>
    <t>Lapanga 160MVA Auto – I</t>
  </si>
  <si>
    <t>Lapanga 160MVA Auto – II</t>
  </si>
  <si>
    <t>Atri 160MVA Auto – II</t>
  </si>
  <si>
    <t>Chandaka 160MVA Auto – IV</t>
  </si>
  <si>
    <t>Samagara 160MVA Auto – II</t>
  </si>
  <si>
    <t>Bidanasi 160MVA Auto - III</t>
  </si>
  <si>
    <t>Cuttack 160MVA Auto – I</t>
  </si>
  <si>
    <t>132kV Burla-Katapali-Chipilima Ckt-II</t>
  </si>
  <si>
    <t>132kV Duburi-BC Mohanty</t>
  </si>
  <si>
    <t>132kV BCMohanty-Bamnipal(Tisco)</t>
  </si>
  <si>
    <t>132kV Tarkera-Kalunga</t>
  </si>
  <si>
    <t>132kV ICCL-Choudwar</t>
  </si>
  <si>
    <t>132kV Pattamundai-Olavar Ckt - I</t>
  </si>
  <si>
    <t>132kV Pattamundai-Olavar Ckt -II</t>
  </si>
  <si>
    <t>As per OERC Regulation 2014, outage hour affecting power evacuation is multiplied by factor 2.</t>
  </si>
  <si>
    <t>400 kV Indravati - Indravati PG</t>
  </si>
  <si>
    <t>220kV Barkote-Bonai</t>
  </si>
  <si>
    <t>220kV Bonai-Tarkera</t>
  </si>
  <si>
    <t>220kV Atri-Pandiabil Ckt-I</t>
  </si>
  <si>
    <t>220kV Pandiabil-Samagara Ckt-I</t>
  </si>
  <si>
    <t>220kV Atri-Pandiabil Ckt-II</t>
  </si>
  <si>
    <t>220kV Pandiabil-Samagara Ckt-II</t>
  </si>
  <si>
    <t>220kV Katapalli- Bargarh New Ckt-I</t>
  </si>
  <si>
    <t>220kV Bargarh New- New Bolangir Ckt-I</t>
  </si>
  <si>
    <t>132kV Salipur-Kendrapara</t>
  </si>
  <si>
    <t>132kV Lapanga - Rengali RTSS</t>
  </si>
  <si>
    <t>132kV Therubali-Muniguda-Vedant Alumina</t>
  </si>
  <si>
    <t>132kV Karanjia-Dhenkikote</t>
  </si>
  <si>
    <t>132 kV Khariar - Kantabanji</t>
  </si>
  <si>
    <t>132kV Kantabanji- Kantabanji Traction</t>
  </si>
  <si>
    <t>220kV Katapalli- Bolangir PG</t>
  </si>
  <si>
    <t>220kV Katapalli- HINDALCO Ckt-I</t>
  </si>
  <si>
    <t>220kV Katapalli- HINDALCO Ckt-II</t>
  </si>
  <si>
    <t>132kV Chipilima-Katapalli Ckt-I</t>
  </si>
  <si>
    <t>132kV Chipilima-Katapalli Ckt-II</t>
  </si>
  <si>
    <t>Chandaka-B 160MVA Auto – I</t>
  </si>
  <si>
    <t>Chandaka-B 160MVA Auto – II</t>
  </si>
  <si>
    <t>Balasore 160MVA Auto – III</t>
  </si>
  <si>
    <t>Bhadrak 160MVA Auto – II</t>
  </si>
  <si>
    <t>220kV Budhipadar-Basundhara Ckt-II</t>
  </si>
  <si>
    <t>132 kv Banki-Nuapatna</t>
  </si>
  <si>
    <t>Tripped</t>
  </si>
  <si>
    <t>220kV Chandaka- Chandaka-B</t>
  </si>
  <si>
    <t>220kV  Chandaka-B-Mendhasal ckt IV</t>
  </si>
  <si>
    <t>400kV Lapanga -IBTPS Ckt- I</t>
  </si>
  <si>
    <t>400kV Lapanga -IBTPS Ckt- II</t>
  </si>
  <si>
    <t>Lapanga  315MVA ICT – I</t>
  </si>
  <si>
    <t>132kV Kuchei PG- Bhogarai</t>
  </si>
  <si>
    <t>220kV Narendrapur-Atri Ckt-I</t>
  </si>
  <si>
    <t>220kV Atri-Mendhasal Ckt-I</t>
  </si>
  <si>
    <t>220kV Atri-Infocity-II Ckt-II</t>
  </si>
  <si>
    <t xml:space="preserve">220kV Infocity-II-Mendhasal </t>
  </si>
  <si>
    <t xml:space="preserve">132kV Balugaon-Chandpur </t>
  </si>
  <si>
    <t>132kV Kendrapada-Marshaghai ckt-I</t>
  </si>
  <si>
    <t>132kV Marshaghai-Paradeep ckt-I</t>
  </si>
  <si>
    <t>132kV Katapalli-Sambalpur</t>
  </si>
  <si>
    <t>132kV Sambalpur-Rairakhol</t>
  </si>
  <si>
    <t>132kV Kuchei PG- Bangiriposhi</t>
  </si>
  <si>
    <t>132kV Bangiriposhi- Rairangapur</t>
  </si>
  <si>
    <t>132kV Meramundali-Khajuriakata</t>
  </si>
  <si>
    <t>132kV Khajuriakata-Nuapatna</t>
  </si>
  <si>
    <t>132kV Nuapatna-Arati Steel</t>
  </si>
  <si>
    <t>132kV Tirtol- Jagatsinghpur</t>
  </si>
  <si>
    <t>132 kV Bargarh New-Ghens Ckt -I</t>
  </si>
  <si>
    <t>132 kV Bargarh New-Ghens Ckt -II</t>
  </si>
  <si>
    <t>132kV Kesinga-Kesinga RTSS</t>
  </si>
  <si>
    <t>132kV Dhenkanal-Khuntuni-Grid Steel -ICCL</t>
  </si>
  <si>
    <t>132kV Padampur-Padampur Solar</t>
  </si>
  <si>
    <t>132 kV Barpalli-Dunguripalli RTSS</t>
  </si>
  <si>
    <t>132kV Rairakhole- Rairakhole RTSS</t>
  </si>
  <si>
    <t>132kV Tusura-Vento Solar</t>
  </si>
  <si>
    <t>132kV Kesinga-Kesinga Solar</t>
  </si>
  <si>
    <t>132kV Tentulikhunti-Vento Solar</t>
  </si>
  <si>
    <t>132kV Sunabeda-Pottangi</t>
  </si>
  <si>
    <t>132kV Olavar - Chandabali Ckt - I</t>
  </si>
  <si>
    <t>132kV Nuapara-Nuapara RTSS</t>
  </si>
  <si>
    <t>132kV Olavar - Chandabali Ckt - II</t>
  </si>
  <si>
    <t>132kV Digapahandi-Chikiti ckt - I</t>
  </si>
  <si>
    <t>132kV Digapahandi-Chikiti ckt - II</t>
  </si>
  <si>
    <t>132kV Chandaka B-Unit-8</t>
  </si>
  <si>
    <t>132 kV Balasore-Somnathpur</t>
  </si>
  <si>
    <t>132 kV Somnathpur-Stork</t>
  </si>
  <si>
    <t>132 kV Somnathpur-EMAMI</t>
  </si>
  <si>
    <t>132kV Cuttack-Phulnakhara</t>
  </si>
  <si>
    <t>132kV Palasponga- Keonjhargarh (T)</t>
  </si>
  <si>
    <t>132 KV P/S FAIL</t>
  </si>
  <si>
    <t>132kV Arya Iron &amp; Steel- BRPL</t>
  </si>
  <si>
    <t>220kV Bhanjanagar- Aska New - I</t>
  </si>
  <si>
    <t>220kV Bhanjanagar- Aska New - II</t>
  </si>
  <si>
    <t>220kV Laxmipur - NALCO ckt-I</t>
  </si>
  <si>
    <t>220kV Laxmipur - NALCO ckt-II</t>
  </si>
  <si>
    <t>220kV Keonjhar PG - Keonjhar Ckt - I</t>
  </si>
  <si>
    <t>220kV Keonjhar PG - Keonjhar Ckt - II</t>
  </si>
  <si>
    <t>220kV Jayanagar-Jeypore PG-III</t>
  </si>
  <si>
    <t>220kV Jayanagar-Jeypore PG-IV</t>
  </si>
  <si>
    <t>220kV Balimela-Malkangiri Ckt - I</t>
  </si>
  <si>
    <t>220kV Balimela-Malkangiri Ckt - II</t>
  </si>
  <si>
    <t>132 kV New Bolangir 'T' (on 132 kV Bolangir - Sonepur Line)</t>
  </si>
  <si>
    <t xml:space="preserve">132kV Chandaka- Mancheswar-B Ckt -I </t>
  </si>
  <si>
    <t>132kV Barbil - Bolani</t>
  </si>
  <si>
    <t>132kV Arya Iron &amp; Steel-Nalda (T)</t>
  </si>
  <si>
    <t>132kV  Bolani - Arya Iron &amp; Steel</t>
  </si>
  <si>
    <t>132kV Bolangir- ACME</t>
  </si>
  <si>
    <t>132 kV ACME - Tusura</t>
  </si>
  <si>
    <t>132 kV Tusura- Saintala</t>
  </si>
  <si>
    <t>132 kV Balasore-Udala</t>
  </si>
  <si>
    <t>Therubali 160MVA Auto –III</t>
  </si>
  <si>
    <t>Tripped on E/F at Bolangir end</t>
  </si>
  <si>
    <t>220kV Bolangir PG- New Bolangir Ckt-II</t>
  </si>
  <si>
    <t>132kVJayanagar-Damanjodi (NALCO)</t>
  </si>
  <si>
    <t>132kVJayanagar-Jayanagar(T)</t>
  </si>
  <si>
    <t>New Bolangir 160MVA Auto I</t>
  </si>
  <si>
    <t>New Bolangir 160 MVA Auto II</t>
  </si>
  <si>
    <t>132 kV Barpalli- New Bolangir</t>
  </si>
  <si>
    <t>132 kV New Bolangir  - Bolangir Ckt - I</t>
  </si>
  <si>
    <t>132 kV New Bolangir  - Bolangir Ckt - II</t>
  </si>
  <si>
    <t>19:00</t>
  </si>
  <si>
    <t>132kV Paradeep-Tirtol</t>
  </si>
  <si>
    <t>132kV Tarkera-Rajgangpur-I</t>
  </si>
  <si>
    <t>132kV Tarkera-Rajgangpur-II</t>
  </si>
  <si>
    <t>132kV Rajgangpur-OCL</t>
  </si>
  <si>
    <t>132kV Berhampur-Digapahandi</t>
  </si>
  <si>
    <t>132kV Mohana-Digapahandi</t>
  </si>
  <si>
    <t>132kV Beekay Steel - Bhalulata</t>
  </si>
  <si>
    <t>132kV OPCL-Kamakhyanagar</t>
  </si>
  <si>
    <t>132kV Budhipadar-Brajrajnagar 
(Remja)</t>
  </si>
  <si>
    <t>132kV Jaleswar-Bhogarai</t>
  </si>
  <si>
    <t>132kV Bhadrak-Dhamara Ckt-I</t>
  </si>
  <si>
    <t>132kV Bhadrak-Dhamara Ckt-II</t>
  </si>
  <si>
    <t>Paradeep 160 MVA Auto – III</t>
  </si>
  <si>
    <t>132kVJharsuguda-Ultratech</t>
  </si>
  <si>
    <t>132kV Bhadrak-Agarpada</t>
  </si>
  <si>
    <t xml:space="preserve">132kV Agarpada-Anandpur </t>
  </si>
  <si>
    <t>132kV Chandaka-Nimapara</t>
  </si>
  <si>
    <t>132kV Duburi- BRPL</t>
  </si>
  <si>
    <t>132kV Duburi-JSWCL</t>
  </si>
  <si>
    <t>132kV JSWCL- Mesco</t>
  </si>
  <si>
    <t>132kV Chandaka-Mancheswar-B UG Cable</t>
  </si>
  <si>
    <t>132kV Shyam DRI-Aryan Ispat</t>
  </si>
  <si>
    <t>132kV Aryan Ispat - Lapanga</t>
  </si>
  <si>
    <t>132kV Lapanga-SMC Power</t>
  </si>
  <si>
    <t>132kV Sambalpur-Shyam DRI</t>
  </si>
  <si>
    <t>132kV Burla-Lapanga-I</t>
  </si>
  <si>
    <t>132kV Burla-Lapanga-II</t>
  </si>
  <si>
    <t>220kV Indravati PH-Jayapatna-Kasipur-Therubali-IV</t>
  </si>
  <si>
    <t>132kV Lapanga-Budhipadar Ckt-II</t>
  </si>
  <si>
    <t>132kV Lapanga-Jharsuguda Ckt-I</t>
  </si>
  <si>
    <t>132kV TS Alloys-Choudwar</t>
  </si>
  <si>
    <t>132kV TS Alloys-Arati Steel</t>
  </si>
  <si>
    <t>132KV Dhenkanal-Nuapatna-Khajuriakata "T" feeder</t>
  </si>
  <si>
    <t>132 kV Balasore- Balasore Alloy</t>
  </si>
  <si>
    <t>132kV Budhipadar-Jharsuguda Ckt-I</t>
  </si>
  <si>
    <t>132kV Muniguda-Bissamcuttack RTSS</t>
  </si>
  <si>
    <t>220kV Narendrapur-Atri Ckt-II</t>
  </si>
  <si>
    <t>400kV Meramundali -Mendhasal Ckt- II</t>
  </si>
  <si>
    <t>15:27</t>
  </si>
  <si>
    <t>15:29</t>
  </si>
  <si>
    <t>Cuttack 100MVA Auto – II</t>
  </si>
  <si>
    <t>132kV Budhipadar-Jharsuguda Ckt-II</t>
  </si>
  <si>
    <t>New Duburi  315MVA ICT – I</t>
  </si>
  <si>
    <t>New Duburi  315MVA ICT – II</t>
  </si>
  <si>
    <t>Lapanga  315MVA ICT – II</t>
  </si>
  <si>
    <t>Mendhasal 315MVA ICT – III</t>
  </si>
  <si>
    <t>Baragarh New 160MVA Auto – I</t>
  </si>
  <si>
    <t>Baragarh New 160MVA Auto – II</t>
  </si>
  <si>
    <t>New Bolangir 160 MVA Auto III</t>
  </si>
  <si>
    <t>Duburi 160MVA Auto – I</t>
  </si>
  <si>
    <t>Aska New 160MVA Auto – I</t>
  </si>
  <si>
    <t>Aska New 160MVA Auto – II</t>
  </si>
  <si>
    <t>Jayapatna 160MVA Auto – I</t>
  </si>
  <si>
    <t>Jayapatna 160MVA Auto – II</t>
  </si>
  <si>
    <t>220kV Joda-RCPur</t>
  </si>
  <si>
    <t>132kV Machkund PH- Machkund (T)</t>
  </si>
  <si>
    <t>220kV TTPS- Joda I</t>
  </si>
  <si>
    <t>132kV Saintala- Kesinga</t>
  </si>
  <si>
    <t xml:space="preserve">132kV Kesinga-Junagarh </t>
  </si>
  <si>
    <t>132kV Therubali-IMFA</t>
  </si>
  <si>
    <t>Joda 160MVA Auto – II</t>
  </si>
  <si>
    <t>Goda 160MVA Auto – II</t>
  </si>
  <si>
    <t>Goda 160MVA Auto – I</t>
  </si>
  <si>
    <t>Kesinga 160MVA Auto – I</t>
  </si>
  <si>
    <t>Kesinga 160MVA Auto – II</t>
  </si>
  <si>
    <t>220kV Meramundali-Goda</t>
  </si>
  <si>
    <t>220kV Goda-Duburi</t>
  </si>
  <si>
    <t>220kV Bolangir PG- New Bolangir Ckt-I</t>
  </si>
  <si>
    <t>220kV Narendrapur-Tata Gopalpur Ckt-I</t>
  </si>
  <si>
    <t>220kV Narendrapur-Tata Gopalpur Ckt-II</t>
  </si>
  <si>
    <t>132kV Marshaghai-Kendrapara RTSS</t>
  </si>
  <si>
    <t>132kV Samagara-Satasankha Ckt-I</t>
  </si>
  <si>
    <t>132kV Samagara-Satasankha Ckt-II</t>
  </si>
  <si>
    <t>132kV Chainpal-Global-FCI-I</t>
  </si>
  <si>
    <t>132kV Brajrajnagar- RTSS Kecchobahal</t>
  </si>
  <si>
    <t>132kV Chandpur - Khurdha</t>
  </si>
  <si>
    <t>132kV Chandpur - Atri</t>
  </si>
  <si>
    <t>132kV Atri - Khurdha Ckt-II</t>
  </si>
  <si>
    <t>132kV Atri - Khurdha Ckt-I</t>
  </si>
  <si>
    <t>132kV Atri-Shamuka</t>
  </si>
  <si>
    <t>132kV Khurdha-Kaipadar (T)</t>
  </si>
  <si>
    <t>132kV Tusura -RTSS Deogaon road</t>
  </si>
  <si>
    <t>132kVJajpur Road-RAMCO</t>
  </si>
  <si>
    <t>132kV RAMCO- Kendrapara</t>
  </si>
  <si>
    <t>132kV Bhawanipatna- Lanjigarh RTSS</t>
  </si>
  <si>
    <t>132kV Bidanasi-Brajabiahripur</t>
  </si>
  <si>
    <t>132kV Brajabiharipur-BPPL-Chandaka</t>
  </si>
  <si>
    <t>132kV Jayapatna- Dabugaon</t>
  </si>
  <si>
    <t>132kV Bhubaneswar-Mancheswar-B UG Cable</t>
  </si>
  <si>
    <t>132kV Sambalpur-Maneswar</t>
  </si>
  <si>
    <t>132kV Maneswar-Rairakhol</t>
  </si>
  <si>
    <t>132kVJaynagar-Tentulikhunti Ckt -I</t>
  </si>
  <si>
    <t>132kV Khuntuni- Shree Cement</t>
  </si>
  <si>
    <t>132kV Katapalli-RTSS Godhbhaga</t>
  </si>
  <si>
    <t>132kV Maneswar- RTSS Maneswar</t>
  </si>
  <si>
    <t>132kV Bhanjanagar- G. Udaygiri</t>
  </si>
  <si>
    <t xml:space="preserve"> 132KV G. Udaygiri -Phulbani</t>
  </si>
  <si>
    <t>132kV Pratapsasan -Phulnakhara Ckt-I</t>
  </si>
  <si>
    <t>132kV Pratapsasan -Phulnakhara Ckt-II</t>
  </si>
  <si>
    <t>132 kV Bargarh- Bargarh New</t>
  </si>
  <si>
    <t>132 kV Bargarh New -Barpalli</t>
  </si>
  <si>
    <t>01.04.20</t>
  </si>
  <si>
    <t>11.04.20</t>
  </si>
  <si>
    <t>13.04.20</t>
  </si>
  <si>
    <t>16.04.20</t>
  </si>
  <si>
    <t>23.04.20</t>
  </si>
  <si>
    <t>27.04.20</t>
  </si>
  <si>
    <t>28.04.20</t>
  </si>
  <si>
    <t>29.04.20</t>
  </si>
  <si>
    <t>P/S  failure from Kesinga end</t>
  </si>
  <si>
    <t>P/S Failed from Kesinga end</t>
  </si>
  <si>
    <t>Failed from Kesinga end</t>
  </si>
  <si>
    <t>Tripped from Kesinga end</t>
  </si>
  <si>
    <t>04.04.20</t>
  </si>
  <si>
    <t>24.04.20</t>
  </si>
  <si>
    <t>Tripped on E/F at Barbil end</t>
  </si>
  <si>
    <t>Tripped at Barbil end</t>
  </si>
  <si>
    <t>08.04.20</t>
  </si>
  <si>
    <t>Tripped on E/F at Bolangir New end</t>
  </si>
  <si>
    <t>P/S failed from Bolangir New end</t>
  </si>
  <si>
    <t>PERIOD : 2020-21</t>
  </si>
  <si>
    <t>15.04.20</t>
  </si>
  <si>
    <t>18.04.20</t>
  </si>
  <si>
    <t>25.04.20</t>
  </si>
  <si>
    <t>30.04.20</t>
  </si>
  <si>
    <t>P/S Failed from Therubali end</t>
  </si>
  <si>
    <t>Tripped at Therubali end</t>
  </si>
  <si>
    <t>Tripped at  Therubali end</t>
  </si>
  <si>
    <t>132kV Khurdha- Shamuka</t>
  </si>
  <si>
    <t>132kVJajpur Road- Kendrapara Ckt-II</t>
  </si>
  <si>
    <t>132kV Bidanasi-BPPL-Chandaka</t>
  </si>
  <si>
    <t>132 kV Bargarh- Barpali</t>
  </si>
  <si>
    <t>132kV Bhanjanagar- Phulbani</t>
  </si>
  <si>
    <t>14.04.20</t>
  </si>
  <si>
    <t>At Bhanjanagar end; B-N Trip, Zone- 1 Dist -38.35 kM</t>
  </si>
  <si>
    <t>At Bhanjanagar end: CN TRIP, ZONE 1, D : 60.44 KM</t>
  </si>
  <si>
    <t>7:52</t>
  </si>
  <si>
    <t>0:22</t>
  </si>
  <si>
    <t>16:49</t>
  </si>
  <si>
    <t>0:26</t>
  </si>
  <si>
    <t>0:05</t>
  </si>
  <si>
    <t>13:25</t>
  </si>
  <si>
    <t>0:09</t>
  </si>
  <si>
    <t>220kV STPS (Kaniha)-Meramundali-I</t>
  </si>
  <si>
    <t>220kV STPS (Kaniha)-Meramundali-II</t>
  </si>
  <si>
    <t>220kV Bhanjanagar-Narasinghpur</t>
  </si>
  <si>
    <t>220kV Narasinghpur- Meramundali</t>
  </si>
  <si>
    <t>11:36</t>
  </si>
  <si>
    <t>16:44</t>
  </si>
  <si>
    <t>13:31</t>
  </si>
  <si>
    <t>20:21</t>
  </si>
  <si>
    <t>19:06</t>
  </si>
  <si>
    <t>1:32</t>
  </si>
  <si>
    <t>19:34</t>
  </si>
  <si>
    <t>400kV Meramundali -Lapanga Ckt- I (Both on DC &amp; MC)</t>
  </si>
  <si>
    <t>400kV Meramundali -Lapanga Ckt- II (Both on DC &amp; MC)</t>
  </si>
  <si>
    <t>400kV Lapanga-Vedant Ckt- I (Both on DC &amp; MC)</t>
  </si>
  <si>
    <t>400kV Lapanga-Vedant Ckt- II (Both on DC &amp; MC)</t>
  </si>
  <si>
    <t>3:35</t>
  </si>
  <si>
    <t>18:40</t>
  </si>
  <si>
    <t>3:45</t>
  </si>
  <si>
    <t>17:05</t>
  </si>
  <si>
    <t>16:27</t>
  </si>
  <si>
    <t>19:46</t>
  </si>
  <si>
    <t>220kV Rengali GD-Chandiposh (T)-Tarkera - II</t>
  </si>
  <si>
    <t>0:23</t>
  </si>
  <si>
    <t>132kV Budhipadar-Rajgangpur ckt</t>
  </si>
  <si>
    <t>14:17</t>
  </si>
  <si>
    <t>0:14</t>
  </si>
  <si>
    <t>22:16</t>
  </si>
  <si>
    <t>132kV Budhipadar - Kalunga</t>
  </si>
  <si>
    <t>22:22</t>
  </si>
  <si>
    <t>3:34</t>
  </si>
  <si>
    <t>21:13</t>
  </si>
  <si>
    <t>15:09</t>
  </si>
  <si>
    <t>10:06</t>
  </si>
  <si>
    <t>11:05</t>
  </si>
  <si>
    <t>19:44</t>
  </si>
  <si>
    <t>16:47</t>
  </si>
  <si>
    <t>7:04</t>
  </si>
  <si>
    <t>19:10</t>
  </si>
  <si>
    <t>0:17</t>
  </si>
  <si>
    <t>132 kV Jaleswar-Basta</t>
  </si>
  <si>
    <t>21:38</t>
  </si>
  <si>
    <t>22:06</t>
  </si>
  <si>
    <t>0:28</t>
  </si>
  <si>
    <t>132kV Kuchei PG- Jaleswar</t>
  </si>
  <si>
    <t>22:12</t>
  </si>
  <si>
    <t>0:34</t>
  </si>
  <si>
    <t>18:12</t>
  </si>
  <si>
    <t>11:24</t>
  </si>
  <si>
    <t>132 kV Betanati-Udala</t>
  </si>
  <si>
    <t>16:28</t>
  </si>
  <si>
    <t>17:27</t>
  </si>
  <si>
    <t>13:42</t>
  </si>
  <si>
    <t>14:13</t>
  </si>
  <si>
    <t>13:49</t>
  </si>
  <si>
    <t>0:07</t>
  </si>
  <si>
    <t>Tripped at Bhograi end</t>
  </si>
  <si>
    <t>4:26</t>
  </si>
  <si>
    <t>5:00</t>
  </si>
  <si>
    <t>22:59</t>
  </si>
  <si>
    <t>23:48</t>
  </si>
  <si>
    <t>18:36</t>
  </si>
  <si>
    <t>14:51</t>
  </si>
  <si>
    <t>14:58</t>
  </si>
  <si>
    <t>Tripped at Bangiriposi end</t>
  </si>
  <si>
    <t>16:55</t>
  </si>
  <si>
    <t>12:30</t>
  </si>
  <si>
    <t>13:05</t>
  </si>
  <si>
    <t>12:46</t>
  </si>
  <si>
    <t>13:06</t>
  </si>
  <si>
    <t>0:20</t>
  </si>
  <si>
    <t>At Polasponga end: O/C (R,Y,B PH),  Ia=1431.6A, Ib=1407.9A, Ic=1380.9A, In = 0.04A, Ig= 4A</t>
  </si>
  <si>
    <t>13:20</t>
  </si>
  <si>
    <t>0:11</t>
  </si>
  <si>
    <t>19:32</t>
  </si>
  <si>
    <t>21:01</t>
  </si>
  <si>
    <t>Tripped on O/C in Y-Ph., DP relay optd- Distance=11.495km, Zone-1, B-G, Ia=515mA, Ib=9.65A,
Ic=501mA. (  Y-ph insulator string
failure at Loc.No.17)</t>
  </si>
  <si>
    <t>11:18</t>
  </si>
  <si>
    <t>0:06</t>
  </si>
  <si>
    <t>11:26</t>
  </si>
  <si>
    <t>0:08</t>
  </si>
  <si>
    <t>23:12</t>
  </si>
  <si>
    <t>23:16</t>
  </si>
  <si>
    <t>0:04</t>
  </si>
  <si>
    <t>P/S  failure from Bidanasi end</t>
  </si>
  <si>
    <t>4:17</t>
  </si>
  <si>
    <t>4:52</t>
  </si>
  <si>
    <t>132kV Podagada-Rayagada</t>
  </si>
  <si>
    <t>132kVJayanagar-Podagada</t>
  </si>
  <si>
    <t>132kVJayanagar-Tentulikhunti Ckt -II</t>
  </si>
  <si>
    <t>0:10</t>
  </si>
  <si>
    <t>8:42</t>
  </si>
  <si>
    <t>15:30</t>
  </si>
  <si>
    <t>0:03</t>
  </si>
  <si>
    <t>7:46</t>
  </si>
  <si>
    <t>14:47</t>
  </si>
  <si>
    <t>17:55</t>
  </si>
  <si>
    <t>0:21</t>
  </si>
  <si>
    <t>11:09</t>
  </si>
  <si>
    <t>21:07</t>
  </si>
  <si>
    <t>22:13</t>
  </si>
  <si>
    <t>22:18</t>
  </si>
  <si>
    <t>22:30</t>
  </si>
  <si>
    <t>22:57</t>
  </si>
  <si>
    <t>0:15</t>
  </si>
  <si>
    <t>0:37</t>
  </si>
  <si>
    <t>6:38</t>
  </si>
  <si>
    <t>6:53</t>
  </si>
  <si>
    <t>7:48</t>
  </si>
  <si>
    <t>7:53</t>
  </si>
  <si>
    <t>16:39</t>
  </si>
  <si>
    <t>19:35</t>
  </si>
  <si>
    <t>21:50</t>
  </si>
  <si>
    <t>22:28</t>
  </si>
  <si>
    <t>22:24</t>
  </si>
  <si>
    <t>22:29</t>
  </si>
  <si>
    <t>22:31</t>
  </si>
  <si>
    <t>23:31</t>
  </si>
  <si>
    <t>23:36</t>
  </si>
  <si>
    <t>0:18</t>
  </si>
  <si>
    <t>8:20</t>
  </si>
  <si>
    <t>12:06</t>
  </si>
  <si>
    <t>13:07</t>
  </si>
  <si>
    <t>19:11</t>
  </si>
  <si>
    <t>Directional O/C, E/F</t>
  </si>
  <si>
    <t>2:10</t>
  </si>
  <si>
    <t>2:15</t>
  </si>
  <si>
    <t>3:50</t>
  </si>
  <si>
    <t>3:54</t>
  </si>
  <si>
    <t>21:19</t>
  </si>
  <si>
    <t>21:27</t>
  </si>
  <si>
    <t>23:06</t>
  </si>
  <si>
    <t>23:09</t>
  </si>
  <si>
    <t>23:30</t>
  </si>
  <si>
    <t>23:37</t>
  </si>
  <si>
    <t>23:03</t>
  </si>
  <si>
    <t>5:27</t>
  </si>
  <si>
    <t>5:34</t>
  </si>
  <si>
    <t>At Therubali end: Tripped</t>
  </si>
  <si>
    <t>2:14</t>
  </si>
  <si>
    <t>3:53</t>
  </si>
  <si>
    <t>21:22</t>
  </si>
  <si>
    <t>21:39</t>
  </si>
  <si>
    <t>15:43</t>
  </si>
  <si>
    <t>15:47</t>
  </si>
  <si>
    <t>21:03</t>
  </si>
  <si>
    <t>21:11</t>
  </si>
  <si>
    <t>19:40</t>
  </si>
  <si>
    <t>23:58</t>
  </si>
  <si>
    <t>3:28</t>
  </si>
  <si>
    <t>3:31</t>
  </si>
  <si>
    <t>1:28</t>
  </si>
  <si>
    <t>1:45</t>
  </si>
  <si>
    <t>1:48</t>
  </si>
  <si>
    <t>20:52</t>
  </si>
  <si>
    <t>20:54</t>
  </si>
  <si>
    <t>21:18</t>
  </si>
  <si>
    <t>21:20</t>
  </si>
  <si>
    <t>23:39</t>
  </si>
  <si>
    <t>16:46</t>
  </si>
  <si>
    <t>14:48</t>
  </si>
  <si>
    <t>11:06</t>
  </si>
  <si>
    <t>Tripped at Kesinga- on Overload</t>
  </si>
  <si>
    <t>At Kesinga-Tripped</t>
  </si>
  <si>
    <t>TRIPPED AT LANJIGARH END</t>
  </si>
  <si>
    <t>Tripped at Kesingai end.</t>
  </si>
  <si>
    <t>Tripped at Kesinga end.</t>
  </si>
  <si>
    <t>Tripped  at Kesinga end.</t>
  </si>
  <si>
    <t>0:51</t>
  </si>
  <si>
    <t>0:58</t>
  </si>
  <si>
    <t>E/F</t>
  </si>
  <si>
    <t>16:22</t>
  </si>
  <si>
    <t>16:40</t>
  </si>
  <si>
    <t>4:03</t>
  </si>
  <si>
    <t>16:07</t>
  </si>
  <si>
    <t>16:12</t>
  </si>
  <si>
    <t>15:48</t>
  </si>
  <si>
    <t>15:15</t>
  </si>
  <si>
    <t>13:27</t>
  </si>
  <si>
    <t>17:17</t>
  </si>
  <si>
    <t>17:24</t>
  </si>
  <si>
    <t>Tripped on Over voltage</t>
  </si>
  <si>
    <t>132kV Kamakhya Nagar - Kamakhya Nagar RTSS</t>
  </si>
  <si>
    <t>132kV Kamakhya Nagar-Duburi 'T' point to Kalarangi</t>
  </si>
  <si>
    <t>132kV Kamakhya Nagar-Duburi 'T' point to Goda-Kalarangi</t>
  </si>
  <si>
    <t>11:20</t>
  </si>
  <si>
    <t>E/F  trip &amp; master relay</t>
  </si>
  <si>
    <t>0:12</t>
  </si>
  <si>
    <t>21:55</t>
  </si>
  <si>
    <t>Tripped at Theruvali end</t>
  </si>
  <si>
    <t>19:36</t>
  </si>
  <si>
    <t>2:01</t>
  </si>
  <si>
    <t>2:02</t>
  </si>
  <si>
    <t>3:38</t>
  </si>
  <si>
    <t>22:27</t>
  </si>
  <si>
    <t>22:56</t>
  </si>
  <si>
    <t>21:34</t>
  </si>
  <si>
    <t>21:36</t>
  </si>
  <si>
    <t>21:48</t>
  </si>
  <si>
    <t>1:29</t>
  </si>
  <si>
    <t>1:31</t>
  </si>
  <si>
    <t>3:11</t>
  </si>
  <si>
    <t>3:15</t>
  </si>
  <si>
    <t>23:29</t>
  </si>
  <si>
    <t>2:32</t>
  </si>
  <si>
    <t>2:34</t>
  </si>
  <si>
    <t>15:42</t>
  </si>
  <si>
    <t>15:51</t>
  </si>
  <si>
    <t>16:29</t>
  </si>
  <si>
    <t>16:31</t>
  </si>
  <si>
    <t>Tripped at Therubali end.</t>
  </si>
  <si>
    <t>At Therubali end-Tripped.</t>
  </si>
  <si>
    <t>At Therubali end: C-A Phase.</t>
  </si>
  <si>
    <t>Tripped  at Therubali end.</t>
  </si>
  <si>
    <t>14:37</t>
  </si>
  <si>
    <t>18:01</t>
  </si>
  <si>
    <t>13:48</t>
  </si>
  <si>
    <t>16:06</t>
  </si>
  <si>
    <t>220kV U. Kolab-Therubali Ckt-III</t>
  </si>
  <si>
    <t>9:13</t>
  </si>
  <si>
    <t>9:34</t>
  </si>
  <si>
    <t>BGT</t>
  </si>
  <si>
    <t>14:09</t>
  </si>
  <si>
    <t>14:23</t>
  </si>
  <si>
    <t>15:13</t>
  </si>
  <si>
    <t>20:44</t>
  </si>
  <si>
    <t>6:44</t>
  </si>
  <si>
    <t>20:22</t>
  </si>
  <si>
    <t>13:22</t>
  </si>
  <si>
    <t>E/F(Non closing of its own breaker)</t>
  </si>
  <si>
    <t>15:16</t>
  </si>
  <si>
    <t>21:05</t>
  </si>
  <si>
    <t>Only B/U relay operated (O/C)</t>
  </si>
  <si>
    <t>20:55</t>
  </si>
  <si>
    <t>Tripped from MRDL End</t>
  </si>
  <si>
    <t>132kV Meramundali-Dhenkanal</t>
  </si>
  <si>
    <t>20:53</t>
  </si>
  <si>
    <t>4:06</t>
  </si>
  <si>
    <t>11:51</t>
  </si>
  <si>
    <t>11:58</t>
  </si>
  <si>
    <t>00:07</t>
  </si>
  <si>
    <t>11:59</t>
  </si>
  <si>
    <t>12:09</t>
  </si>
  <si>
    <t>00:10</t>
  </si>
  <si>
    <t>12:19</t>
  </si>
  <si>
    <t>17:53</t>
  </si>
  <si>
    <t>15:37</t>
  </si>
  <si>
    <t>Tripped on distance protection.</t>
  </si>
  <si>
    <t>6:55</t>
  </si>
  <si>
    <t>7:24</t>
  </si>
  <si>
    <t>7:35</t>
  </si>
  <si>
    <t>4:49</t>
  </si>
  <si>
    <t>4:51</t>
  </si>
  <si>
    <t>6:02</t>
  </si>
  <si>
    <t>6:04</t>
  </si>
  <si>
    <t>8:05</t>
  </si>
  <si>
    <t>8:06</t>
  </si>
  <si>
    <t>12:54</t>
  </si>
  <si>
    <t>12:55</t>
  </si>
  <si>
    <t>14:32</t>
  </si>
  <si>
    <t>14:43</t>
  </si>
  <si>
    <t>14:45</t>
  </si>
  <si>
    <t>21:12</t>
  </si>
  <si>
    <t>O/C</t>
  </si>
  <si>
    <t>10:08</t>
  </si>
  <si>
    <t>10:13</t>
  </si>
  <si>
    <t>13:26</t>
  </si>
  <si>
    <t>19:05</t>
  </si>
  <si>
    <t>19:31</t>
  </si>
  <si>
    <t>Feeder tripped from balangir</t>
  </si>
  <si>
    <t>132kV New Bolangir-Patnagarh Ckt - I</t>
  </si>
  <si>
    <t>132kV New Bolangir-Patnagarh Ckt - II</t>
  </si>
  <si>
    <t>23:53</t>
  </si>
  <si>
    <t>4:05</t>
  </si>
  <si>
    <t>7:38</t>
  </si>
  <si>
    <t>Tripped on back up o/c and e/f.</t>
  </si>
  <si>
    <t>7:58</t>
  </si>
  <si>
    <t>23:11</t>
  </si>
  <si>
    <t>14:29</t>
  </si>
  <si>
    <t>14:34</t>
  </si>
  <si>
    <t>17:50</t>
  </si>
  <si>
    <t>14:05</t>
  </si>
  <si>
    <t>14:06</t>
  </si>
  <si>
    <t>14:20</t>
  </si>
  <si>
    <t>00:14</t>
  </si>
  <si>
    <t>10:37</t>
  </si>
  <si>
    <t>11:02</t>
  </si>
  <si>
    <t>21:52</t>
  </si>
  <si>
    <t>19:39</t>
  </si>
  <si>
    <t>19:59</t>
  </si>
  <si>
    <t>19:52</t>
  </si>
  <si>
    <t>20:14</t>
  </si>
  <si>
    <t>220kV Joda-JSPL</t>
  </si>
  <si>
    <t>132kV Joda -Barbil</t>
  </si>
  <si>
    <t>132kV Joda- Banaspani(T)</t>
  </si>
  <si>
    <t>132kV Joda-Palasponga</t>
  </si>
  <si>
    <t>17:10</t>
  </si>
  <si>
    <t>9:16</t>
  </si>
  <si>
    <t>6:56</t>
  </si>
  <si>
    <t>7:28</t>
  </si>
  <si>
    <t>0:56</t>
  </si>
  <si>
    <t>17:39</t>
  </si>
  <si>
    <t>132 KV Barbil - Bolani-Beekay Steel fdr tripped at Beekay Steel end due to E/F</t>
  </si>
  <si>
    <t>Tripped as D/P Relay operated with following indications at RKL Grid End: Zone-1, Location-4.90Km, IA=8939, IB=8760A, IC=190A, IG=13A</t>
  </si>
  <si>
    <t>19:41</t>
  </si>
  <si>
    <t>20:24</t>
  </si>
  <si>
    <t>23:59</t>
  </si>
  <si>
    <t>DP OPERATED CGT ZONE-1 LOC- 17.80KM IC-1838A IG-2050A</t>
  </si>
  <si>
    <t>DP OPERATED AGT ZONE-1 LOC- 0.59KM IA-4298A IG-4807A</t>
  </si>
  <si>
    <t>20:56</t>
  </si>
  <si>
    <t>21:15</t>
  </si>
  <si>
    <t>0:19</t>
  </si>
  <si>
    <t>DP OPERATED BGT ZONE-1 LOC-21.04KM IB-2887A IG-2872A [BAD WEATHER HEAVY LIGHTENING]</t>
  </si>
  <si>
    <t>8:31</t>
  </si>
  <si>
    <t>8:59</t>
  </si>
  <si>
    <t>Tripped at SMC end</t>
  </si>
  <si>
    <t>(Incomer)tripped at SMC end</t>
  </si>
  <si>
    <t>6:58</t>
  </si>
  <si>
    <t>10:21</t>
  </si>
  <si>
    <t>10:23</t>
  </si>
  <si>
    <t>7:07</t>
  </si>
  <si>
    <t>20:40</t>
  </si>
  <si>
    <t>20:50</t>
  </si>
  <si>
    <t>14:28</t>
  </si>
  <si>
    <t>14:30</t>
  </si>
  <si>
    <t>13:32</t>
  </si>
  <si>
    <t>15:03</t>
  </si>
  <si>
    <t>10:02</t>
  </si>
  <si>
    <t>10:24</t>
  </si>
  <si>
    <t>Tripped due to bird fault.</t>
  </si>
  <si>
    <t>BPH O E/F</t>
  </si>
  <si>
    <t>14:46</t>
  </si>
  <si>
    <t>6:07</t>
  </si>
  <si>
    <t>4:16</t>
  </si>
  <si>
    <t>4:55</t>
  </si>
  <si>
    <t>18:48</t>
  </si>
  <si>
    <t>18:54</t>
  </si>
  <si>
    <t>23:28</t>
  </si>
  <si>
    <t>At-Sundargarh, E/F</t>
  </si>
  <si>
    <t>12:58</t>
  </si>
  <si>
    <t>13:45</t>
  </si>
  <si>
    <t>19:30</t>
  </si>
  <si>
    <t>16:58</t>
  </si>
  <si>
    <t>12:32</t>
  </si>
  <si>
    <t>12:59</t>
  </si>
  <si>
    <t>17:14</t>
  </si>
  <si>
    <t>E/F on B-Ph</t>
  </si>
  <si>
    <t>132 kV Aska-Aska New-II</t>
  </si>
  <si>
    <t>132 kV Aska New -Chatrapur</t>
  </si>
  <si>
    <t>132kV Aska New- Berhampur</t>
  </si>
  <si>
    <t>132kV Aska- Aska New- I</t>
  </si>
  <si>
    <t>17:34</t>
  </si>
  <si>
    <t>13:13</t>
  </si>
  <si>
    <t>TRIPPED ON O/C</t>
  </si>
  <si>
    <t>5:45</t>
  </si>
  <si>
    <t>14:41</t>
  </si>
  <si>
    <t>Tripped on 86 A &amp; E/F</t>
  </si>
  <si>
    <t>2:24</t>
  </si>
  <si>
    <t>13:00</t>
  </si>
  <si>
    <t>18:57</t>
  </si>
  <si>
    <t>14:56</t>
  </si>
  <si>
    <t>7:34</t>
  </si>
  <si>
    <t>8:02</t>
  </si>
  <si>
    <t>19:01</t>
  </si>
  <si>
    <t>19:27</t>
  </si>
  <si>
    <t>19:28</t>
  </si>
  <si>
    <t>7:43</t>
  </si>
  <si>
    <t>7:32</t>
  </si>
  <si>
    <t>7:40</t>
  </si>
  <si>
    <t>TRIPPED ON BACKUP   E/F WITH M/R.</t>
  </si>
  <si>
    <t>6:59</t>
  </si>
  <si>
    <t>7:44</t>
  </si>
  <si>
    <t>7:18</t>
  </si>
  <si>
    <t>17:42</t>
  </si>
  <si>
    <t>5:49</t>
  </si>
  <si>
    <t>21:45</t>
  </si>
  <si>
    <t>21:49</t>
  </si>
  <si>
    <t>17:30</t>
  </si>
  <si>
    <t>17:32</t>
  </si>
  <si>
    <t>5:57</t>
  </si>
  <si>
    <t>O/C &amp; E/F</t>
  </si>
  <si>
    <t>12:35</t>
  </si>
  <si>
    <t>220kV Tarkera-RSP-III</t>
  </si>
  <si>
    <t>220kV Tarkera-RSP-IV</t>
  </si>
  <si>
    <t>220kV Bisra PG-Tarkera-I</t>
  </si>
  <si>
    <t>0:33</t>
  </si>
  <si>
    <t>6:19</t>
  </si>
  <si>
    <t>6:37</t>
  </si>
  <si>
    <t>12:44</t>
  </si>
  <si>
    <t>18:35</t>
  </si>
  <si>
    <t>13:52</t>
  </si>
  <si>
    <t>2:55</t>
  </si>
  <si>
    <t>3:49</t>
  </si>
  <si>
    <t>13:41</t>
  </si>
  <si>
    <t>At PGCIL End: E/F in B- Ph. Distance-5.47 km., Zone-1, General Trip, Ib-4.40KA.</t>
  </si>
  <si>
    <t>10:36</t>
  </si>
  <si>
    <t>10:44</t>
  </si>
  <si>
    <t>9:36</t>
  </si>
  <si>
    <t>8:23</t>
  </si>
  <si>
    <t>O/C 'B'ph</t>
  </si>
  <si>
    <t>22:55</t>
  </si>
  <si>
    <t>2:33</t>
  </si>
  <si>
    <t>2:50</t>
  </si>
  <si>
    <t>14:54</t>
  </si>
  <si>
    <t>132kV Boinda- RTSS Boinda</t>
  </si>
  <si>
    <t>16:36</t>
  </si>
  <si>
    <t>21:53</t>
  </si>
  <si>
    <t>11:07</t>
  </si>
  <si>
    <t>11:10</t>
  </si>
  <si>
    <t>Due to Circuit Overloading</t>
  </si>
  <si>
    <t>Tripped at lanjigarh end</t>
  </si>
  <si>
    <t>06:42</t>
  </si>
  <si>
    <t>8:35</t>
  </si>
  <si>
    <t>Tripped on O/C in R-Y-B ph,E/F. IL1=0.01KA,IL2=2.36KA,IL3=0.01 KA</t>
  </si>
  <si>
    <t>Tripped on O/C in R-Y-B ph,E/F. IL1=0.01KA,IL2=2.34KA,IL3=0.01 KA</t>
  </si>
  <si>
    <t>0:46</t>
  </si>
  <si>
    <t>At Paradeep-Tripped, P/S restored from Cuttack end.</t>
  </si>
  <si>
    <t>At Paradeep-Tripped,P/S restored from Cuttack end.</t>
  </si>
  <si>
    <t>I/C power supplly failed from Paradeep
end,P/S restored from Cuttack end.</t>
  </si>
  <si>
    <t>I/C power supplly failed from Paradeep
end with distance 2.1KM from Paradeep end,P/S restored from Cuttack end.</t>
  </si>
  <si>
    <t>Tripped at Both End . AT Joda end - Dp Relay Tripped,Zone-01, F.D-
11.610KM, F.L-L1-N,  Fault</t>
  </si>
  <si>
    <t>Tripped at Both End . AT Joda end - Dp Relay Tripped,Zone-01, F.D-
11.610KM, F.L-L1-N,  Fault, P/S restored bt Ckt-I</t>
  </si>
  <si>
    <t>8:44</t>
  </si>
  <si>
    <t>9:12</t>
  </si>
  <si>
    <t>3:29</t>
  </si>
  <si>
    <t>18:22</t>
  </si>
  <si>
    <t>18:28</t>
  </si>
  <si>
    <t>00:06</t>
  </si>
  <si>
    <t>Tripped from Cuttack Grid end on O/C Y-ph, Zone-1 Dist- 0.515KM</t>
  </si>
  <si>
    <t>132kV Kuchinda-Rajgangpur</t>
  </si>
  <si>
    <t>132kV Kuchinda-Rajgangpur 'T' to Bamra RTSS</t>
  </si>
  <si>
    <t>DP OPERATED BGT ZONE-1 LOC 21.58KM IB-3014A IG-2848A [BAD WEATHER HEAVY
LIGHTENING], P/s restored from Lapanga end.</t>
  </si>
  <si>
    <t>18:41</t>
  </si>
  <si>
    <t>20:27</t>
  </si>
  <si>
    <t>11:44</t>
  </si>
  <si>
    <t>11:50</t>
  </si>
  <si>
    <t>17:25</t>
  </si>
  <si>
    <t>17:37</t>
  </si>
  <si>
    <t>Tripped from Tentulikhunti</t>
  </si>
  <si>
    <t>B Phase CT burst. (Jayanagar, Tentulikhunti affected due to damage to the Reserve Bus isolator)</t>
  </si>
  <si>
    <t>At Jayanagar-Tripped</t>
  </si>
  <si>
    <t>132kV Ransinghpur-Badagada (Kesura)</t>
  </si>
  <si>
    <t>132 kV Badagada (Kesura) -Nimapara</t>
  </si>
  <si>
    <t>8:39</t>
  </si>
  <si>
    <t>9:08</t>
  </si>
  <si>
    <t>0:29</t>
  </si>
  <si>
    <t>Tripped at R.Singpur end.</t>
  </si>
  <si>
    <t>15:08</t>
  </si>
  <si>
    <t>16:04</t>
  </si>
  <si>
    <t>Due to CT brust at lapanga grid switchyard.</t>
  </si>
  <si>
    <t>16:11</t>
  </si>
  <si>
    <t>8:01</t>
  </si>
  <si>
    <t>20:58</t>
  </si>
  <si>
    <t>snapped conductor  at loc no-32to 33</t>
  </si>
  <si>
    <t>14:15</t>
  </si>
  <si>
    <t>OVER CURRENT</t>
  </si>
  <si>
    <t>15:18</t>
  </si>
  <si>
    <t>132kV ICCL- Mania</t>
  </si>
  <si>
    <t>132kV Mania- OCL</t>
  </si>
  <si>
    <t>5:33</t>
  </si>
  <si>
    <t>5:44</t>
  </si>
  <si>
    <t>3:55</t>
  </si>
  <si>
    <t>4:33</t>
  </si>
  <si>
    <t>3:25</t>
  </si>
  <si>
    <t>R PHASE GROUNDED</t>
  </si>
  <si>
    <t>15:20</t>
  </si>
  <si>
    <t>17:51</t>
  </si>
  <si>
    <t>14:16</t>
  </si>
  <si>
    <t>14:36</t>
  </si>
  <si>
    <t>Backup Relay: O/C-Y Phase &amp; E/F.</t>
  </si>
  <si>
    <t>14:25</t>
  </si>
  <si>
    <t>132kV Rourkela-Bhalulata (T)</t>
  </si>
  <si>
    <t>19:09</t>
  </si>
  <si>
    <t>19:49</t>
  </si>
  <si>
    <t>17:04</t>
  </si>
  <si>
    <t>18:37</t>
  </si>
  <si>
    <t>15:31</t>
  </si>
  <si>
    <t>14:44</t>
  </si>
  <si>
    <t>15:45</t>
  </si>
  <si>
    <t>16:38</t>
  </si>
  <si>
    <t>10:34</t>
  </si>
  <si>
    <t>10:39</t>
  </si>
  <si>
    <t>20:08</t>
  </si>
  <si>
    <t>20:09</t>
  </si>
  <si>
    <t>11:52</t>
  </si>
  <si>
    <t>3:22</t>
  </si>
  <si>
    <t>3:23</t>
  </si>
  <si>
    <t>7:33</t>
  </si>
  <si>
    <t>14:49</t>
  </si>
  <si>
    <t>16:08</t>
  </si>
  <si>
    <t>18:06</t>
  </si>
  <si>
    <t>18:09</t>
  </si>
  <si>
    <t>19:43</t>
  </si>
  <si>
    <t>19:55</t>
  </si>
  <si>
    <t>15:04</t>
  </si>
  <si>
    <t>15:06</t>
  </si>
  <si>
    <t>0:02</t>
  </si>
  <si>
    <t>10:25</t>
  </si>
  <si>
    <t>10:27</t>
  </si>
  <si>
    <t>10:41</t>
  </si>
  <si>
    <t>17:46</t>
  </si>
  <si>
    <t>17:49</t>
  </si>
  <si>
    <t>18:21</t>
  </si>
  <si>
    <t>18:23</t>
  </si>
  <si>
    <t>12:48</t>
  </si>
  <si>
    <t>16:48</t>
  </si>
  <si>
    <t>16:50</t>
  </si>
  <si>
    <t>8:08</t>
  </si>
  <si>
    <t>O/C (R,Y,B PH),  Ia=679.5A, Ib=706.6A, Ic=620.6A, Ig= 9.9A,In=0.11A</t>
  </si>
  <si>
    <t>O/C (R,Y,B PH),  Ia=435.9A, Ib=495.2A, Ic=508.8A, In = 0.09A, Ig= 31.6A,</t>
  </si>
  <si>
    <t>20:33</t>
  </si>
  <si>
    <t>20:35</t>
  </si>
  <si>
    <t>21:28</t>
  </si>
  <si>
    <t>21:30</t>
  </si>
  <si>
    <t>23:27</t>
  </si>
  <si>
    <t>0:24</t>
  </si>
  <si>
    <t>23:25</t>
  </si>
  <si>
    <t>12:02</t>
  </si>
  <si>
    <t>12:04</t>
  </si>
  <si>
    <t>14:24</t>
  </si>
  <si>
    <t>14:26</t>
  </si>
  <si>
    <t>At Kesinga end: O/C, B Phase.</t>
  </si>
  <si>
    <t>14:39</t>
  </si>
  <si>
    <t>9:30</t>
  </si>
  <si>
    <t>9:33</t>
  </si>
  <si>
    <t>11:57</t>
  </si>
  <si>
    <t>132kV Kesinga Fdr tripped on E/F, B Phase and caused tripping of Bolangir Fdr simultaneously.</t>
  </si>
  <si>
    <t>Tripped from Saintala: O/C, B Phase.</t>
  </si>
  <si>
    <t>Tripped from Saintala</t>
  </si>
  <si>
    <t>Tripped at Saintala end: Due to Circuit Overloading</t>
  </si>
  <si>
    <t>8:16</t>
  </si>
  <si>
    <t>9:03</t>
  </si>
  <si>
    <t>9:21</t>
  </si>
  <si>
    <t>DP Relay Operated</t>
  </si>
  <si>
    <t>14:02</t>
  </si>
  <si>
    <t>14:10</t>
  </si>
  <si>
    <t>18:31</t>
  </si>
  <si>
    <t>Tripped at ICCL end.</t>
  </si>
  <si>
    <t>9:50</t>
  </si>
  <si>
    <t>Tripped on O/C Y-phase to ground fault with fault distance-19.04 Km &amp; Iy-1.44 KAmp.[Jumper snapped at Loc. No-50.]</t>
  </si>
  <si>
    <t>10:57</t>
  </si>
  <si>
    <t>1:38</t>
  </si>
  <si>
    <t>Tripped.</t>
  </si>
  <si>
    <t>11:08</t>
  </si>
  <si>
    <t>12:13</t>
  </si>
  <si>
    <t>12:34</t>
  </si>
  <si>
    <t>12:40</t>
  </si>
  <si>
    <t>At Bolangir-Tripped</t>
  </si>
  <si>
    <t>16:41</t>
  </si>
  <si>
    <t>17:22</t>
  </si>
  <si>
    <t>18:25</t>
  </si>
  <si>
    <t>1:05</t>
  </si>
  <si>
    <t>1:12</t>
  </si>
  <si>
    <t>16:09</t>
  </si>
  <si>
    <t>22:23</t>
  </si>
  <si>
    <t>05:56</t>
  </si>
  <si>
    <t>13:36</t>
  </si>
  <si>
    <t>14:12</t>
  </si>
  <si>
    <t>6:12</t>
  </si>
  <si>
    <t>Tripped on O/C(Y- Phase) along with M/R at Pattamundai end.</t>
  </si>
  <si>
    <t>DP Relay,Dist.-2.04km</t>
  </si>
  <si>
    <t>DP Relay, Dist.- 4.02km</t>
  </si>
  <si>
    <t>B/U,E/F, M/R.</t>
  </si>
  <si>
    <t>DP Relay,Dist.-13.13km, Y-Ph.,Z1</t>
  </si>
  <si>
    <t>6:00</t>
  </si>
  <si>
    <t>6:14</t>
  </si>
  <si>
    <t>13:34</t>
  </si>
  <si>
    <t>11:55</t>
  </si>
  <si>
    <t>12:15</t>
  </si>
  <si>
    <t>03:56</t>
  </si>
  <si>
    <t>17:18</t>
  </si>
  <si>
    <t>O/C [Heavy Thunder &amp; Lightning]</t>
  </si>
  <si>
    <t>O/C, M/T- 86</t>
  </si>
  <si>
    <t>Tripped at OPCL end</t>
  </si>
  <si>
    <t>132kV Kamakhyanagar-Duburi</t>
  </si>
  <si>
    <t>12:11</t>
  </si>
  <si>
    <t>03:55</t>
  </si>
  <si>
    <t>Auto Trip</t>
  </si>
  <si>
    <t>17:40</t>
  </si>
  <si>
    <t>18:16</t>
  </si>
  <si>
    <t>17:41</t>
  </si>
  <si>
    <t>2:52</t>
  </si>
  <si>
    <t>14:01</t>
  </si>
  <si>
    <t>14:08</t>
  </si>
  <si>
    <t>E/E,B/U Relay operated</t>
  </si>
  <si>
    <t>Tripped in Back-Up Relay (E/F)</t>
  </si>
  <si>
    <t>14:18</t>
  </si>
  <si>
    <t>14:33</t>
  </si>
  <si>
    <t>Y phase O/C and E/F</t>
  </si>
  <si>
    <t>Tripped  on E/F</t>
  </si>
  <si>
    <t>15:07</t>
  </si>
  <si>
    <t>14:53</t>
  </si>
  <si>
    <t>15:12</t>
  </si>
  <si>
    <t>Master trip at choudwar</t>
  </si>
  <si>
    <t>DP  relay tripped at Arati end</t>
  </si>
  <si>
    <t>12:51</t>
  </si>
  <si>
    <t>0:31</t>
  </si>
  <si>
    <t>0:47</t>
  </si>
  <si>
    <t>220/132 kV Auto-I Tripped</t>
  </si>
  <si>
    <t>0:30</t>
  </si>
  <si>
    <t>0:53</t>
  </si>
  <si>
    <t>1:00</t>
  </si>
  <si>
    <t>0:45</t>
  </si>
  <si>
    <t>18:33</t>
  </si>
  <si>
    <t>10:56</t>
  </si>
  <si>
    <t>11:01</t>
  </si>
  <si>
    <t>8:51</t>
  </si>
  <si>
    <t>10:10</t>
  </si>
  <si>
    <t>11:43</t>
  </si>
  <si>
    <t>15:17</t>
  </si>
  <si>
    <t>11:41</t>
  </si>
  <si>
    <t>12:56</t>
  </si>
  <si>
    <t>At Baripada (PG) end:- DP, E/F, Z2, R-E, 17.33km, 1.02kA.</t>
  </si>
  <si>
    <t>At Baripada (PG) end:- DP, E/F, Z2, R-E, 17.02km, 1.051kA.</t>
  </si>
  <si>
    <t>At Baripada (PG) end: DP, Z1, Y-B Phase, 3.828km, Iy=5.74kA, Ib=5.442kA.</t>
  </si>
  <si>
    <t>12:39</t>
  </si>
  <si>
    <t>13:54</t>
  </si>
  <si>
    <t>Tripped from both ends. Power Supply restored by 220 kV Joda-TTPS Ckt-II</t>
  </si>
  <si>
    <t>Tripped from Joda end.</t>
  </si>
  <si>
    <t>17:11</t>
  </si>
  <si>
    <t>13:21</t>
  </si>
  <si>
    <t>P/S failed from Chandaka Grid end</t>
  </si>
  <si>
    <t>DP Relay Z-1, Distance  12.53KM,
Ib- 4.077 KA C-N at Chandaka end.</t>
  </si>
  <si>
    <t>DP Relay Z-2, Distance  105.97KM,
B-G-T at Nimapara end.</t>
  </si>
  <si>
    <t>9:04</t>
  </si>
  <si>
    <t>9:15</t>
  </si>
  <si>
    <t>8:50</t>
  </si>
  <si>
    <t>9:01</t>
  </si>
  <si>
    <t>Tripped at Boinda end.</t>
  </si>
  <si>
    <t>13:55</t>
  </si>
  <si>
    <t>15:10</t>
  </si>
  <si>
    <t>B PH TO E/F,Z-1,D=1.2KM at bhanjanagar end.</t>
  </si>
  <si>
    <t>8:53</t>
  </si>
  <si>
    <t>C-G, E/F, 1.9km at paradeep end.</t>
  </si>
  <si>
    <t>132kv Incoming Breaker Tripped with Distance relay optd at ganjam end. Showing fault indication at DP relay as distance at 8.87Km,A-N, Zone- 1&amp;2</t>
  </si>
  <si>
    <t>15:58</t>
  </si>
  <si>
    <t>15:59</t>
  </si>
  <si>
    <t>00:28</t>
  </si>
  <si>
    <t>Tripped at Udala Grid</t>
  </si>
  <si>
    <t>Tripped at Betnoti Grid</t>
  </si>
  <si>
    <t>10:26</t>
  </si>
  <si>
    <t>10:46</t>
  </si>
  <si>
    <t>00:20</t>
  </si>
  <si>
    <t>12:03</t>
  </si>
  <si>
    <t>16:59</t>
  </si>
  <si>
    <t>04:56</t>
  </si>
  <si>
    <t>22:47</t>
  </si>
  <si>
    <t>At Tarkera end, DP Relay( Zone I , Distance-65.78 Kms , Loop- L3_N , Il3-2.55 kA )[B Phase insulator damaged at Loc.456]
At Rengali end:-NUMERICAL B/U RELAY OPERATED,IA=52.3,IB=68.8A,IC=2435.1A
,IN=1229.70A,IG=2480.96A.</t>
  </si>
  <si>
    <t>00:25</t>
  </si>
  <si>
    <t>Differential Relay ( R Phase Trip , Il1-8.45 kA) , Distance Protection Relay ( Distance-3.7 km , Loop-A- G) at tarkera end.</t>
  </si>
  <si>
    <t>Differential Relay ( R Phase Trip , Il1-8.17 kA) , Distance Protection Relay ( Distance-3.3 km , Loop-A- G) at tarkera end.</t>
  </si>
  <si>
    <t>00:36</t>
  </si>
  <si>
    <t>00:49</t>
  </si>
  <si>
    <t>DP Relay ( Loop- A_G, Distance-
8.96 Kms , Ia-5.34 kA , In-4.84 kA) at Tarkera end.</t>
  </si>
  <si>
    <t>At Tarkera end, DP Relay- Tripped Phase- AGT, , Zone- 1, Fault location- 3.77 km, IA=6430A, IN=6187A,IG=6191 A;
Master Trip operated.     [Heavy rain &amp; Lightening with thunderstorm.]</t>
  </si>
  <si>
    <t>At Tarkera end, DP Relay- Tripped Phase- AGT, , Zone- 1, Fault location- 3.45 km, IA=7167A, IN=6942A,IG=6946A;
Master Trip operated.</t>
  </si>
  <si>
    <t>20:04</t>
  </si>
  <si>
    <t>20:07</t>
  </si>
  <si>
    <t>00:03</t>
  </si>
  <si>
    <t>20:31</t>
  </si>
  <si>
    <t>00:04</t>
  </si>
  <si>
    <t>22:45</t>
  </si>
  <si>
    <t>22:49</t>
  </si>
  <si>
    <t>23:10</t>
  </si>
  <si>
    <t>23:23</t>
  </si>
  <si>
    <t>00:13</t>
  </si>
  <si>
    <t>23:56</t>
  </si>
  <si>
    <t>00:00</t>
  </si>
  <si>
    <t>00:17</t>
  </si>
  <si>
    <t>00:19</t>
  </si>
  <si>
    <t>00:02</t>
  </si>
  <si>
    <t>21:31</t>
  </si>
  <si>
    <t>23:20</t>
  </si>
  <si>
    <t>00:05</t>
  </si>
  <si>
    <t>23:32</t>
  </si>
  <si>
    <t>22:20</t>
  </si>
  <si>
    <t>21:04</t>
  </si>
  <si>
    <t>21:06</t>
  </si>
  <si>
    <t>22:03</t>
  </si>
  <si>
    <t>22:05</t>
  </si>
  <si>
    <t>01:29</t>
  </si>
  <si>
    <t>01:32</t>
  </si>
  <si>
    <t>01:39</t>
  </si>
  <si>
    <t>01:44</t>
  </si>
  <si>
    <t>02:37</t>
  </si>
  <si>
    <t>02:46</t>
  </si>
  <si>
    <t>00:09</t>
  </si>
  <si>
    <t>23:33</t>
  </si>
  <si>
    <t>23:34</t>
  </si>
  <si>
    <t>00:01</t>
  </si>
  <si>
    <t>00:16</t>
  </si>
  <si>
    <t>01:40</t>
  </si>
  <si>
    <t>02:42</t>
  </si>
  <si>
    <t>02:44</t>
  </si>
  <si>
    <t>20:29</t>
  </si>
  <si>
    <t>20:32</t>
  </si>
  <si>
    <t>20:57</t>
  </si>
  <si>
    <t>21:10</t>
  </si>
  <si>
    <t>15:35</t>
  </si>
  <si>
    <t>At kesinga end: O/C</t>
  </si>
  <si>
    <t>17:08</t>
  </si>
  <si>
    <t>17:12</t>
  </si>
  <si>
    <t>18:15</t>
  </si>
  <si>
    <t>18:20</t>
  </si>
  <si>
    <t>17:45</t>
  </si>
  <si>
    <t>19:14</t>
  </si>
  <si>
    <t>00:08</t>
  </si>
  <si>
    <t>19:17</t>
  </si>
  <si>
    <t>19:19</t>
  </si>
  <si>
    <t>Tripped from Saintala due to Ckt. O/L.</t>
  </si>
  <si>
    <t>At Bolangir end: E/F.</t>
  </si>
  <si>
    <t>At Bolangir end: O/C.</t>
  </si>
  <si>
    <t>23:13</t>
  </si>
  <si>
    <t>08:08</t>
  </si>
  <si>
    <t>08:10</t>
  </si>
  <si>
    <t>08:43</t>
  </si>
  <si>
    <t>08:46</t>
  </si>
  <si>
    <t>09:06</t>
  </si>
  <si>
    <t>09:08</t>
  </si>
  <si>
    <t>21:14</t>
  </si>
  <si>
    <t>11:42</t>
  </si>
  <si>
    <t>02:10</t>
  </si>
  <si>
    <t>02:13</t>
  </si>
  <si>
    <t>O/C (R PH),  Ia=226.5A, Ib=198A, Ic=41.12A, Inm=6.731,Ind=5.158A</t>
  </si>
  <si>
    <t>08:13</t>
  </si>
  <si>
    <t>08:20</t>
  </si>
  <si>
    <t>10:20</t>
  </si>
  <si>
    <t>10:30</t>
  </si>
  <si>
    <t>06:09</t>
  </si>
  <si>
    <t>06:15</t>
  </si>
  <si>
    <t>O/C (R PH),  Ia=1422.6A, Ib=1141.4A, Ic=201.7A, Ig= 611.97A,In=0.1A</t>
  </si>
  <si>
    <t>Failed from Joda end</t>
  </si>
  <si>
    <t>O/C (R PH),  Ia=428A, Ib=357.1A, Ic=288.6A, Ig= 2.43A,In=0.06A</t>
  </si>
  <si>
    <t>07:21</t>
  </si>
  <si>
    <t>07:25</t>
  </si>
  <si>
    <t>08:04</t>
  </si>
  <si>
    <t>10:32</t>
  </si>
  <si>
    <t>10:35</t>
  </si>
  <si>
    <t>E/F, Ia=0.267kA, Ib=0.271kA,Ic,=0.180kA,Ig=0.131k A at Shamuka end.</t>
  </si>
  <si>
    <t>E/F, Ia=0.255kA, Ib=0.259kA,
Ic,=0.173kA,Ig=0.125kA, at Shamuka end.</t>
  </si>
  <si>
    <t>E/F, Ia=1.131kA, Ib=0.205kA, Ic=0.306kA, Ig= 0.724kA at Shamuka end.</t>
  </si>
  <si>
    <t>12:10</t>
  </si>
  <si>
    <t>12:17</t>
  </si>
  <si>
    <t>11:25</t>
  </si>
  <si>
    <t>11:34</t>
  </si>
  <si>
    <t>18:29</t>
  </si>
  <si>
    <t>17:07</t>
  </si>
  <si>
    <t>17:38</t>
  </si>
  <si>
    <t>00:31</t>
  </si>
  <si>
    <t>Source Failure</t>
  </si>
  <si>
    <t>Tripped at Shamuka end.</t>
  </si>
  <si>
    <t>DP operate, Cphase-G, Distance= -
5.2 km,Zone-
Z1,Ia=363.036A,Ib=704.279A, Ic=470.334A, In=14499.373A at Shamuka end.</t>
  </si>
  <si>
    <t>07:48</t>
  </si>
  <si>
    <t>O/C &amp; M/T- 86 at kamakhyanagar end.</t>
  </si>
  <si>
    <t>08:25</t>
  </si>
  <si>
    <t>220kV I/C failed at joda Grid S/S</t>
  </si>
  <si>
    <t>13:39</t>
  </si>
  <si>
    <t>15:14</t>
  </si>
  <si>
    <t>16:18</t>
  </si>
  <si>
    <t>01:04</t>
  </si>
  <si>
    <t>16:42</t>
  </si>
  <si>
    <t>01:33</t>
  </si>
  <si>
    <t>B PHASE GROUNDED</t>
  </si>
  <si>
    <t>INCOMER FAIL</t>
  </si>
  <si>
    <t>Tripped at mania end.</t>
  </si>
  <si>
    <t>21:24</t>
  </si>
  <si>
    <t>15:33</t>
  </si>
  <si>
    <t>15:36</t>
  </si>
  <si>
    <t>20:36</t>
  </si>
  <si>
    <t>20:38</t>
  </si>
  <si>
    <t>16:16</t>
  </si>
  <si>
    <t>16:20</t>
  </si>
  <si>
    <t>15:19</t>
  </si>
  <si>
    <t>15:22</t>
  </si>
  <si>
    <t>08:39</t>
  </si>
  <si>
    <t>08:40</t>
  </si>
  <si>
    <t>09:38</t>
  </si>
  <si>
    <t>09:41</t>
  </si>
  <si>
    <t>19:24</t>
  </si>
  <si>
    <t>Due to LBB Operation at Tushra.</t>
  </si>
  <si>
    <t>At Bolangir end: O/C, E/F.</t>
  </si>
  <si>
    <t>Tripped from Saintala.</t>
  </si>
  <si>
    <t>Tripped on directional o/c and e/f at this end and on main-II DP relay operated at GSS Bargarh(New).</t>
  </si>
  <si>
    <t>Tripped on directional o/c displayed on back up o/c and e/f relay.</t>
  </si>
  <si>
    <t>Trpped at Bolangir due to O/L.</t>
  </si>
  <si>
    <t>20:59</t>
  </si>
  <si>
    <t>00:15</t>
  </si>
  <si>
    <t>At Khariar end: O/C, Y Phase.</t>
  </si>
  <si>
    <t>23:00</t>
  </si>
  <si>
    <t>Tripped from Saintala: O/C.</t>
  </si>
  <si>
    <t>09:25</t>
  </si>
  <si>
    <t>10:33</t>
  </si>
  <si>
    <t>01:08</t>
  </si>
  <si>
    <t>12:05</t>
  </si>
  <si>
    <t>02:40</t>
  </si>
  <si>
    <t>20:39</t>
  </si>
  <si>
    <t>01:24</t>
  </si>
  <si>
    <t>23:01</t>
  </si>
  <si>
    <t>23:55</t>
  </si>
  <si>
    <t>00:48</t>
  </si>
  <si>
    <t>17:31</t>
  </si>
  <si>
    <t>17:59</t>
  </si>
  <si>
    <t>18:39</t>
  </si>
  <si>
    <t>19:20</t>
  </si>
  <si>
    <t>00:11</t>
  </si>
  <si>
    <t>22:33</t>
  </si>
  <si>
    <t>19:25</t>
  </si>
  <si>
    <t>Failed from Pattamundai Grid</t>
  </si>
  <si>
    <t>01:45</t>
  </si>
  <si>
    <t>01:55</t>
  </si>
  <si>
    <t>Tripped at Boinda</t>
  </si>
  <si>
    <t>04:16</t>
  </si>
  <si>
    <t>04:25</t>
  </si>
  <si>
    <t>10:03</t>
  </si>
  <si>
    <t>10:55</t>
  </si>
  <si>
    <t>00:52</t>
  </si>
  <si>
    <t>12:22</t>
  </si>
  <si>
    <t>12:25</t>
  </si>
  <si>
    <t>19:13</t>
  </si>
  <si>
    <t>19:18</t>
  </si>
  <si>
    <t>11:27</t>
  </si>
  <si>
    <t>11:32</t>
  </si>
  <si>
    <t>19:51</t>
  </si>
  <si>
    <t>00:47</t>
  </si>
  <si>
    <t>At Budhipadar End,D/P operated in Zone-I, FD = 10.22Kms,,FL=YPh- E, Iy=7.927KA,</t>
  </si>
  <si>
    <t>22:17</t>
  </si>
  <si>
    <t>02:26</t>
  </si>
  <si>
    <t>00:22</t>
  </si>
  <si>
    <t>B-phase PT brust at Ultratech switchyard.</t>
  </si>
  <si>
    <t>Dir E/F at Jharsuguda</t>
  </si>
  <si>
    <t>11:48</t>
  </si>
  <si>
    <t>11:04</t>
  </si>
  <si>
    <t>11:13</t>
  </si>
  <si>
    <t>12:26</t>
  </si>
  <si>
    <t>Tripped from MRDL End in Zone-III</t>
  </si>
  <si>
    <t>11:03</t>
  </si>
  <si>
    <t>03:50</t>
  </si>
  <si>
    <t>01:18</t>
  </si>
  <si>
    <t>Tripped in O/C</t>
  </si>
  <si>
    <t>04:49</t>
  </si>
  <si>
    <t>05:20</t>
  </si>
  <si>
    <t>Insulator string punctured at middle conductor(R-phase) at Location No. 01 of 132KV Cuttack-Phulnakhara LILO Line.</t>
  </si>
  <si>
    <t>09:58</t>
  </si>
  <si>
    <t>DP Relay Z-1, Distance 32.92 KM, Ia- 1.97 KA , Y phase-N, at Kesura End</t>
  </si>
  <si>
    <t>13:50</t>
  </si>
  <si>
    <t>13:57</t>
  </si>
  <si>
    <t>O/C at Tirtol end.</t>
  </si>
  <si>
    <t>26:32:00</t>
  </si>
  <si>
    <t>19:56</t>
  </si>
  <si>
    <t>04:58</t>
  </si>
  <si>
    <t>05:05</t>
  </si>
  <si>
    <t>05:09</t>
  </si>
  <si>
    <t>05:25</t>
  </si>
  <si>
    <t>05:33</t>
  </si>
  <si>
    <t>17:21</t>
  </si>
  <si>
    <t>23:51</t>
  </si>
  <si>
    <t>23:52</t>
  </si>
  <si>
    <t>00:21</t>
  </si>
  <si>
    <t>23:43</t>
  </si>
  <si>
    <t>23:54</t>
  </si>
  <si>
    <t>19:54</t>
  </si>
  <si>
    <t>21:23</t>
  </si>
  <si>
    <t>21:25</t>
  </si>
  <si>
    <t>21:35</t>
  </si>
  <si>
    <t>02:35</t>
  </si>
  <si>
    <t>02:41</t>
  </si>
  <si>
    <t>17:33</t>
  </si>
  <si>
    <t>17:35</t>
  </si>
  <si>
    <t>18:07</t>
  </si>
  <si>
    <t>21:57</t>
  </si>
  <si>
    <t>10:19</t>
  </si>
  <si>
    <t>10:29</t>
  </si>
  <si>
    <t>Tripped at kesinga due to O/C.</t>
  </si>
  <si>
    <t>ABCT,IL1=535 A, IL2=494 A, IL3= 474 A. at therubali end.</t>
  </si>
  <si>
    <t>Tripped on DP at Lanjigarh end.</t>
  </si>
  <si>
    <t>11:12</t>
  </si>
  <si>
    <t>OVERCURRENT &amp; tripped at bargarh end.</t>
  </si>
  <si>
    <t>11:19</t>
  </si>
  <si>
    <t>18:55</t>
  </si>
  <si>
    <t>15:34</t>
  </si>
  <si>
    <t>15:49</t>
  </si>
  <si>
    <t>feeder tripped on E/F</t>
  </si>
  <si>
    <t>15:40</t>
  </si>
  <si>
    <t>12:08</t>
  </si>
  <si>
    <t>16:05</t>
  </si>
  <si>
    <t>17:23</t>
  </si>
  <si>
    <t>03:18</t>
  </si>
  <si>
    <t>15:24</t>
  </si>
  <si>
    <t>11:29</t>
  </si>
  <si>
    <t>11:40</t>
  </si>
  <si>
    <t>18:05</t>
  </si>
  <si>
    <t>05:31</t>
  </si>
  <si>
    <t>08:01</t>
  </si>
  <si>
    <t>08:24</t>
  </si>
  <si>
    <t>00:23</t>
  </si>
  <si>
    <t>09:29</t>
  </si>
  <si>
    <t>BCN,Z=1,D=22.35KM IF=.3.05KA</t>
  </si>
  <si>
    <t>CN,Z-1,D=36.81KM</t>
  </si>
  <si>
    <t>CN,Z-1,D=34.99KM IF -1964A</t>
  </si>
  <si>
    <t>13:09</t>
  </si>
  <si>
    <t>B PH TO E/F, IB= 896.7A</t>
  </si>
  <si>
    <t>13:12</t>
  </si>
  <si>
    <t>B PH TO E/F, IB= 801.0A</t>
  </si>
  <si>
    <t>14:52</t>
  </si>
  <si>
    <t>AN TRIP, ZONE-1 , D: 726.5 MTR, IA= 8.091 KA</t>
  </si>
  <si>
    <t>03:40</t>
  </si>
  <si>
    <t>03:44</t>
  </si>
  <si>
    <t>02:03</t>
  </si>
  <si>
    <t>02:04</t>
  </si>
  <si>
    <t>02:07</t>
  </si>
  <si>
    <t>02:08</t>
  </si>
  <si>
    <t>02:16</t>
  </si>
  <si>
    <t>02:22</t>
  </si>
  <si>
    <t>14:42</t>
  </si>
  <si>
    <t>20:41</t>
  </si>
  <si>
    <t>20:43</t>
  </si>
  <si>
    <t>No Relay indication, Breaker trip at shamuka end. Heavy Rain Outside.</t>
  </si>
  <si>
    <t>No Relay indication, Breaker trip at shamuka end. Heavy Rain and Lightning.</t>
  </si>
  <si>
    <t>21:43</t>
  </si>
  <si>
    <t>08:47</t>
  </si>
  <si>
    <t>08:50</t>
  </si>
  <si>
    <t>15:41</t>
  </si>
  <si>
    <t>15:44</t>
  </si>
  <si>
    <t>07:37</t>
  </si>
  <si>
    <t>07:40</t>
  </si>
  <si>
    <t>Dir O/C</t>
  </si>
  <si>
    <t>07:26</t>
  </si>
  <si>
    <t>07:28</t>
  </si>
  <si>
    <t>16:35</t>
  </si>
  <si>
    <t>16:37</t>
  </si>
  <si>
    <t>09:10</t>
  </si>
  <si>
    <t>13:02</t>
  </si>
  <si>
    <t>16:57</t>
  </si>
  <si>
    <t>17:29</t>
  </si>
  <si>
    <t>08:22</t>
  </si>
  <si>
    <t>At Tushura-E/F</t>
  </si>
  <si>
    <t>20:12</t>
  </si>
  <si>
    <t>20:20</t>
  </si>
  <si>
    <t>17:26</t>
  </si>
  <si>
    <t>18:08</t>
  </si>
  <si>
    <t>18:10</t>
  </si>
  <si>
    <t>Tripped From Kesinga</t>
  </si>
  <si>
    <t>19:38</t>
  </si>
  <si>
    <t>08:26</t>
  </si>
  <si>
    <t>21:26</t>
  </si>
  <si>
    <t>Tripped from Saintala on Over load</t>
  </si>
  <si>
    <t>Local Breaker Backup (LBB) operation at Tushra Grid.</t>
  </si>
  <si>
    <t>Tripped from Saintala on O/L</t>
  </si>
  <si>
    <t>12:41</t>
  </si>
  <si>
    <t>14:59</t>
  </si>
  <si>
    <t>17:15</t>
  </si>
  <si>
    <t>03:26</t>
  </si>
  <si>
    <t>04:39</t>
  </si>
  <si>
    <t>16:17</t>
  </si>
  <si>
    <t>18:02</t>
  </si>
  <si>
    <t>15:11</t>
  </si>
  <si>
    <t>03:41</t>
  </si>
  <si>
    <t>KUCHEI CKT-1 &amp; 2 TRIPPED</t>
  </si>
  <si>
    <t>12:14</t>
  </si>
  <si>
    <t>00:24</t>
  </si>
  <si>
    <t>04:35</t>
  </si>
  <si>
    <t>17:56</t>
  </si>
  <si>
    <t>14:22</t>
  </si>
  <si>
    <t>14:27</t>
  </si>
  <si>
    <t>13:04</t>
  </si>
  <si>
    <t>16:21</t>
  </si>
  <si>
    <t>12:16</t>
  </si>
  <si>
    <t>RY LINE FAULT</t>
  </si>
  <si>
    <t>16:13</t>
  </si>
  <si>
    <t>18:52</t>
  </si>
  <si>
    <t>19:57</t>
  </si>
  <si>
    <t>20:06</t>
  </si>
  <si>
    <t>18:51</t>
  </si>
  <si>
    <t>20:03</t>
  </si>
  <si>
    <t>ZONE-Z1 PHASE C TO N</t>
  </si>
  <si>
    <t>E/F  &amp; O/C</t>
  </si>
  <si>
    <t>09:28</t>
  </si>
  <si>
    <t>09:36</t>
  </si>
  <si>
    <t>07:38</t>
  </si>
  <si>
    <t>07:42</t>
  </si>
  <si>
    <t>07:49</t>
  </si>
  <si>
    <t>07:27</t>
  </si>
  <si>
    <t>O/C in Y-Phase, Fault Current(Y- PH)-1.06 KA and E/F.</t>
  </si>
  <si>
    <t>TRIPPED AT ANGUL END</t>
  </si>
  <si>
    <t>06:26</t>
  </si>
  <si>
    <t>12:52</t>
  </si>
  <si>
    <t>16:51</t>
  </si>
  <si>
    <t>B/U relay operated in E/F [BREAKDOWN due to  snapping of Overhead earth wire at Loc No-39 to 43]</t>
  </si>
  <si>
    <t>B/U relay operated in E/F</t>
  </si>
  <si>
    <t>17:00</t>
  </si>
  <si>
    <t>00:30</t>
  </si>
  <si>
    <t>11:53</t>
  </si>
  <si>
    <t>04:43</t>
  </si>
  <si>
    <t>15:46</t>
  </si>
  <si>
    <t>Tripped at Balasore end.</t>
  </si>
  <si>
    <t>LBB protection.</t>
  </si>
  <si>
    <t>LBB Trip relay,96 OPTD</t>
  </si>
  <si>
    <t>132kV Bhadrak-Bhadrak Traction</t>
  </si>
  <si>
    <t>132kV Bhadrak- Dhamara Port Traction</t>
  </si>
  <si>
    <t>05:14</t>
  </si>
  <si>
    <r>
      <rPr>
        <b/>
        <sz val="9.5"/>
        <rFont val="Arial"/>
        <family val="2"/>
      </rPr>
      <t>FACIA-</t>
    </r>
    <r>
      <rPr>
        <sz val="9.5"/>
        <rFont val="Arial"/>
        <family val="2"/>
      </rPr>
      <t xml:space="preserve">MAIN 1 &amp; 2 DP OPERATED, GR- A/B RELAY OPTD
</t>
    </r>
    <r>
      <rPr>
        <b/>
        <sz val="9.5"/>
        <rFont val="Arial"/>
        <family val="2"/>
      </rPr>
      <t>MAIN 1 DP</t>
    </r>
    <r>
      <rPr>
        <sz val="9.5"/>
        <rFont val="Arial"/>
        <family val="2"/>
      </rPr>
      <t xml:space="preserve">- GENERAL TRIP, B PH TRIP, ZONE 3 TRIP, E/F TRIP, PICK UP TIME= 1054ms,TRIP TIME=1003ms, DIST=111.8KM, IL3= KA
</t>
    </r>
    <r>
      <rPr>
        <b/>
        <sz val="9.5"/>
        <rFont val="Arial"/>
        <family val="2"/>
      </rPr>
      <t>MAIN 2 DP</t>
    </r>
    <r>
      <rPr>
        <sz val="9.5"/>
        <rFont val="Arial"/>
        <family val="2"/>
      </rPr>
      <t xml:space="preserve">- GENERAL TRIP, B PH TRIP, ZONE 3 TRIP, E/F TRIP, PICK UP TIME= 1055ms,TRIP TIME=1003ms, DIST=111.6KM, IL3= 2.07KA
</t>
    </r>
    <r>
      <rPr>
        <b/>
        <u/>
        <sz val="9.5"/>
        <rFont val="Arial"/>
        <family val="2"/>
      </rPr>
      <t xml:space="preserve">BHADRAK END DATA
</t>
    </r>
    <r>
      <rPr>
        <sz val="9.5"/>
        <rFont val="Arial"/>
        <family val="2"/>
      </rPr>
      <t>NO FAULT DATA AVAILABLE AS PER SHIFT INCHARGE OF BHADRAK GSS. [132KV  BUS CONDUCTOR SNAPPED AT</t>
    </r>
  </si>
  <si>
    <t>23:05</t>
  </si>
  <si>
    <t>23:24</t>
  </si>
  <si>
    <t>O/C &amp; M/T- 86, Distance-39.885 KM,
‘B’ phase Current-2.05 KA</t>
  </si>
  <si>
    <t>23:22</t>
  </si>
  <si>
    <t>M/T- 86 at Kamakhyanagar end.</t>
  </si>
  <si>
    <t>16:01</t>
  </si>
  <si>
    <t>Auto trip</t>
  </si>
  <si>
    <t>13:23</t>
  </si>
  <si>
    <t>TRIPPED ON  DP RELAY WITH DIST.15.5KM,Z-1 WITH M/R</t>
  </si>
  <si>
    <t>15:01</t>
  </si>
  <si>
    <t>DP relay indication at Chatrapur end Y-Ph, B-Ph, Zone-1, Distance=46.22 Km, Ir=134.4A, Iy=2.005 KA, Ib=1.844 KA</t>
  </si>
  <si>
    <t>No tripping at Berhampur End. Auto failed at Narendrapur End.Power supply failure from Narendrapur.</t>
  </si>
  <si>
    <t>12:12</t>
  </si>
  <si>
    <t>O/C, Ir-1.4kA, Iy-1.6kA, Ib-1.6kA.</t>
  </si>
  <si>
    <t>132 kV Baripada- Betanati</t>
  </si>
  <si>
    <t>18:14</t>
  </si>
  <si>
    <t>Tripped on Back up relay at Baripda end.</t>
  </si>
  <si>
    <t>20:00</t>
  </si>
  <si>
    <t>20:46</t>
  </si>
  <si>
    <t>00:46</t>
  </si>
  <si>
    <t>DP relay operated</t>
  </si>
  <si>
    <t>09:57</t>
  </si>
  <si>
    <t>11:16</t>
  </si>
  <si>
    <t>12:29</t>
  </si>
  <si>
    <t>Incoming power suply to tirtol grid substation failed from Paradeep due to burst of station transformer at Tirtol.</t>
  </si>
  <si>
    <t>21:09</t>
  </si>
  <si>
    <t>10:01</t>
  </si>
  <si>
    <t>23:57</t>
  </si>
  <si>
    <t>13:24</t>
  </si>
  <si>
    <t>02:36</t>
  </si>
  <si>
    <t>02:39</t>
  </si>
  <si>
    <t>10:58</t>
  </si>
  <si>
    <t>11:00</t>
  </si>
  <si>
    <t>11:11</t>
  </si>
  <si>
    <t>23:50</t>
  </si>
  <si>
    <t>18:30</t>
  </si>
  <si>
    <t>01:21</t>
  </si>
  <si>
    <t>01:22</t>
  </si>
  <si>
    <t>01:23</t>
  </si>
  <si>
    <t>01:34</t>
  </si>
  <si>
    <t>10:42</t>
  </si>
  <si>
    <t>11:14</t>
  </si>
  <si>
    <t>Joda end detail - Zone-I, Fault loop - L1-N, Il1-7460.59A, Il2- 140.64A, Il3-151.16A,In-7378.38A, Distance- 1.08Km</t>
  </si>
  <si>
    <t>09:59</t>
  </si>
  <si>
    <t>10:38</t>
  </si>
  <si>
    <t>FFS</t>
  </si>
  <si>
    <t>19:15</t>
  </si>
  <si>
    <t>00:45</t>
  </si>
  <si>
    <t>01:43</t>
  </si>
  <si>
    <t>01:52</t>
  </si>
  <si>
    <t>19:21</t>
  </si>
  <si>
    <t>09:50</t>
  </si>
  <si>
    <t>09:55</t>
  </si>
  <si>
    <t>11:17</t>
  </si>
  <si>
    <t>19:16</t>
  </si>
  <si>
    <t>21:44</t>
  </si>
  <si>
    <t>20:13</t>
  </si>
  <si>
    <t>20:19</t>
  </si>
  <si>
    <t>19:03</t>
  </si>
  <si>
    <t>21:47</t>
  </si>
  <si>
    <t>23:17</t>
  </si>
  <si>
    <t>23:19</t>
  </si>
  <si>
    <t>19:12</t>
  </si>
  <si>
    <t>20:02</t>
  </si>
  <si>
    <t>18:43</t>
  </si>
  <si>
    <t>Tripped from saintala [Section isolator insulation punchure]</t>
  </si>
  <si>
    <t>Tripped from Sadeipali on over load</t>
  </si>
  <si>
    <t>Tripped From ACME</t>
  </si>
  <si>
    <t>Tripped from Khariar</t>
  </si>
  <si>
    <t>Tripped from Kesinga</t>
  </si>
  <si>
    <t>Tripped from Tushra</t>
  </si>
  <si>
    <t>Tripped from Saintala-Tripped on O/C B-Phase due to Ckt overloading</t>
  </si>
  <si>
    <t>Tripped from Saintala- Tripped on O/C B-Phase due to Ckt overloading</t>
  </si>
  <si>
    <t>Tripped from Saintala on O/C B- Phase due to Ckt overloading</t>
  </si>
  <si>
    <t>DUE TO OVERCURRENT AT LALTIKIRA GRID.</t>
  </si>
  <si>
    <t>Tripped from Saintala [Due to Circuit Overloading.]</t>
  </si>
  <si>
    <t>Tripped from Bolangir</t>
  </si>
  <si>
    <t>Tripped from Saintala-Tripped on E/F R-Phase</t>
  </si>
  <si>
    <t>20:10</t>
  </si>
  <si>
    <t>20:15</t>
  </si>
  <si>
    <t>10:31</t>
  </si>
  <si>
    <t>02:05</t>
  </si>
  <si>
    <t>02:06</t>
  </si>
  <si>
    <t>19:22</t>
  </si>
  <si>
    <t>01:27</t>
  </si>
  <si>
    <t>01:31</t>
  </si>
  <si>
    <t>18:42</t>
  </si>
  <si>
    <t>23:26</t>
  </si>
  <si>
    <t>03:54</t>
  </si>
  <si>
    <t>04:00</t>
  </si>
  <si>
    <t>18:32</t>
  </si>
  <si>
    <t>18:45</t>
  </si>
  <si>
    <t>O/C, B-Phase</t>
  </si>
  <si>
    <t>DP, 11.5km</t>
  </si>
  <si>
    <t>DP at both end. Kesinga:10.5km</t>
  </si>
  <si>
    <t>O/C at Kesing end.</t>
  </si>
  <si>
    <t>DP, 76.6km at VAL end.</t>
  </si>
  <si>
    <t>ABCT, IL1= 542A, IL2=509 A,
IL3=433  at Therubali end.</t>
  </si>
  <si>
    <t>O/C at Kesinga end.</t>
  </si>
  <si>
    <t>12:42</t>
  </si>
  <si>
    <t>12:47</t>
  </si>
  <si>
    <t>06:47</t>
  </si>
  <si>
    <t>06:53</t>
  </si>
  <si>
    <t>00:18</t>
  </si>
  <si>
    <t>07:00</t>
  </si>
  <si>
    <t>07:05</t>
  </si>
  <si>
    <t>08:14</t>
  </si>
  <si>
    <t>08:16</t>
  </si>
  <si>
    <t>TRIPPED ON E/F WITH M/R.</t>
  </si>
  <si>
    <t>16:52</t>
  </si>
  <si>
    <t>16:54</t>
  </si>
  <si>
    <t>01:10</t>
  </si>
  <si>
    <t>Tripped on Distance protection zone- 1, B-phase showing distance of 14.5 km along with tripping of 132 KV Pattamundai-Olaver Ckt-I.</t>
  </si>
  <si>
    <t>09:54</t>
  </si>
  <si>
    <t>At Paradeep-tripped</t>
  </si>
  <si>
    <t>13:30</t>
  </si>
  <si>
    <t>05:16</t>
  </si>
  <si>
    <t>EARTH FAULT (64X)</t>
  </si>
  <si>
    <t>01:28</t>
  </si>
  <si>
    <t>01:20</t>
  </si>
  <si>
    <t>10:11</t>
  </si>
  <si>
    <t>10:28</t>
  </si>
  <si>
    <t>O/C, Bph, 404 A</t>
  </si>
  <si>
    <t>13:58</t>
  </si>
  <si>
    <t>DP, Bph-3.853 kA, 20.35 km</t>
  </si>
  <si>
    <t>13:59</t>
  </si>
  <si>
    <t>14:21</t>
  </si>
  <si>
    <t>19:58</t>
  </si>
  <si>
    <t>E/F &amp; M/T- 86</t>
  </si>
  <si>
    <t>15:39</t>
  </si>
  <si>
    <t>12:23</t>
  </si>
  <si>
    <t>16:34</t>
  </si>
  <si>
    <t>Tripped at Rairakhol end.</t>
  </si>
  <si>
    <t>01:51</t>
  </si>
  <si>
    <t>02:48</t>
  </si>
  <si>
    <t>Tripped at Budhipadar end</t>
  </si>
  <si>
    <t>02:12</t>
  </si>
  <si>
    <t>02:14</t>
  </si>
  <si>
    <t>12:45</t>
  </si>
  <si>
    <t>13:17</t>
  </si>
  <si>
    <t>13:51</t>
  </si>
  <si>
    <t>13:53</t>
  </si>
  <si>
    <t>00:37</t>
  </si>
  <si>
    <t>DP:CGT, Zone-1, Loc.-242.81 km, Ir=50 A ,Iy=78 A,Ib=27 A, In=130 A          B/U:Ir=0.05 KA,Iy=0.08 KA, Ib=0.03 KA, In=0.03 KA</t>
  </si>
  <si>
    <t>00:32</t>
  </si>
  <si>
    <t>Tripped from Lapanga end.</t>
  </si>
  <si>
    <t>12:20</t>
  </si>
  <si>
    <t>20:05</t>
  </si>
  <si>
    <t>20:26</t>
  </si>
  <si>
    <t>12:28</t>
  </si>
  <si>
    <t>08:31</t>
  </si>
  <si>
    <t>10:51</t>
  </si>
  <si>
    <t>06:01</t>
  </si>
  <si>
    <t>13:47</t>
  </si>
  <si>
    <t>07:46</t>
  </si>
  <si>
    <t>17:19</t>
  </si>
  <si>
    <t>Tripped at Joda Grid S/S end due to D/P relay operation at Joda Grid S/S end with following relay indication:- Fault type- ABC, Zone- I, Location- 2.75KM, IA- 2.25KA, IB-7.43KA, IC- 8.43KA, IG-6.69KA</t>
  </si>
  <si>
    <t>DP relay operated, master trip optd. Zone-1 R-phase fault loc. 302.3m [Heavy rain outside]</t>
  </si>
  <si>
    <t>10:22</t>
  </si>
  <si>
    <t>05:23</t>
  </si>
  <si>
    <t>05:36</t>
  </si>
  <si>
    <t>21:33</t>
  </si>
  <si>
    <t>04:04</t>
  </si>
  <si>
    <t>04:10</t>
  </si>
  <si>
    <t>23:07</t>
  </si>
  <si>
    <t>05:41</t>
  </si>
  <si>
    <t>05:48</t>
  </si>
  <si>
    <t>03:32</t>
  </si>
  <si>
    <t>03:37</t>
  </si>
  <si>
    <t>13:38</t>
  </si>
  <si>
    <t>20:17</t>
  </si>
  <si>
    <t>19:04</t>
  </si>
  <si>
    <t>04:52</t>
  </si>
  <si>
    <t>05:01</t>
  </si>
  <si>
    <t>23:49</t>
  </si>
  <si>
    <t>Tripped From Saintala-Earth Fault on R-ph</t>
  </si>
  <si>
    <t>Tripped From saintala</t>
  </si>
  <si>
    <t>Tripped From saintala-Earth Fault on R-Phase</t>
  </si>
  <si>
    <t>Tripped From saintala Grid- Earth Fault  on B-Phase</t>
  </si>
  <si>
    <t>05:43</t>
  </si>
  <si>
    <t>05:49</t>
  </si>
  <si>
    <t>O/C, E/F, Yph &amp; Bph, 3.3 kA, 1.1</t>
  </si>
  <si>
    <t>14:04</t>
  </si>
  <si>
    <t>02:31</t>
  </si>
  <si>
    <t>02:38</t>
  </si>
  <si>
    <t>DP, Yph-N, 2.34 kA, 42.88 km</t>
  </si>
  <si>
    <t>DP, Yph-N, 1.95 kA, 54.6 km</t>
  </si>
  <si>
    <t>09:19</t>
  </si>
  <si>
    <t>09:21</t>
  </si>
  <si>
    <t>12:57</t>
  </si>
  <si>
    <t>15:52</t>
  </si>
  <si>
    <t>15:53</t>
  </si>
  <si>
    <t>13:37</t>
  </si>
  <si>
    <t>22:02</t>
  </si>
  <si>
    <t>22:21</t>
  </si>
  <si>
    <t>17:52</t>
  </si>
  <si>
    <t>07:10</t>
  </si>
  <si>
    <t>07:19</t>
  </si>
  <si>
    <t>TRIP,Ia=236.3A,Ib=88.0A,Ic=129.4 A, In=0.10A,Ig=142.35A</t>
  </si>
  <si>
    <t>O/C (R PH),  Ia=220.0A, Ib=180.8A, Ic=45.68A,Inm =7.071A, Ind= 6.263A</t>
  </si>
  <si>
    <t>06:52</t>
  </si>
  <si>
    <t>06:58</t>
  </si>
  <si>
    <t>13:11</t>
  </si>
  <si>
    <t>LBB</t>
  </si>
  <si>
    <t>19:45</t>
  </si>
  <si>
    <t>trippedABC(Over current.),IA- 513AMP, IB- 518AMP, IC-509AMP.</t>
  </si>
  <si>
    <t>16:53</t>
  </si>
  <si>
    <t>16:43</t>
  </si>
  <si>
    <t>10:50</t>
  </si>
  <si>
    <t>06:29</t>
  </si>
  <si>
    <t>06:35</t>
  </si>
  <si>
    <t>Tripeed  On Differential Relay With M/R Due To 132Kv R -Ph CT Brust And Charged After Replacement Of New CT.</t>
  </si>
  <si>
    <t>TRIPPED ON E/F WITH M/R AND DELAY CHARGED FOR S/D</t>
  </si>
  <si>
    <t>06:37</t>
  </si>
  <si>
    <t>06:38</t>
  </si>
  <si>
    <t>14:19</t>
  </si>
  <si>
    <t>Tripped at Podagada</t>
  </si>
  <si>
    <t>Tripped of Podagad end &amp; JNR With O/C [Conductor y Phase CVT of JNR incoming side snapped at podagada end.]</t>
  </si>
  <si>
    <t>17:43</t>
  </si>
  <si>
    <t>Tripped on O/C</t>
  </si>
  <si>
    <t>10:59</t>
  </si>
  <si>
    <t>13:44</t>
  </si>
  <si>
    <t>00:56</t>
  </si>
  <si>
    <t>11:56</t>
  </si>
  <si>
    <t>Main protection operated with Zone- 1 at Bdk end, Fault loop L2-L3, Fault Current-L1-187.93A,L2-2931.2A,L3- 2662.78A,Fault Distance-29.263KM</t>
  </si>
  <si>
    <t>Tripped at SMC end.</t>
  </si>
  <si>
    <t>01:14</t>
  </si>
  <si>
    <t>01:15</t>
  </si>
  <si>
    <t>22:37</t>
  </si>
  <si>
    <t>03:21</t>
  </si>
  <si>
    <t>09:45</t>
  </si>
  <si>
    <t>14:11</t>
  </si>
  <si>
    <t>06:18</t>
  </si>
  <si>
    <t>07:03</t>
  </si>
  <si>
    <t xml:space="preserve">Back up operated with B-Phase over current at Therubali end. Under voltage relay operated at JK end </t>
  </si>
  <si>
    <t>10:49</t>
  </si>
  <si>
    <t>11:22</t>
  </si>
  <si>
    <t>13:18</t>
  </si>
  <si>
    <t>03:36</t>
  </si>
  <si>
    <t>03:38</t>
  </si>
  <si>
    <t>03:42</t>
  </si>
  <si>
    <t>03:45</t>
  </si>
  <si>
    <t>DIR O/C</t>
  </si>
  <si>
    <t>Dir O/C,</t>
  </si>
  <si>
    <t>17:03</t>
  </si>
  <si>
    <t>03:13</t>
  </si>
  <si>
    <t>18:13</t>
  </si>
  <si>
    <t>Tripped from Bolangir(Lal Tikira)on E/F</t>
  </si>
  <si>
    <t>Tripped from Bolangir(Lal Tikira) on E/F</t>
  </si>
  <si>
    <t>04:02</t>
  </si>
  <si>
    <t>Tripped From Tushra Grid on E/F</t>
  </si>
  <si>
    <t>01:30</t>
  </si>
  <si>
    <t>05:32</t>
  </si>
  <si>
    <t>05:39</t>
  </si>
  <si>
    <t>16:19</t>
  </si>
  <si>
    <t>01:07</t>
  </si>
  <si>
    <t>Tripped From Saintala Grid on Over Current B-Ph</t>
  </si>
  <si>
    <t>Tripped From saintala on O/C R-ph</t>
  </si>
  <si>
    <t>Tripped from Kesingadue to overloading.</t>
  </si>
  <si>
    <t>12:24</t>
  </si>
  <si>
    <t>15:00</t>
  </si>
  <si>
    <t>Tripped on Distance protection Zone- 1 and M/R with a loud sound in the switchyard due to burst of B-Ph insulator string of 132 KV main bus(B/C section). Fault location- 326.7 m, Ia=456.9 A, Ib=614.1A, Ic=2.475 KA</t>
  </si>
  <si>
    <t>12:21</t>
  </si>
  <si>
    <t>05:40</t>
  </si>
  <si>
    <t>05:46</t>
  </si>
  <si>
    <t>11:28</t>
  </si>
  <si>
    <t>tripped due to overfluxing</t>
  </si>
  <si>
    <t>17:16</t>
  </si>
  <si>
    <t>17:47</t>
  </si>
  <si>
    <t>18:19</t>
  </si>
  <si>
    <t>09:15</t>
  </si>
  <si>
    <t>09:20</t>
  </si>
  <si>
    <t>04:08</t>
  </si>
  <si>
    <t>04:11</t>
  </si>
  <si>
    <t>O/C Y-ph</t>
  </si>
  <si>
    <t>11:33</t>
  </si>
  <si>
    <t>11:15</t>
  </si>
  <si>
    <t>16.12.20</t>
  </si>
  <si>
    <t>15:21</t>
  </si>
  <si>
    <t>15:25</t>
  </si>
  <si>
    <t>Tripped on O/C R-ph from Saintala end.</t>
  </si>
  <si>
    <t>Tripped on O/C B-ph from Saintala end.</t>
  </si>
  <si>
    <t>18:58</t>
  </si>
  <si>
    <t>Tripped From AB solar</t>
  </si>
  <si>
    <t>07:43</t>
  </si>
  <si>
    <t>07:35</t>
  </si>
  <si>
    <t>07:41</t>
  </si>
  <si>
    <t>03:30</t>
  </si>
  <si>
    <t>11:39</t>
  </si>
  <si>
    <t>Tripped on O/C,R-ph</t>
  </si>
  <si>
    <t>09:24</t>
  </si>
  <si>
    <t>09:22</t>
  </si>
  <si>
    <t>09:40</t>
  </si>
  <si>
    <t>00:50</t>
  </si>
  <si>
    <t>04:03</t>
  </si>
  <si>
    <t>21:32</t>
  </si>
  <si>
    <t>10:54</t>
  </si>
  <si>
    <t>04:50</t>
  </si>
  <si>
    <t>04:53</t>
  </si>
  <si>
    <t>07:07</t>
  </si>
  <si>
    <t>07:09</t>
  </si>
  <si>
    <t>07:22</t>
  </si>
  <si>
    <t>07:24</t>
  </si>
  <si>
    <t>18:46</t>
  </si>
  <si>
    <t>19:33</t>
  </si>
  <si>
    <t>17:57</t>
  </si>
  <si>
    <t>18:17</t>
  </si>
  <si>
    <t>06:56</t>
  </si>
  <si>
    <t>17:02</t>
  </si>
  <si>
    <t>18:03</t>
  </si>
  <si>
    <t>18:24</t>
  </si>
  <si>
    <t>18:26</t>
  </si>
  <si>
    <t>21:02</t>
  </si>
  <si>
    <t>00:40</t>
  </si>
  <si>
    <t>00:42</t>
  </si>
  <si>
    <t>15:32</t>
  </si>
  <si>
    <t>11:31</t>
  </si>
  <si>
    <t>09:11</t>
  </si>
  <si>
    <t>09:14</t>
  </si>
  <si>
    <t>05:10</t>
  </si>
  <si>
    <t>05:15</t>
  </si>
  <si>
    <t>16:14</t>
  </si>
  <si>
    <t>18:38</t>
  </si>
  <si>
    <t>18:18</t>
  </si>
  <si>
    <t>Failed from kesinga end:.</t>
  </si>
  <si>
    <t>trip at Junagarh end in O/C</t>
  </si>
  <si>
    <t>06:24</t>
  </si>
  <si>
    <t>06:27</t>
  </si>
  <si>
    <t>04:44</t>
  </si>
  <si>
    <t>04:48</t>
  </si>
  <si>
    <t>23:38</t>
  </si>
  <si>
    <t>Trip at Karanjia end.</t>
  </si>
  <si>
    <t>02:19</t>
  </si>
  <si>
    <t>13:14</t>
  </si>
  <si>
    <t>09:52</t>
  </si>
  <si>
    <t>13:35</t>
  </si>
  <si>
    <t>00:53</t>
  </si>
  <si>
    <t>07:15</t>
  </si>
  <si>
    <t>05:51</t>
  </si>
  <si>
    <t>06:07</t>
  </si>
  <si>
    <t>03:10</t>
  </si>
  <si>
    <t>05:30</t>
  </si>
  <si>
    <t>08:23</t>
  </si>
  <si>
    <t>06:14</t>
  </si>
  <si>
    <t>06:16</t>
  </si>
  <si>
    <t>12:00</t>
  </si>
  <si>
    <t>14:40</t>
  </si>
  <si>
    <t>220kV New Duburi -Bhadrak</t>
  </si>
  <si>
    <t>14:14</t>
  </si>
  <si>
    <t>13:19</t>
  </si>
  <si>
    <t>09:26</t>
  </si>
  <si>
    <t>22:51</t>
  </si>
  <si>
    <t>TRIPPED DUE TO RAIN AND
LIGHTENING O/C R-Ph. P/S restored from TTPS end.</t>
  </si>
  <si>
    <t>11:37</t>
  </si>
  <si>
    <t>Tripped at Jayapatna end.</t>
  </si>
  <si>
    <t>18:47</t>
  </si>
  <si>
    <t>Tripped due to O/C</t>
  </si>
  <si>
    <r>
      <rPr>
        <sz val="10"/>
        <rFont val="Arial"/>
        <family val="2"/>
      </rPr>
      <t>At Balasore end:
Siemens B/U relay: B-Ph O/C, E/F, Fault current: IL3=1.33KA</t>
    </r>
  </si>
  <si>
    <r>
      <rPr>
        <sz val="10"/>
        <rFont val="Arial"/>
        <family val="2"/>
      </rPr>
      <t>DP Relay( Distance-45.36 Kms , Loop- L3_N , Il3-5.93 kA , In-5.92
kA)</t>
    </r>
  </si>
  <si>
    <r>
      <rPr>
        <sz val="10"/>
        <rFont val="Arial"/>
        <family val="2"/>
      </rPr>
      <t>Bidanasi End : Main-1 - B-pahae to Ground, Distance-11.17km, Z1 , Ib- 5.4kAmp.
[Jumper snapped at Loc. No-69. ]</t>
    </r>
  </si>
  <si>
    <r>
      <rPr>
        <sz val="10"/>
        <rFont val="Arial"/>
        <family val="2"/>
      </rPr>
      <t>Tripped on V/F trip,V/F
warn,86A&amp;86B trip</t>
    </r>
  </si>
  <si>
    <r>
      <rPr>
        <sz val="10"/>
        <rFont val="Arial"/>
        <family val="2"/>
      </rPr>
      <t>Tripped on Group-A/B trip, M/R at
Bidanasi end</t>
    </r>
  </si>
  <si>
    <r>
      <rPr>
        <sz val="10"/>
        <rFont val="Arial"/>
        <family val="2"/>
      </rPr>
      <t>At Budhipadar End,D/P-I(ABB RELZ 100)TRZ1,ZM1,ZM2,ZM3,PSR,PSN,C SZ,D/P-II(SIEMENS 7SA52) Dist Gen
Trip, Relay Trip L1,L2&amp;L3, Dist Trip Z1, F.D=4.9Kms(19.5%), IL1=17.8KA,
AT IBTPS End D/P operated in Zone-I &amp;II, FL=L1-E, IL1=3.6KA</t>
    </r>
  </si>
  <si>
    <r>
      <rPr>
        <sz val="10"/>
        <rFont val="Arial"/>
        <family val="2"/>
      </rPr>
      <t>Tripped by DP,IL2-2.89ka,d-
20.4km,zone2 optd,d%-96%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</si>
  <si>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Tripped,Zone-01, F.D-
11.610KM, F.L-L1-N,  Fault</t>
    </r>
  </si>
  <si>
    <r>
      <rPr>
        <sz val="10"/>
        <rFont val="Arial"/>
        <family val="2"/>
      </rPr>
      <t>tripped at Balasore end.(Main-2, Zone-2 B-ph,AR
fail,126.6KM,1.464KA)</t>
    </r>
  </si>
  <si>
    <r>
      <rPr>
        <sz val="10"/>
        <rFont val="Arial"/>
        <family val="2"/>
      </rPr>
      <t>Tripped from both ends , ( B-phase LA of interconnection between 220kv and 132 kv switchyard burst at bhadrak end ) along with 220kv Baleswar-Bhadrak</t>
    </r>
  </si>
  <si>
    <r>
      <rPr>
        <sz val="10"/>
        <rFont val="Arial"/>
        <family val="2"/>
      </rPr>
      <t>At Tarkera end: DP Relay, Zone I , 120.42 Kms , L1_N , IL1=1.06 kA , In=1.22 kA)
At Rengali end: B/U Relay, IA=1862.5A,
IB=81.6A, IC=61.2A, IN=1202.11A</t>
    </r>
  </si>
  <si>
    <r>
      <rPr>
        <sz val="10"/>
        <rFont val="Arial"/>
        <family val="2"/>
      </rPr>
      <t>At Tarkera end: DP Relay, Zone I,
105.54 Kms , L2-N , IL2=1.54 kA , In=1.54 kA
At Rengali end: B/U Relay, IA=59.9A, IB=2260A, IC=58.6A, IN=1230.49A, IG=2343.77A</t>
    </r>
  </si>
  <si>
    <r>
      <rPr>
        <sz val="10"/>
        <rFont val="Arial"/>
        <family val="2"/>
      </rPr>
      <t>Tarkera end: DP Relay,Zone I , 102.31 Kms , L1-N , IL1=1.56 kA , In=1.44 kA.
Rengali end:B/U Relay ,IA=2333.2A, IB=71.1A, IC=68.7A, IN=1222.0A , IG=2396.23A .</t>
    </r>
  </si>
  <si>
    <r>
      <rPr>
        <sz val="10"/>
        <rFont val="Arial"/>
        <family val="2"/>
      </rPr>
      <t>DP Relay, Zone I , 68.85 Km , L3-N , IL3-
2.08 kA , In-1.92 kA.
Rengali end: DP Relay, Fault= ABS, 242.65 km, L2-L3, IL2=50.77 A, IL3=2982.75A, IN=3170.38A.
B/U Relay, IA=61.6, IB=4526.1A,
IC=4278.1A, IN=1070.07A, IG=2251.91A.</t>
    </r>
  </si>
  <si>
    <r>
      <rPr>
        <sz val="10"/>
        <rFont val="Arial"/>
        <family val="2"/>
      </rPr>
      <t>At Tarkera end:-DP Relay( Zone I , Distance-
87.94 Kms , Loop- L1_N , Il1-1.69 kA , In-
1.72 kA)
At Rengali end:- DP RELAY OPERATED,FAULT ABS DIST=204.6 KM
,FAULT REAL DIST=152.68 %,LOOP=L1- N,IL1=2258.22 A,IN=2274.38A.</t>
    </r>
  </si>
  <si>
    <r>
      <rPr>
        <sz val="10"/>
        <rFont val="Arial"/>
        <family val="2"/>
      </rPr>
      <t>At Tarkera end:-DP Relay( Zone I , Distance-
150.42 Kms , Loop- L1_N , Il1-0.86 kA , In-
0.73 kA)
At Rengali end:-DP RELAY OPERATED,FAULT ABS DIST=81.61 KM
,FAULT REAL DIST=60.91 %,LOOP=L1- N,IL1=3613.2917 A,IN=3760.37A.</t>
    </r>
  </si>
  <si>
    <r>
      <rPr>
        <sz val="10"/>
        <rFont val="Arial"/>
        <family val="2"/>
      </rPr>
      <t>Tarkera end: DP, Z1, B-E, 116.02km, 1.57kA.
At Rengali S/Y end:DP (Loop- L3_N , Distance - 107 km , IL3=4.1
kA ,In=4.2KA)</t>
    </r>
  </si>
  <si>
    <r>
      <rPr>
        <sz val="10"/>
        <rFont val="Arial"/>
        <family val="2"/>
      </rPr>
      <t>DP(Zone- I , B Phase, Loop=L3_N, Distance=65.427kms, IL3=2.38 kA , In=2.18 kA)
At Rengali S/Y end: DP ( Zone-II,B phase,Loop- L3_N , Distance - 75.19 km , IL3=5.00 kA ,In=5.2KA).</t>
    </r>
  </si>
  <si>
    <r>
      <rPr>
        <sz val="10"/>
        <rFont val="Arial"/>
        <family val="2"/>
      </rPr>
      <t>DP RELAY OPERATED,D=34.4KM,Z1,IA=8.0 1IN,Zone-1
AT BARKOTE -DP RELAY OPERATED,D=13.1KM.
[Replacement of  snapped R ph double suspension insulator string, damaged Y ph single suspension string and  damaged B ph single suspension string  at loc no-336 of
the said ckt]</t>
    </r>
  </si>
  <si>
    <r>
      <rPr>
        <sz val="10"/>
        <rFont val="Arial"/>
        <family val="2"/>
      </rPr>
      <t>BACKUP RELAY: RPH O/C, IR=1.16 KA, DP RELAY DIDN’T OPERATE.
BREAKER DIDN’T TRIP AT
ASKANEW END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</si>
  <si>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F.D- 93.98KM, F.L-L1-L3,  Fault Current :- IL1- 2278.49A, IL2-261.51A, IL3-
1129.94A, IN-1387.43A,P/S restored bt Ckt-II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</si>
  <si>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F.D- 129.44KM, F.L-L1-L2,  Fault Current :- IL1-1769.66A,
IL2-1120.37A, IL3-137.18A, IN-1021.07A</t>
    </r>
  </si>
  <si>
    <r>
      <rPr>
        <sz val="10"/>
        <rFont val="Arial"/>
        <family val="2"/>
      </rPr>
      <t>Tripped at Both End .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F.D- 110.84KM, F.L-L1-N,  Fault Current :- IL1-1214.99A,
IL2-287.94A, IL3-317.30A, IN-1312.36A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</si>
  <si>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 Zone-01, F.D- 89.61KM, F.L- L2-L3,  Fault Current :- IL1-79.37A, IL2- 2270.84A, IL3-1392.12A, IN-1345.99A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</si>
  <si>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F.D- 51.91KM, F.L-L3-N,  Fault Current :- IL1- 423.31A, IL2-246.36A, IL3-1205.08A,
IN-1755.15A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</si>
  <si>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Tripped,Zone-02, F.D- 131.55KM, F.L-L2-N,  Fault Current :- IL1-237.67A,
IL2-914.80A, IL3-148.03A, IN-1021.07A,P/S restored bt Ckt-I.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</si>
  <si>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F.D- 113.71KM, F.L-L2-N,  Fault Current :- IL1-189.29A,
IL2-1275.70A, IL3-197.87A, IN-1307.69A, P/S restored bt Ckt-I.</t>
    </r>
  </si>
  <si>
    <r>
      <t>Tripped at Both End .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F.D- 83.86KM, F.L- L3-N,  Fault Current :- IL1-150.78A,     IL2-
553.42A, IL3-1134.15A, IN-1584.03A, P/S restored bt Ckt-I.</t>
    </r>
  </si>
  <si>
    <r>
      <rPr>
        <sz val="10"/>
        <rFont val="Arial"/>
        <family val="2"/>
      </rPr>
      <t>Tripped on E/F
[Breakdown due to tree fall upon conductor on Y &amp; B Phase because of tree cutting by local people of Dumulapadar village at Loc No-314- 315]</t>
    </r>
  </si>
  <si>
    <r>
      <rPr>
        <sz val="10"/>
        <rFont val="Arial"/>
        <family val="2"/>
      </rPr>
      <t>Auto-tripped, R, B Phase fault, Z1
Trip</t>
    </r>
  </si>
  <si>
    <r>
      <rPr>
        <sz val="10"/>
        <rFont val="Arial"/>
        <family val="2"/>
      </rPr>
      <t>At Angul end: Fault loop-L2N,Fault
dist-1.8709 KM</t>
    </r>
  </si>
  <si>
    <r>
      <rPr>
        <sz val="10"/>
        <rFont val="Arial"/>
        <family val="2"/>
      </rPr>
      <t>Trig signal- Trip, Fault Distance-
17.954 KM, Fault loop-L2N</t>
    </r>
  </si>
  <si>
    <r>
      <rPr>
        <sz val="10"/>
        <rFont val="Arial"/>
        <family val="2"/>
      </rPr>
      <t>O/C on R-phase,
DP, 2426.2 A, 33.665 km, L1-N</t>
    </r>
  </si>
  <si>
    <r>
      <rPr>
        <sz val="10"/>
        <rFont val="Arial"/>
        <family val="2"/>
      </rPr>
      <t>Tripped at Angul end.
[TRF-I &amp; II TRIPPED ON 51N-E/F RELAY AND TRF-III TRIPPED ON LBB RELAY AT RAIRAKHOL GRID END.]</t>
    </r>
  </si>
  <si>
    <r>
      <rPr>
        <sz val="10"/>
        <rFont val="Arial"/>
        <family val="2"/>
      </rPr>
      <t>Trig Signal- ZM01   Fault Abs Dist.- 26.915 KM   Fault Loop- L3N, Fault current I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=231.47 A,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 385.90 A,
I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= 3124.93 A</t>
    </r>
  </si>
  <si>
    <r>
      <rPr>
        <sz val="10"/>
        <rFont val="Arial"/>
        <family val="2"/>
      </rPr>
      <t>Tripped on E/F at both ends. [ one big mango tree has been
uprooted by the railway authority which was in close proximity to 132 KV TTPS-Angul and 132 KV
Chainpal-Angul double circuit</t>
    </r>
  </si>
  <si>
    <r>
      <rPr>
        <sz val="10"/>
        <rFont val="Arial"/>
        <family val="2"/>
      </rPr>
      <t>Tripped
[DUE TO CIRCUIT BREAKER PROBLEM AT BOINDA]</t>
    </r>
  </si>
  <si>
    <r>
      <rPr>
        <sz val="10"/>
        <rFont val="Arial"/>
        <family val="2"/>
      </rPr>
      <t>TRIPPED ON B/U RELAY INDICATING B-PHASE O/C &amp; E/F AT RAIRAKHOL GRID END.
[TRF-I &amp; II TRIPPED ON 51N-E/F RELAY AND TRF-III TRIPPED ON
LBB RELAY]</t>
    </r>
  </si>
  <si>
    <r>
      <rPr>
        <sz val="10"/>
        <rFont val="Arial"/>
        <family val="2"/>
      </rPr>
      <t>Tripped as D/P relay operated with following indications at Joda grid end: Zone-1,Location- 1.48Km,Tripped phase- A-G IA=5570A, IB=256A, IC=306A,
IN=1A, IG=5009A
[due to Heavy lightning, thunderstorm and rain ]</t>
    </r>
  </si>
  <si>
    <r>
      <rPr>
        <sz val="10"/>
        <rFont val="Arial"/>
        <family val="2"/>
      </rPr>
      <t>Tripped at Joda Grid S/S end due to D/P relay operation at Joda Grid S/S end with following relay indication:- Fault type- ABC, Zone- I, Location- 2.75KM,   IA- 2.25KA, IB- 7.43KA,
IC- 8.43KA, IG- 6.69KA
[heavy lightning rain at JODA]</t>
    </r>
  </si>
  <si>
    <r>
      <rPr>
        <sz val="10"/>
        <rFont val="Arial"/>
        <family val="2"/>
      </rPr>
      <t>Tripped at Joda Grid S/S end due to D/P relay operation at Joda Grid S/S end with following relay indication:- Fault Phase- AC, Zone- I, Location- 0.75KM, IA- 7.331KA, IB- 244A,
IC- 7.476KA
[B-Phase jumper snapped in gantry tower of Joda Grid S/S.]</t>
    </r>
  </si>
  <si>
    <r>
      <rPr>
        <sz val="10"/>
        <rFont val="Arial"/>
        <family val="2"/>
      </rPr>
      <t>Tripped as D/P Relay operated with following indications at RKL Grid end: Zone-1, Location-31.18Km, Tripped phase- C-G  IA=97A, IB=250A, IC=2724A, IG=2415A
[Due to heavy lightning &amp; rain]</t>
    </r>
  </si>
  <si>
    <r>
      <rPr>
        <sz val="10"/>
        <rFont val="Arial"/>
        <family val="2"/>
      </rPr>
      <t xml:space="preserve">Tripped as D/P relay operated   </t>
    </r>
    <r>
      <rPr>
        <u/>
        <sz val="10"/>
        <rFont val="Arial"/>
        <family val="2"/>
      </rPr>
      <t>At RKL grid end</t>
    </r>
    <r>
      <rPr>
        <sz val="10"/>
        <rFont val="Arial"/>
        <family val="2"/>
      </rPr>
      <t xml:space="preserve">:- Zone-1, Location-34.50Km, IA=3287A, IB=322A, IC=3684A, IG=1823A
</t>
    </r>
    <r>
      <rPr>
        <u/>
        <sz val="10"/>
        <rFont val="Arial"/>
        <family val="2"/>
      </rPr>
      <t>At Beekay Steel end</t>
    </r>
    <r>
      <rPr>
        <sz val="10"/>
        <rFont val="Arial"/>
        <family val="2"/>
      </rPr>
      <t>:-Zone-1, Location-36,.8Km, IA=606.2A,
IB=348.7A, IC=635.28A
[due to Heavy lightning, thunderstorm and rain ]</t>
    </r>
  </si>
  <si>
    <r>
      <rPr>
        <sz val="10"/>
        <rFont val="Arial"/>
        <family val="2"/>
      </rPr>
      <t>Tripped as D/P relay operated RKL grid end. Zone-1, Location- 12.86Km, Tripped phase- C-G IA=117A, IB=273A, IC=4845A,
IG=2.342kA
[due to Heavy lightning, winderstorm and rain]</t>
    </r>
  </si>
  <si>
    <r>
      <rPr>
        <sz val="10"/>
        <rFont val="Arial"/>
        <family val="2"/>
      </rPr>
      <t>Tripped as D/P relay operated with following indications at RKL grid end: Zone-1, Location-27.13Km, Tripped phase- A-G, IA=3.563kA, IB=263A, IC=4.145kA,
IG=2.342kA [Due to thunderstorm]</t>
    </r>
  </si>
  <si>
    <r>
      <rPr>
        <sz val="10"/>
        <rFont val="Arial"/>
        <family val="2"/>
      </rPr>
      <t>At Rourkela end:-DP, Z1, 35.88km,  C Phase-G  IA=153A, IB=293A, IC=2434A, IG=1994A.
At Beekay steel end:-DP, Z1, 28.31km, IA=192.8A, IB=298.9A, IC=347.9A.</t>
    </r>
  </si>
  <si>
    <r>
      <rPr>
        <sz val="10"/>
        <rFont val="Arial"/>
        <family val="2"/>
      </rPr>
      <t>Tripped as D/P Relay operated with following indications at RKL Grid end.
Zone-1; Location-0.53Km IA=195A, IB=8497A, IC=184A,IG=8402A</t>
    </r>
  </si>
  <si>
    <r>
      <rPr>
        <sz val="10"/>
        <rFont val="Arial"/>
        <family val="2"/>
      </rPr>
      <t>Tripped on E/F due to B-ph CT
jumper snap at Nalda RTSS.</t>
    </r>
  </si>
  <si>
    <r>
      <rPr>
        <sz val="10"/>
        <rFont val="Arial"/>
        <family val="2"/>
      </rPr>
      <t>Tripped at RKL on E/F with following relay indications: Ia=345.7A; Ib=5.88kA; Ic=264.3A:
In=5.273kA
[Y-ph Jumper snapped at Loc-38  of RKL jurisdiction]</t>
    </r>
  </si>
  <si>
    <r>
      <rPr>
        <sz val="10"/>
        <rFont val="Arial"/>
        <family val="2"/>
      </rPr>
      <t>At Balasore end: DP relay-SEL 311C : B-G-T, Z-2, 45.87Km, Fault
current-1.687KA, Siemens B/U relay: Y-Ph, E/F, 1.63KA
At Udala end:Z-1, Y-Ph, 7.8Km, Fault Current- 0.19KA</t>
    </r>
  </si>
  <si>
    <r>
      <rPr>
        <sz val="10"/>
        <rFont val="Arial"/>
        <family val="2"/>
      </rPr>
      <t>Tripped due to snapping of B Ph
wavetrap jumper.</t>
    </r>
  </si>
  <si>
    <r>
      <rPr>
        <b/>
        <u/>
        <sz val="10"/>
        <rFont val="Arial"/>
        <family val="2"/>
      </rPr>
      <t>At Udala-</t>
    </r>
    <r>
      <rPr>
        <sz val="10"/>
        <rFont val="Arial"/>
        <family val="2"/>
      </rPr>
      <t>Y-Phase -G,Distance -
18.8 Km ,Zone-1,
Ia-0.16KA,Ib-0.15 KA,Ic-0.12KA.
Zone-1,Distance -31.6 Km, If- 2239 Amp</t>
    </r>
  </si>
  <si>
    <r>
      <rPr>
        <sz val="10"/>
        <rFont val="Arial"/>
        <family val="2"/>
      </rPr>
      <t>At Balasore end:
DP RELAY:-  Z-I, A-B-C-T,
22.21Km, Fault current: Ia-4117A, Ib-4590A, Ic-3898A      . B/U: Gen Trip, O/C, R-Ph, Y-Ph, B-Ph, Ir- 4.04KA, Iy-4.58KA, Ib-3.96KA
[Suspension insulator string punctured at Loc no-76 ( R &amp; Y) and 77 ( R, Y &amp; B) whcih were replaced]</t>
    </r>
  </si>
  <si>
    <r>
      <rPr>
        <u/>
        <sz val="10"/>
        <rFont val="Arial"/>
        <family val="2"/>
      </rPr>
      <t>Relay Indication at Balasore Grid 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 xml:space="preserve">end
</t>
    </r>
    <r>
      <rPr>
        <sz val="10"/>
        <rFont val="Arial"/>
        <family val="2"/>
      </rPr>
      <t xml:space="preserve">DP Relay:SEL 311C, Distance -
42.13 Km ,Zone-1, Y-Phase G., 1- 232A,IL2- 1754 A,IL3-68A.  </t>
    </r>
    <r>
      <rPr>
        <u/>
        <sz val="10"/>
        <rFont val="Arial"/>
        <family val="2"/>
      </rPr>
      <t xml:space="preserve">Relay Indication at Udala  Grid end
</t>
    </r>
    <r>
      <rPr>
        <sz val="10"/>
        <rFont val="Arial"/>
        <family val="2"/>
      </rPr>
      <t>Distance - 14 Km ,Zone-1, Y-Phase G,Ia-.23KA, Ib-0.13K A,Ic-
0.08KA.[heavy lightning &amp; rain ]</t>
    </r>
  </si>
  <si>
    <r>
      <rPr>
        <sz val="10"/>
        <rFont val="Arial"/>
        <family val="2"/>
      </rPr>
      <t>At Balasore end: B-PH TO G (A,B,C) ,Zone-2, Distance : 52.15KM,Fault current :  Ib= 1.476KA. B/U : Y-PH O/C, E/F
,Fault current :  Iy= 1.45KA [heavy lightning &amp; rain ]
At Udala end: Zone-, B-G, Distance:</t>
    </r>
  </si>
  <si>
    <r>
      <rPr>
        <sz val="10"/>
        <rFont val="Arial"/>
        <family val="2"/>
      </rPr>
      <t>trip on B/U relay</t>
    </r>
  </si>
  <si>
    <r>
      <rPr>
        <sz val="10"/>
        <rFont val="Arial"/>
        <family val="2"/>
      </rPr>
      <t>At Baripada end:  Rph,Z1,dist-9KM
At Udala end:  Rph,Z1,dist-24KM, Fault current-2.809KA
At Balasore end:DP relay-SEL 311C
: A-G-T, Z-1, 24Km, Fault current- 2809A
At Udala end:Z-1, R-Ph, 09 Km,</t>
    </r>
  </si>
  <si>
    <r>
      <rPr>
        <sz val="10"/>
        <rFont val="Arial"/>
        <family val="2"/>
      </rPr>
      <t>At Baripada end:  Y-ph,Z1,dist-
7.8KM  At Udala end:  Y-ph,Z2,dist- 45.87KM, Fault Current-1.687KA</t>
    </r>
  </si>
  <si>
    <r>
      <rPr>
        <sz val="10"/>
        <rFont val="Arial"/>
        <family val="2"/>
      </rPr>
      <t>Baripada Grid End Relay Details Back Up Relay Details
E/F
Bkr Fail INT
IE – Trip , PU Time- 191 ms,Trip
Time- 145 ms,
IL1- O.07 KA, IL2 – 0.06 KA, IL3 –
0.01 KA</t>
    </r>
  </si>
  <si>
    <r>
      <rPr>
        <sz val="10"/>
        <rFont val="Arial"/>
        <family val="2"/>
      </rPr>
      <t>Tripped on Distance Protection, Y ph to GND , DP Operated; Zone-1,
Loc-18 KM, Iy= 1.873 A</t>
    </r>
  </si>
  <si>
    <r>
      <rPr>
        <sz val="10"/>
        <rFont val="Arial"/>
        <family val="2"/>
      </rPr>
      <t>Numerical B/U relay:
STARTED PHASE:N, TRIPPED PHASE:N, Ia= 1.156KA, Ib=1.0205KA, Ic=1.172KA</t>
    </r>
  </si>
  <si>
    <r>
      <rPr>
        <sz val="10"/>
        <rFont val="Arial"/>
        <family val="2"/>
      </rPr>
      <t>At  Balasore end:
DP realy: Z-2, Y-G, Iy-2.063KA, 35.15Km
[Due to heavy lightning &amp; rain]</t>
    </r>
  </si>
  <si>
    <r>
      <rPr>
        <sz val="10"/>
        <rFont val="Arial"/>
        <family val="2"/>
      </rPr>
      <t>B-N, fault distance-19.40Km, fault
current-3.713KA</t>
    </r>
  </si>
  <si>
    <r>
      <rPr>
        <sz val="10"/>
        <rFont val="Arial"/>
        <family val="2"/>
      </rPr>
      <t>Y-N, fault distance-9.943Km, fault
current-5.842KA</t>
    </r>
  </si>
  <si>
    <r>
      <rPr>
        <sz val="10"/>
        <rFont val="Arial"/>
        <family val="2"/>
      </rPr>
      <t>At Balasore end:
Y-N,Z-2, fault distance-40.60Km, fault current-2.301KA</t>
    </r>
  </si>
  <si>
    <r>
      <rPr>
        <sz val="10"/>
        <rFont val="Arial"/>
        <family val="2"/>
      </rPr>
      <t>At Balasore end: ABB REX: Trip
L1, L2, L3.[All 3 nos of LA failed in 33KV HIL fdr at Somanathpur end]</t>
    </r>
  </si>
  <si>
    <r>
      <rPr>
        <sz val="10"/>
        <rFont val="Arial"/>
        <family val="2"/>
      </rPr>
      <t>At Somnathpur end: O/C &amp;E/F
Fault current: I1=1.35KA,I2=1.42KA,I3=1.31KA</t>
    </r>
  </si>
  <si>
    <r>
      <rPr>
        <sz val="10"/>
        <rFont val="Arial"/>
        <family val="2"/>
      </rPr>
      <t>OVERCURRENT
[33 Kv Main Bus B- Ph Disc Insulator Punctured]</t>
    </r>
  </si>
  <si>
    <r>
      <rPr>
        <sz val="10"/>
        <rFont val="Arial"/>
        <family val="2"/>
      </rPr>
      <t>EARTHFAULT
[DUE TO 33 KV B-PH LA BRUST OF 40 MVA TFR-III]</t>
    </r>
  </si>
  <si>
    <r>
      <rPr>
        <sz val="10"/>
        <rFont val="Arial"/>
        <family val="2"/>
      </rPr>
      <t>Tripped due to bursting of R Ph. LA
in the Incomer Fdr at BC Mohanty S/S.</t>
    </r>
  </si>
  <si>
    <r>
      <rPr>
        <sz val="10"/>
        <rFont val="Arial"/>
        <family val="2"/>
      </rPr>
      <t>DP relay, Zone-1, Digapahandi end
19.07KM</t>
    </r>
  </si>
  <si>
    <r>
      <rPr>
        <sz val="10"/>
        <rFont val="Arial"/>
        <family val="2"/>
      </rPr>
      <t>Tripped. [B Ph Jumper snap at Loc-
50. ]</t>
    </r>
  </si>
  <si>
    <r>
      <rPr>
        <sz val="10"/>
        <rFont val="Arial"/>
        <family val="2"/>
      </rPr>
      <t>Differential O/C E/F @ Digapahandi</t>
    </r>
  </si>
  <si>
    <r>
      <rPr>
        <sz val="10"/>
        <rFont val="Arial"/>
        <family val="2"/>
      </rPr>
      <t>Tripped on zone-I,Dist=52.99 km,IA=1.788
KA,IB=322.9A,IC=352.3A</t>
    </r>
  </si>
  <si>
    <r>
      <rPr>
        <sz val="10"/>
        <rFont val="Arial"/>
        <family val="2"/>
      </rPr>
      <t>General Trip,Y-Ph and B-Ph O/C PU,IL2=0.25 KA,IL3-0.25 KA,Fault
loop=L2-L3.</t>
    </r>
  </si>
  <si>
    <r>
      <rPr>
        <sz val="10"/>
        <rFont val="Arial"/>
        <family val="2"/>
      </rPr>
      <t>Tripped due to B Phase PT burst at
B.Nagar Grid S/S.</t>
    </r>
  </si>
  <si>
    <r>
      <rPr>
        <sz val="10"/>
        <rFont val="Arial"/>
        <family val="2"/>
      </rPr>
      <t>O/C R,Y&amp;B TRIP,L1-580A,L2-
670A,L3-720A</t>
    </r>
  </si>
  <si>
    <r>
      <rPr>
        <sz val="10"/>
        <rFont val="Arial"/>
        <family val="2"/>
      </rPr>
      <t>At Bolangir N end: DP, Z2, Y-E,
1.812kA, 48.06km.</t>
    </r>
  </si>
  <si>
    <r>
      <rPr>
        <sz val="10"/>
        <rFont val="Arial"/>
        <family val="2"/>
      </rPr>
      <t>Tripped on earth fault displayed on
o/c and e/f relay.</t>
    </r>
  </si>
  <si>
    <r>
      <rPr>
        <sz val="10"/>
        <rFont val="Arial"/>
        <family val="2"/>
      </rPr>
      <t>AC Supply failed from New
Bolangir</t>
    </r>
  </si>
  <si>
    <r>
      <rPr>
        <sz val="10"/>
        <rFont val="Arial"/>
        <family val="2"/>
      </rPr>
      <t>Tripped on Distance protection  as well as in o/c and e/f in back up
relay.</t>
    </r>
  </si>
  <si>
    <r>
      <rPr>
        <sz val="10"/>
        <rFont val="Arial"/>
        <family val="2"/>
      </rPr>
      <t>Tripped on differential protection
due to puncture of 220KV R-Phase LA.Total grid  black out occurred.</t>
    </r>
  </si>
  <si>
    <r>
      <rPr>
        <sz val="10"/>
        <rFont val="Arial"/>
        <family val="2"/>
      </rPr>
      <t>O/C &amp; E/F</t>
    </r>
  </si>
  <si>
    <r>
      <rPr>
        <sz val="10"/>
        <rFont val="Arial"/>
        <family val="2"/>
      </rPr>
      <t>Tripped from Sadeipali
[LA brust on Sadepali 220KV Ckt-ll incoming bay]</t>
    </r>
  </si>
  <si>
    <r>
      <rPr>
        <sz val="10"/>
        <rFont val="Arial"/>
        <family val="2"/>
      </rPr>
      <t>Tripped from Bolangir
[LA of Sadeipali 220KV Ckt-ll incoming bay burst]</t>
    </r>
  </si>
  <si>
    <r>
      <rPr>
        <sz val="10"/>
        <rFont val="Arial"/>
        <family val="2"/>
      </rPr>
      <t>Tripped from Balangir end.</t>
    </r>
  </si>
  <si>
    <r>
      <rPr>
        <sz val="10"/>
        <rFont val="Arial"/>
        <family val="2"/>
      </rPr>
      <t>feeder tripped on over current in Y
phase</t>
    </r>
  </si>
  <si>
    <r>
      <rPr>
        <sz val="10"/>
        <rFont val="Arial"/>
        <family val="2"/>
      </rPr>
      <t>feeder tripped on over current in B
phase</t>
    </r>
  </si>
  <si>
    <r>
      <rPr>
        <sz val="10"/>
        <rFont val="Arial"/>
        <family val="2"/>
      </rPr>
      <t>Dir E/F</t>
    </r>
  </si>
  <si>
    <r>
      <rPr>
        <sz val="10"/>
        <rFont val="Arial"/>
        <family val="2"/>
      </rPr>
      <t>Rajgangpur end:AGT,IA=1555A,IG= 1684A, Z1,LOC=41.99km.
Budhipadar end: AGT, IA=1113.08A, 38.532km, Z1.</t>
    </r>
  </si>
  <si>
    <r>
      <rPr>
        <sz val="10"/>
        <rFont val="Arial"/>
        <family val="2"/>
      </rPr>
      <t>At Budhipadar End D/P operated inZone-I, FL= L2-E, F.D=5.7Kms,
IL2=6.46KA</t>
    </r>
  </si>
  <si>
    <r>
      <rPr>
        <sz val="10"/>
        <rFont val="Arial"/>
        <family val="2"/>
      </rPr>
      <t>B/U:-E/F, Ir=0.05 KA, Iy=0.08 KA,
Ib=0.03 KA</t>
    </r>
  </si>
  <si>
    <r>
      <rPr>
        <sz val="10"/>
        <rFont val="Arial"/>
        <family val="2"/>
      </rPr>
      <t>At-Sundargarh, O/C,B-phase, IL1=0.17 KA,IL2=0.24 KA,IL3=2.31KA
DP:Zone-1,CGT,Loc.-1.51,A=171 A,B=239 A,C=2306 A,N=2715 A, B-
phase CVT Burst</t>
    </r>
  </si>
  <si>
    <r>
      <rPr>
        <sz val="10"/>
        <rFont val="Arial"/>
        <family val="2"/>
      </rPr>
      <t>At Budhipadar End D/P operated
inZone-I, FL= Bphase-G, F.D=4.61Kms, Ib= 6.563KA</t>
    </r>
  </si>
  <si>
    <r>
      <rPr>
        <sz val="10"/>
        <rFont val="Arial"/>
        <family val="2"/>
      </rPr>
      <t>At Budhipadar End D/P operated inZone-I, FL= 34.5Kms, F.L=L1-E, IL1=1.836KA
At Sundargarh End D/P operated inZone-I, FL= 142.1Kms, F.L=L1- E, IL1=624.24A</t>
    </r>
  </si>
  <si>
    <r>
      <rPr>
        <sz val="10"/>
        <rFont val="Arial"/>
        <family val="2"/>
      </rPr>
      <t>At Budhipadar End only,B/U (Siemens), Gen Trip,Directional L3 Pu,Directional E/F trip and Master
Trip</t>
    </r>
  </si>
  <si>
    <r>
      <rPr>
        <sz val="10"/>
        <rFont val="Arial"/>
        <family val="2"/>
      </rPr>
      <t>Tripped due to E/F on Yph</t>
    </r>
  </si>
  <si>
    <r>
      <rPr>
        <sz val="10"/>
        <rFont val="Arial"/>
        <family val="2"/>
      </rPr>
      <t>B-ph PT burst at RTSS end</t>
    </r>
  </si>
  <si>
    <r>
      <rPr>
        <sz val="10"/>
        <rFont val="Arial"/>
        <family val="2"/>
      </rPr>
      <t>DP R Phase, E/F, Zone 3, 142.1 km, Ir-624.2 A, Iy-104.7 A, Ib-106.4 A
Backup Relay- R Phase, E/F, Ir- 83.96 A, Iy-409.4 A, Ib-99.43 A, In-
494.3 A</t>
    </r>
  </si>
  <si>
    <r>
      <rPr>
        <sz val="10"/>
        <rFont val="Arial"/>
        <family val="2"/>
      </rPr>
      <t>D/P Operated Zone-III ,Fault
,Distance = 322.7 KM,O/C  R-Ph and</t>
    </r>
  </si>
  <si>
    <r>
      <rPr>
        <sz val="10"/>
        <rFont val="Arial"/>
        <family val="2"/>
      </rPr>
      <t>O/C on R-phase,
DP, 3247.65 A, 6.10km, L1-N</t>
    </r>
  </si>
  <si>
    <r>
      <rPr>
        <sz val="10"/>
        <rFont val="Arial"/>
        <family val="2"/>
      </rPr>
      <t>DP Relay Z-1, Distance 48.72 KM,
Ia- 1.97 KA , Y phase-N, at Chandaka End</t>
    </r>
  </si>
  <si>
    <r>
      <rPr>
        <sz val="10"/>
        <rFont val="Arial"/>
        <family val="2"/>
      </rPr>
      <t>At Chandaka End: Distance-
40.33KMs, Zone-1,(R ph to E) At Nimapara End-No Tripping</t>
    </r>
  </si>
  <si>
    <r>
      <rPr>
        <sz val="10"/>
        <rFont val="Arial"/>
        <family val="2"/>
      </rPr>
      <t>DP realy from Chandaka end
48.5KM, Ia-1.35KA</t>
    </r>
  </si>
  <si>
    <r>
      <rPr>
        <sz val="10"/>
        <rFont val="Arial"/>
        <family val="2"/>
      </rPr>
      <t>DP realy from Chandaka end     Z-1,
Distance-30.KM, Ia-2.7KA</t>
    </r>
  </si>
  <si>
    <r>
      <rPr>
        <sz val="10"/>
        <rFont val="Arial"/>
        <family val="2"/>
      </rPr>
      <t>Chandpur end: Dist. Protection operated, Z1, B-phase, IL1 =0.13 kA, IL2=0.13 kA ,IL3=0.17 kA,
Dist.-16.1 km
Atri end: DP, Rph &amp; Yph, 5.69 kA,
5.50 kA, 17.92 km[heavy rain and lightning]</t>
    </r>
  </si>
  <si>
    <r>
      <rPr>
        <sz val="10"/>
        <rFont val="Arial"/>
        <family val="2"/>
      </rPr>
      <t>At Shamuka end. DP Relay operate.Zone- Z1, Bphase- G, Distance= 26.9km,  Ia=564.648A, Ib=458.075A,Ic,=389.975A,Ig=1404
.703A. Heavy rain and Lightning</t>
    </r>
  </si>
  <si>
    <r>
      <rPr>
        <sz val="10"/>
        <rFont val="Arial"/>
        <family val="2"/>
      </rPr>
      <t>DP, Rph-2.4 kA, Yph-2.1 kA, 54.73
km</t>
    </r>
  </si>
  <si>
    <r>
      <rPr>
        <sz val="10"/>
        <rFont val="Arial"/>
        <family val="2"/>
      </rPr>
      <t>DP, Rph &amp; Yph, 2.4 kA, 2.2 kA,
54.62 km</t>
    </r>
  </si>
  <si>
    <r>
      <rPr>
        <sz val="10"/>
        <rFont val="Arial"/>
        <family val="2"/>
      </rPr>
      <t>DP, Rph &amp; Yph, 2.4 kA, 2.2 kA,
54.83 km</t>
    </r>
  </si>
  <si>
    <r>
      <rPr>
        <sz val="10"/>
        <rFont val="Arial"/>
        <family val="2"/>
      </rPr>
      <t>DP, Yph &amp; Bph, 3.7 kA, 7.5 kA,
7.11 km</t>
    </r>
  </si>
  <si>
    <r>
      <rPr>
        <sz val="10"/>
        <rFont val="Arial"/>
        <family val="2"/>
      </rPr>
      <t>TRIPPED ON BACKUP   E/F
WITH M/R.</t>
    </r>
  </si>
  <si>
    <r>
      <rPr>
        <sz val="10"/>
        <rFont val="Arial"/>
        <family val="2"/>
      </rPr>
      <t>Tripped from Kendrapara, No relay
indication at Chandikhol Grid</t>
    </r>
  </si>
  <si>
    <r>
      <rPr>
        <sz val="10"/>
        <rFont val="Arial"/>
        <family val="2"/>
      </rPr>
      <t>TRIPPED ON  DP RELAY WITH
DIST:-25.80KM,Z-1,B-PHASE WITH M/R</t>
    </r>
  </si>
  <si>
    <r>
      <rPr>
        <sz val="10"/>
        <rFont val="Arial"/>
        <family val="2"/>
      </rPr>
      <t>132KV Supply Failure from
Chatrapur end</t>
    </r>
  </si>
  <si>
    <r>
      <rPr>
        <sz val="10"/>
        <rFont val="Arial"/>
        <family val="2"/>
      </rPr>
      <t>Incoming supply failure from
Chatrapur end.</t>
    </r>
  </si>
  <si>
    <r>
      <rPr>
        <sz val="10"/>
        <rFont val="Arial"/>
        <family val="2"/>
      </rPr>
      <t>Tripped on DP relay at both end At Narendrapur end :- Zone-1, 10.31KM, R-ph to Earth, IL1- 3985A,IL2-279A, IL3-476A.
At Chatrapur end:- Zone-1, R-ph to Earth,Dist-0.0Km,IL1-440.9A, IL2-
289.0A, IL3-481.2A. Jumper snap at
loc.1 at Chatrapur end.</t>
    </r>
  </si>
  <si>
    <r>
      <rPr>
        <sz val="10"/>
        <rFont val="Arial"/>
        <family val="2"/>
      </rPr>
      <t>DP Relay ( Loop- A_G, Distance-
8.96 Kms , Ia-5.34 kA , In-4.84 kA)</t>
    </r>
  </si>
  <si>
    <r>
      <rPr>
        <sz val="10"/>
        <rFont val="Arial"/>
        <family val="2"/>
      </rPr>
      <t>At choudwar end: O/C R,Y, B.
At Bidanasi end: O/C R &amp; B-phase to ground fault with M/R. Fault distance-10.4 Km, Ir-4.56KAmp, Ib-
5.1 Kamp</t>
    </r>
  </si>
  <si>
    <r>
      <rPr>
        <sz val="10"/>
        <rFont val="Arial"/>
        <family val="2"/>
      </rPr>
      <t>Tripped on M/T relay only at
Bidanasi end.</t>
    </r>
  </si>
  <si>
    <r>
      <rPr>
        <sz val="10"/>
        <rFont val="Arial"/>
        <family val="2"/>
      </rPr>
      <t>Tripped due to o/c in Y-ph,E/F. Dist.-
31.72 km.,Zone-2 Iy=2.710kA</t>
    </r>
  </si>
  <si>
    <r>
      <rPr>
        <sz val="10"/>
        <rFont val="Arial"/>
        <family val="2"/>
      </rPr>
      <t>At Cuttack end: O/C R-ph &amp; E/F,
Zone-1</t>
    </r>
  </si>
  <si>
    <r>
      <rPr>
        <sz val="10"/>
        <rFont val="Arial"/>
        <family val="2"/>
      </rPr>
      <t>Tripped on O/C in R-Y-B ph,E/F. IL1=0.02KA,IL2=0.88KA,IL3=0.86
KA.[heavy lightneing observed at
phulnakhara end]</t>
    </r>
  </si>
  <si>
    <r>
      <rPr>
        <sz val="10"/>
        <rFont val="Arial"/>
        <family val="2"/>
      </rPr>
      <t>R phase O/C and E/F, Distance - 75.55km,zone3
At K.Kata end: Y-G Fault, Ir= 0.28 KA, Iy=0.96 KA, Ib= 0.26 KA</t>
    </r>
  </si>
  <si>
    <r>
      <rPr>
        <sz val="10"/>
        <rFont val="Arial"/>
        <family val="2"/>
      </rPr>
      <t>No tripping of CB  but
1. DP Relay actuated, with indication :
IR=312A,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=142A, I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=1.427kA,
No indication of  Fault Loop, distance and Zone
2. B/U relay operated in E/F</t>
    </r>
  </si>
  <si>
    <r>
      <rPr>
        <sz val="10"/>
        <rFont val="Arial"/>
        <family val="2"/>
      </rPr>
      <t>No tripping of CB but DP Relay actuated, with indication :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=1.42kA, Fault Loop=Y_G,
distance=32.25kM and Zone-2</t>
    </r>
  </si>
  <si>
    <r>
      <rPr>
        <sz val="10"/>
        <rFont val="Arial"/>
        <family val="2"/>
      </rPr>
      <t>1. DP Relay actuated, with indication :I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=1.68KA,Fault Loop=R-N, distance=-1KM and Zone-2
2. B/U relay operated in E/F</t>
    </r>
  </si>
  <si>
    <r>
      <rPr>
        <sz val="10"/>
        <rFont val="Arial"/>
        <family val="2"/>
      </rPr>
      <t>1. DP Relay actuated, with indication :  IR=1.968KA,Fault Loop=R-N, distance=36.33KM and Zone-2
2. B/U relay operated in E/F</t>
    </r>
  </si>
  <si>
    <r>
      <rPr>
        <sz val="10"/>
        <rFont val="Arial"/>
        <family val="2"/>
      </rPr>
      <t>CB tripped, 1. Fault Loop-B-N, Ib=2.23kA, Distance=  30.3KM,
Zone-2 2. B/U-E/F</t>
    </r>
  </si>
  <si>
    <r>
      <rPr>
        <sz val="10"/>
        <rFont val="Arial"/>
        <family val="2"/>
      </rPr>
      <t>DP RELAY OPERATED, Ir=315.5AA, Iy=3.44KA, Ib=241.9A, Zone-4, Distance=0.0KM,  FR=3.592Ω
[Post insulator of Y-Phase  BUS-I 132 KV Chandikhol feeder Punctured ]</t>
    </r>
  </si>
  <si>
    <r>
      <rPr>
        <sz val="10"/>
        <rFont val="Arial"/>
        <family val="2"/>
      </rPr>
      <t>At Anandapur-Trippedon DP, Zone- 1, R-Phase to ground, Fault Dist.-
0.00 Km, Fault Current IA=2.486KA, IN=3.194KA,VAN
=2.65KV,VBN=87.00KV, VCN=86.254KV.
At JajpurRoad-H/T
[R-ph LA burst at Anandapur end]</t>
    </r>
  </si>
  <si>
    <r>
      <rPr>
        <sz val="10"/>
        <rFont val="Arial"/>
        <family val="2"/>
      </rPr>
      <t xml:space="preserve">tripped from </t>
    </r>
    <r>
      <rPr>
        <b/>
        <sz val="10"/>
        <rFont val="Arial"/>
        <family val="2"/>
      </rPr>
      <t>both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end</t>
    </r>
    <r>
      <rPr>
        <sz val="10"/>
        <rFont val="Arial"/>
        <family val="2"/>
      </rPr>
      <t xml:space="preserve"> .
(Duburi-DP relay ,Zone-1, 10.16KM, B-ph to Earth, IL3-6.49KA)</t>
    </r>
  </si>
  <si>
    <r>
      <rPr>
        <sz val="10"/>
        <rFont val="Arial"/>
        <family val="2"/>
      </rPr>
      <t>At Bhograi end: Zone-1,Y-ph E/F
,Fault Loc -18.69KMIY-2.432KA.</t>
    </r>
  </si>
  <si>
    <r>
      <rPr>
        <sz val="10"/>
        <rFont val="Arial"/>
        <family val="2"/>
      </rPr>
      <t>At Jaleswar end;  Y PH TO B PH , DISTANCE 41.8 Km , Z-1 , Fault current -651.4 A(Y-PH),683.7 A(B- PH)
At  Baripada PG end:  Y PH TO B PH , DISTANCE 38.78 Km ,  Z-1 ,
Fault current -3 KA(Y-PH),2.965 KA(B-PH)</t>
    </r>
  </si>
  <si>
    <r>
      <rPr>
        <sz val="10"/>
        <rFont val="Arial"/>
        <family val="2"/>
      </rPr>
      <t>At Baripada(PG) end: DP, Y-B Phase, 29.63 Km ,  Z1 , Iy 2.69 kA ,
Ib 2.51 kA</t>
    </r>
  </si>
  <si>
    <r>
      <rPr>
        <u/>
        <sz val="10"/>
        <rFont val="Arial"/>
        <family val="2"/>
      </rPr>
      <t xml:space="preserve">DP RELAY INDICATION   AT 
</t>
    </r>
    <r>
      <rPr>
        <sz val="10"/>
        <rFont val="Arial"/>
        <family val="2"/>
      </rPr>
      <t>KUCHEI END. Z-1,Loc-44.15 KM,Ir-732.5 A,Iy-1.738 KA,Ib-249.7A,Vrn-53.02KV,Vyn-
46.75KV,Vbn-74.66KV .</t>
    </r>
  </si>
  <si>
    <r>
      <rPr>
        <u/>
        <sz val="10"/>
        <rFont val="Arial"/>
        <family val="2"/>
      </rPr>
      <t>DP RELAY INDICATION   AT KUCHEI   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END</t>
    </r>
    <r>
      <rPr>
        <sz val="10"/>
        <rFont val="Arial"/>
        <family val="2"/>
      </rPr>
      <t xml:space="preserve">                                                    Z-
1,Loc-20.73 KM,Ir-497.6 A,Iy-208.2 A,  Ib-
2.359 KA,Vrn-45.46KV,Vyn-75.71KV, Vbn- 41.95KV.</t>
    </r>
  </si>
  <si>
    <r>
      <rPr>
        <u/>
        <sz val="10"/>
        <rFont val="Arial"/>
        <family val="2"/>
      </rPr>
      <t xml:space="preserve">DP RELAY INDICATION   AT 
</t>
    </r>
    <r>
      <rPr>
        <sz val="10"/>
        <rFont val="Arial"/>
        <family val="2"/>
      </rPr>
      <t>KUCHEI END. Z-1,Loc-22.23 KM,Ir-2.784KA,Iy- 3.727KA,  Ib-174A,Vrn-36.08KV,Vyn-
41.86KV, Vbn-76.94KV.</t>
    </r>
  </si>
  <si>
    <r>
      <rPr>
        <u/>
        <sz val="10"/>
        <rFont val="Arial"/>
        <family val="2"/>
      </rPr>
      <t xml:space="preserve">DP RELAY INDICATION AT  </t>
    </r>
    <r>
      <rPr>
        <sz val="10"/>
        <rFont val="Arial"/>
        <family val="2"/>
      </rPr>
      <t>JALESWAR END. Z1, Rph-Bph-Ground, Distance :- 37.1 KM , Ir-238.6 A, Iy-256.7 A, Ib-
764.7 A, Vrn-13.27 KV, Vyn-73.033 KV, Vbn-20.67 KV
AT KUCHEI END.</t>
    </r>
  </si>
  <si>
    <r>
      <rPr>
        <sz val="10"/>
        <rFont val="Arial"/>
        <family val="2"/>
      </rPr>
      <t xml:space="preserve">DP RELAY INDICATION AT JALESWAR  END: Z1, Yph-
Ground, Distance :-51.1 KM, Ir- 249.2A, Iy-515.6A, Ib-124.9A, Vrn-
73.61 KV, Vyn-30.72 KV, Vbn-
73.23 KV
</t>
    </r>
    <r>
      <rPr>
        <u/>
        <sz val="10"/>
        <rFont val="Arial"/>
        <family val="2"/>
      </rPr>
      <t>AT </t>
    </r>
    <r>
      <rPr>
        <sz val="10"/>
        <rFont val="Arial"/>
        <family val="2"/>
      </rPr>
      <t>KUCHEI   END: Z1, yph-
Ground, Distance :-16.72 KM , Ir- 244.7A, Iy-3.62KA, Ib-108.4A, Vrn-</t>
    </r>
  </si>
  <si>
    <r>
      <rPr>
        <sz val="10"/>
        <rFont val="Arial"/>
        <family val="2"/>
      </rPr>
      <t>At Bhograi end: ZONE-1,R-PH to
Gnd,Fault Loc -74.9KM</t>
    </r>
  </si>
  <si>
    <r>
      <rPr>
        <sz val="10"/>
        <rFont val="Arial"/>
        <family val="2"/>
      </rPr>
      <t>At Bhograi end: DP, Z1, R-B-Gnd,
38.7km ,IR-528.2 A, IB-74 A.</t>
    </r>
  </si>
  <si>
    <r>
      <rPr>
        <sz val="10"/>
        <rFont val="Arial"/>
        <family val="2"/>
      </rPr>
      <t>Bhograi end: D.P OPTD. Z-1,Rph- GROUND,29.3KM,Ir-644A,Iy- 101.5A,Ib-193.3A,Vr-23.076K.V,Vy-
13.534K.V,Vb-17.372K.V
Baripada PG end: D.P OPTD. Z-1,Rph- Yph-GROUND,48.42KM,Ir- 2.508K.A,Iy-1.742K.A,Ib-A,Vr-
52.88K.V,Vy-71.42K.V,Vb-57.94K.V</t>
    </r>
  </si>
  <si>
    <r>
      <rPr>
        <sz val="10"/>
        <rFont val="Arial"/>
        <family val="2"/>
      </rPr>
      <t>Bhograi end: D.P OPTD. Z-1,Rph-Bph- GROUND,55.3KM,Ir-428.2A,Iy-0 A,Ib- 57.7A,Vr-19.34K.V,Vy-27.97K.V,Vb-
4.19K.V
Baripada PG end: D.P OPTD. Z-1,Rph- Bph,27.15KM,Ir-3.33K.A,Iy-0.152K.A,Ib-
2.59K.A,Vr-47.39K.V,Vy-72.22K.V,Vb-
43.49K.V</t>
    </r>
  </si>
  <si>
    <r>
      <rPr>
        <sz val="10"/>
        <rFont val="Arial"/>
        <family val="2"/>
      </rPr>
      <t>NO TRIPPING AT BHOGRAI END.
Baripada PG end: D.P OPTD. Z-1,Rph- GROUND,13.42KM,Ir-2.757K.A,Iy- 411.5A,Ib-124 A,Vr-38.08K.V,Vy-
43.87K.V,Vb-72.17K.V</t>
    </r>
  </si>
  <si>
    <r>
      <rPr>
        <sz val="10"/>
        <rFont val="Arial"/>
        <family val="2"/>
      </rPr>
      <t>NO TRIPPING AT BHOGRAI END.
Baripada PG end: D.P OPTD. Z- 1,Rph-GROUND,45.59KM,Ir-
1.72K.A,Iy-1.665A,Ib-698.6 A,Vr-
47.6K.V,Vy-73.55K.V,Vb-
54.34K.V</t>
    </r>
  </si>
  <si>
    <r>
      <rPr>
        <sz val="10"/>
        <rFont val="Arial"/>
        <family val="2"/>
      </rPr>
      <t>Z-1, R-GROUND,LOC.- 17.23KM,IR-2.432KA at Kuchei
end.</t>
    </r>
  </si>
  <si>
    <r>
      <rPr>
        <sz val="10"/>
        <rFont val="Arial"/>
        <family val="2"/>
      </rPr>
      <t>At Bhograi end:  Y-ph, E/F , Dist-
18.69 kM ,Z-1 ,FC-2.4kA</t>
    </r>
  </si>
  <si>
    <r>
      <rPr>
        <sz val="10"/>
        <rFont val="Arial"/>
        <family val="2"/>
      </rPr>
      <t>Auto-tripped due to fault in
Rayagada Feeder</t>
    </r>
  </si>
  <si>
    <r>
      <rPr>
        <sz val="10"/>
        <rFont val="Arial"/>
        <family val="2"/>
      </rPr>
      <t>Tripped on over current
[due to 33KV Indravati feeder backup relay operated and CB not tripped]</t>
    </r>
  </si>
  <si>
    <r>
      <rPr>
        <sz val="10"/>
        <rFont val="Arial"/>
        <family val="2"/>
      </rPr>
      <t>At Polasponga end; E/F ,Zone- 1,Dist=34.13kM,  Ia=254A, Ib=335A, Ic=201A, IG= 501A,
In=0A</t>
    </r>
  </si>
  <si>
    <r>
      <rPr>
        <sz val="10"/>
        <rFont val="Arial"/>
        <family val="2"/>
      </rPr>
      <t xml:space="preserve">Tripped at Both End.
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Tripped,Zone- 01, F.D- 3.33KM, F.L-L2-N,  Fault Current :- IL1-292.24A, IL2-5914.91A, IL3-242.10A, IN-5728.95A
</t>
    </r>
    <r>
      <rPr>
        <u/>
        <sz val="10"/>
        <rFont val="Arial"/>
        <family val="2"/>
      </rPr>
      <t>At PPNG end</t>
    </r>
    <r>
      <rPr>
        <sz val="10"/>
        <rFont val="Arial"/>
        <family val="2"/>
      </rPr>
      <t>: E/F ZONE1 Loc=33.25KM,  Ia=310A, Ib=354A, Ic=256A, IG= 546A, In=0A.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</si>
  <si>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B/U Relay, Directional O/C Trip , Fault Current :-IL1-0.66KA, IL2-
0.70KA, IL3-0.60KA</t>
    </r>
  </si>
  <si>
    <r>
      <rPr>
        <sz val="10"/>
        <rFont val="Arial"/>
        <family val="2"/>
      </rPr>
      <t>O/C (R PH),  Ia=422.5A,
Ib=319.2A, Ic=273.1A, In = 0.04A, Ig= 5A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</si>
  <si>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Tripped,Zone-01, F.D- 2.024KM, F.L-L2-N,  Fault Current
:- IL1-241.48A, IL2-6272.78A, IL3- 110.23A, IN-6050.51A</t>
    </r>
  </si>
  <si>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Tripped,Zone- 01, F.D- 1.91KM, F.L-L2-N,  Fault Current :- IL1-192.60A, IL2-5938.66A, IL3-50.82A, IN-5703.39A
</t>
    </r>
    <r>
      <rPr>
        <u/>
        <sz val="10"/>
        <rFont val="Arial"/>
        <family val="2"/>
      </rPr>
      <t>At PPNG end</t>
    </r>
    <r>
      <rPr>
        <sz val="10"/>
        <rFont val="Arial"/>
        <family val="2"/>
      </rPr>
      <t>: E/F ZONE1 Loc=32.26KM,  Ia=201A, Ib=185A, Ic=69A, IG= 437A, In=0A.</t>
    </r>
  </si>
  <si>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Tripped,Zone- 01, F.D- 3.12KM, F.L-L2-N,  Fault Current :- IL1-175A,     IL2-5542.79A, IL3-125.38A, IN-5237.78A</t>
    </r>
  </si>
  <si>
    <r>
      <rPr>
        <sz val="10"/>
        <rFont val="Arial"/>
        <family val="2"/>
      </rPr>
      <t>O/C (R PH),  Ia=222.5A, Ib=145.2A, Ic=56.1A, In = 0.04A,
Ig= 5A</t>
    </r>
  </si>
  <si>
    <r>
      <rPr>
        <sz val="10"/>
        <rFont val="Arial"/>
        <family val="2"/>
      </rPr>
      <t>O/C (R PH),  Ia=219.9A,
Ib=185.1A, Ic=72.1A, In = 0.04A, Ig= 6A</t>
    </r>
  </si>
  <si>
    <r>
      <rPr>
        <sz val="10"/>
        <rFont val="Arial"/>
        <family val="2"/>
      </rPr>
      <t>O/C (R PH),  Ia=221.2A,
Ib=173.5A, Ic=82.7A, In = 0.04A, Ig= 5A</t>
    </r>
  </si>
  <si>
    <r>
      <rPr>
        <sz val="10"/>
        <rFont val="Arial"/>
        <family val="2"/>
      </rPr>
      <t>O/C (R PH),  Ia=429.5A,
Ib=383.9A, Ic=321.9A, In = 0.06A, Ig= 2.43A</t>
    </r>
  </si>
  <si>
    <r>
      <rPr>
        <sz val="10"/>
        <rFont val="Arial"/>
        <family val="2"/>
      </rPr>
      <t>ABC tripped Ia=1547.6A, Ib=1422.7A, Ic=1410.9A,In = 0A,
Ig= 39.4A</t>
    </r>
  </si>
  <si>
    <r>
      <rPr>
        <sz val="10"/>
        <rFont val="Arial"/>
        <family val="2"/>
      </rPr>
      <t>O/C (R PH),  Ia=219.6A, Ib=174.5A, Ic=62.32A, Inm =
6.532A, Ind= 5.962A</t>
    </r>
  </si>
  <si>
    <r>
      <rPr>
        <sz val="10"/>
        <rFont val="Arial"/>
        <family val="2"/>
      </rPr>
      <t>O/C (R PH),  Ia=220.8A, Ib=137.7A, Ic=100.1A, Inm =
7.113A, Ind= 6.007A</t>
    </r>
  </si>
  <si>
    <r>
      <rPr>
        <sz val="10"/>
        <rFont val="Arial"/>
        <family val="2"/>
      </rPr>
      <t>O/C (R PH),  Ia=220.9A, Ib=193.6A, Ic=36.56A, Inm =
6.962A, Ind= 5.462A</t>
    </r>
  </si>
  <si>
    <r>
      <rPr>
        <sz val="10"/>
        <rFont val="Arial"/>
        <family val="2"/>
      </rPr>
      <t>O/C (R PH),  Ia=220.4A, Ib=166.1A, Ic=60.29A, Inm =
7.074A, Ind= 5.951A</t>
    </r>
  </si>
  <si>
    <r>
      <rPr>
        <sz val="10"/>
        <rFont val="Arial"/>
        <family val="2"/>
      </rPr>
      <t>O/C (R PH),  Ia=225.6A, Ib=180.1A, Ic=80.2A, Inm = 6.98A,
Ind= 5.438A</t>
    </r>
  </si>
  <si>
    <r>
      <rPr>
        <sz val="10"/>
        <rFont val="Arial"/>
        <family val="2"/>
      </rPr>
      <t>O/C (R PH),  Ia=222.4A,
Ib=160.6A, Ic=70.76A, Inm = 6.84A, Ind= 7.23A</t>
    </r>
  </si>
  <si>
    <r>
      <rPr>
        <sz val="10"/>
        <rFont val="Arial"/>
        <family val="2"/>
      </rPr>
      <t>O/C (R PH),  Ia=219.3A, Ib=192.7A, Ic=33.22A, Inm =
6.948A, Ind= 5.346A</t>
    </r>
  </si>
  <si>
    <r>
      <rPr>
        <sz val="10"/>
        <rFont val="Arial"/>
        <family val="2"/>
      </rPr>
      <t>O/C (R PH),  Ia=220.2A, Ib=157.0A, Ic=70.75A,
Inm=6.578,Ind=5.235</t>
    </r>
  </si>
  <si>
    <r>
      <rPr>
        <sz val="10"/>
        <rFont val="Arial"/>
        <family val="2"/>
      </rPr>
      <t>O/C (R PH),  Ia=219.9A,
Ib=143.5A, Ic=67.71A, Inm = 6.6A, Ind= 5.75A</t>
    </r>
  </si>
  <si>
    <r>
      <rPr>
        <sz val="10"/>
        <rFont val="Arial"/>
        <family val="2"/>
      </rPr>
      <t>O/C (R PH),  Ia=220.9A, Ib=171.2A, Ic=79.91A, Inm =
7.15A, Ind= 7.09A</t>
    </r>
  </si>
  <si>
    <r>
      <rPr>
        <sz val="10"/>
        <rFont val="Arial"/>
        <family val="2"/>
      </rPr>
      <t>O/C (R PH),  Ia=220.5A, Ib=181.5A, Ic=46.38A, Inm =
6,853A, Ind= 6.273A</t>
    </r>
  </si>
  <si>
    <r>
      <rPr>
        <sz val="10"/>
        <rFont val="Arial"/>
        <family val="2"/>
      </rPr>
      <t>O/C (R PH),  Ia=220.1A, Ib=167.2A, Ic=58.87A, Inm =
7.006A, Ind= 5.805A</t>
    </r>
  </si>
  <si>
    <r>
      <rPr>
        <sz val="10"/>
        <rFont val="Arial"/>
        <family val="2"/>
      </rPr>
      <t>O/C (R PH),  Ia=219.6A, Ib=188.7A, Ic=35.27A, Inm =
7.132A, Ind= 6.021A</t>
    </r>
  </si>
  <si>
    <r>
      <rPr>
        <sz val="10"/>
        <rFont val="Arial"/>
        <family val="2"/>
      </rPr>
      <t>O/C (R PH),  Ia=220.3A, Ib=143.4A, Ic=31.66A, Inm =
7.332A, Ind= 6.043A</t>
    </r>
  </si>
  <si>
    <r>
      <rPr>
        <sz val="10"/>
        <rFont val="Arial"/>
        <family val="2"/>
      </rPr>
      <t>O/C (R PH),  Ia=220.8A, Ib=192.4A, Ic=34.65A, Inm =
6.819A, Ind= 5.729A</t>
    </r>
  </si>
  <si>
    <r>
      <rPr>
        <sz val="10"/>
        <rFont val="Arial"/>
        <family val="2"/>
      </rPr>
      <t>O/C (R PH),  Ia=231.5A, Ib=178A, Ic=61.02A, Inm = 7.018A, Ind=
6.258A</t>
    </r>
  </si>
  <si>
    <r>
      <rPr>
        <sz val="10"/>
        <rFont val="Arial"/>
        <family val="2"/>
      </rPr>
      <t>O/C (R PH),  Ia=221.9A, Ib=159.9A, Ic=68.83A, Inm =
6.924A, Ind= 5.734A</t>
    </r>
  </si>
  <si>
    <r>
      <rPr>
        <sz val="10"/>
        <rFont val="Arial"/>
        <family val="2"/>
      </rPr>
      <t>O/C (R PH),  Ia=220.7A, Ib=167.3A, Ic=60.99A, Inm =
7.221A, Ind= 5.807A</t>
    </r>
  </si>
  <si>
    <r>
      <rPr>
        <sz val="10"/>
        <rFont val="Arial"/>
        <family val="2"/>
      </rPr>
      <t>O/C (R PH),  Ia=219.3A, Ib=166.8A, Ic=57.3,Inm = 6.642A,
Ind= 4.937A</t>
    </r>
  </si>
  <si>
    <r>
      <rPr>
        <sz val="10"/>
        <rFont val="Arial"/>
        <family val="2"/>
      </rPr>
      <t>O/C (R PH),  Ia=221.7A,
Ib=178.9A, Ic=47.52,Inm = 5.78A, Ind= 5.421A</t>
    </r>
  </si>
  <si>
    <r>
      <rPr>
        <sz val="10"/>
        <rFont val="Arial"/>
        <family val="2"/>
      </rPr>
      <t>O/C (R PH),  Ia=220.6A, Ib=192.8A, Ic=39.03,Inm = 7.106A,
Ind= 5.333A</t>
    </r>
  </si>
  <si>
    <r>
      <rPr>
        <sz val="10"/>
        <rFont val="Arial"/>
        <family val="2"/>
      </rPr>
      <t>O/C (R PH),  Ia=220.1A,
Ib=142.8A, Ic=130,Inm = 7.355A, Ind= 7.223A</t>
    </r>
  </si>
  <si>
    <r>
      <rPr>
        <sz val="10"/>
        <rFont val="Arial"/>
        <family val="2"/>
      </rPr>
      <t>O/C (R PH),  Ia=223A, Ib=120.9A, Ic=114.5,Inm = 7.091A, Ind=
6.597A</t>
    </r>
  </si>
  <si>
    <r>
      <rPr>
        <sz val="10"/>
        <rFont val="Arial"/>
        <family val="2"/>
      </rPr>
      <t>O/C (R PH),  Ia=220.7A, Ib=198.9A, Ic=38.33A, Inm =
7.052A, Ind= 5.305A</t>
    </r>
  </si>
  <si>
    <r>
      <rPr>
        <sz val="10"/>
        <rFont val="Arial"/>
        <family val="2"/>
      </rPr>
      <t>O/C (R PH),  Ia=226.3A, Ib=201.7A, Ic=37.84A, Inm =
6.397A, Ind= 4.26A</t>
    </r>
  </si>
  <si>
    <r>
      <rPr>
        <sz val="10"/>
        <rFont val="Arial"/>
        <family val="2"/>
      </rPr>
      <t>O/C (R PH),  Ia=224.7A,
Ib=179.6A, Ic=49.95A, Inm = 6.595A, Ind= 5.39A</t>
    </r>
  </si>
  <si>
    <r>
      <rPr>
        <sz val="10"/>
        <rFont val="Arial"/>
        <family val="2"/>
      </rPr>
      <t>O/C (R PH),  Ia=226.5A,
Ib=164.0A, Ic=7.02A,Inm = 7.12A, Ind= 5.805A</t>
    </r>
  </si>
  <si>
    <r>
      <rPr>
        <sz val="10"/>
        <rFont val="Arial"/>
        <family val="2"/>
      </rPr>
      <t>O/C (R PH),  Ia=228.0A,
Ib=138.0A, Ic=132.3A,Inm = 7.048A, Ind= 5.730A</t>
    </r>
  </si>
  <si>
    <r>
      <rPr>
        <sz val="10"/>
        <rFont val="Arial"/>
        <family val="2"/>
      </rPr>
      <t>O/C (R PH),  Ia=220.2A, Ib=110.5A, Ic=118.2A,Inm =
7.036A, Ind= 5.922A</t>
    </r>
  </si>
  <si>
    <r>
      <rPr>
        <sz val="10"/>
        <rFont val="Arial"/>
        <family val="2"/>
      </rPr>
      <t>O/C (R PH),  Ia=223.0A,
Ib=183.7A, Ic=46.64,Inm = 6.851A, Ind= 6.299A</t>
    </r>
  </si>
  <si>
    <r>
      <rPr>
        <sz val="10"/>
        <rFont val="Arial"/>
        <family val="2"/>
      </rPr>
      <t>O/C (R PH),  Ia=226.2A, Ib=163.2A, Ic=78.43,Inm = 7.032A,
Ind= 5.931A</t>
    </r>
  </si>
  <si>
    <r>
      <rPr>
        <sz val="10"/>
        <rFont val="Arial"/>
        <family val="2"/>
      </rPr>
      <t>O/C (R PH),  Ia=220.3A, Ib=152.1A, Ic=77.77,Inm = 7.26A,
Ind= 6.131A</t>
    </r>
  </si>
  <si>
    <r>
      <rPr>
        <sz val="10"/>
        <rFont val="Arial"/>
        <family val="2"/>
      </rPr>
      <t>O/C (R PH),  Ia=223.0A, Ib=123.5A, Ic=119.3A,Inm =
6.578A, Ind= 5.638A</t>
    </r>
  </si>
  <si>
    <r>
      <rPr>
        <sz val="10"/>
        <rFont val="Arial"/>
        <family val="2"/>
      </rPr>
      <t>O/C (R PH),  Ia=223.5A, Ib=179.3A, Ic=59.94A,Inm =
4.718A, Ind= 5.179A</t>
    </r>
  </si>
  <si>
    <r>
      <rPr>
        <sz val="10"/>
        <rFont val="Arial"/>
        <family val="2"/>
      </rPr>
      <t>O/C (R PH),  Ia=221.6A, Ib=180.9A, Ic=54.91A,Inm =
7.018A, Ind= 6.522A</t>
    </r>
  </si>
  <si>
    <r>
      <rPr>
        <sz val="10"/>
        <rFont val="Arial"/>
        <family val="2"/>
      </rPr>
      <t>O/C (R PH),  Ia=219.3A, Ib=187.4A, Ic=43.32A,Inm =
7.219A, Ind= 5.821A</t>
    </r>
  </si>
  <si>
    <r>
      <rPr>
        <sz val="10"/>
        <rFont val="Arial"/>
        <family val="2"/>
      </rPr>
      <t>O/C (R PH),  Ia=220.4A, Ib=194.6A, Ic=29.77A,Inm =
7.023A, Ind= 5.653A</t>
    </r>
  </si>
  <si>
    <r>
      <rPr>
        <sz val="10"/>
        <rFont val="Arial"/>
        <family val="2"/>
      </rPr>
      <t>O/C (R PH),  Ia=225.0A,
Ib=187.1A, Ic=44.21A,Inm = 5.175A, Ind= 6.089A</t>
    </r>
  </si>
  <si>
    <r>
      <rPr>
        <sz val="10"/>
        <rFont val="Arial"/>
        <family val="2"/>
      </rPr>
      <t>O/C (R PH),  Ia=218.8A, Ib=155.3A, Ic=75.66A,Inm =
7.279A, Ind= 6.349A</t>
    </r>
  </si>
  <si>
    <r>
      <rPr>
        <sz val="10"/>
        <rFont val="Arial"/>
        <family val="2"/>
      </rPr>
      <t>O/C (R-ph &amp; Y-ph),  Ia=226.0A, Ib=221.3A, Ic=44.36A,Inm = 6.76A,
Ind= 6.04A</t>
    </r>
  </si>
  <si>
    <r>
      <rPr>
        <sz val="10"/>
        <rFont val="Arial"/>
        <family val="2"/>
      </rPr>
      <t>O/C (R PH),  Ia=221.5A, Ib=189.0A, Ic=138.78,Inm = 7.08A,
Ind= 5.28A</t>
    </r>
  </si>
  <si>
    <r>
      <rPr>
        <sz val="10"/>
        <rFont val="Arial"/>
        <family val="2"/>
      </rPr>
      <t>O/C (R PH),  Ia=220.5A,
Ib=167.6A, Ic=66.3A,Inm = 7.020A, Ind= 6.895A</t>
    </r>
  </si>
  <si>
    <r>
      <rPr>
        <sz val="10"/>
        <rFont val="Arial"/>
        <family val="2"/>
      </rPr>
      <t>O/C (R PH),  Ia=219.9A, Ib=158.7A, Ic=84.06A,Inm = 6.92A,
Ind= 6.051A</t>
    </r>
  </si>
  <si>
    <r>
      <rPr>
        <sz val="10"/>
        <rFont val="Arial"/>
        <family val="2"/>
      </rPr>
      <t>O/C (R PH),  Ia=219.8A, Ib=179.5A, Ic=45.06A,Inm =
6.815A, Ind= 5.542A</t>
    </r>
  </si>
  <si>
    <r>
      <rPr>
        <sz val="10"/>
        <rFont val="Arial"/>
        <family val="2"/>
      </rPr>
      <t>O/C (R PH),  Ia=220.2A, Ib=137.5A, Ic=94.75A,Inm =
6.911A, Ind= 5.988A</t>
    </r>
  </si>
  <si>
    <r>
      <rPr>
        <sz val="10"/>
        <rFont val="Arial"/>
        <family val="2"/>
      </rPr>
      <t>O/C (R PH),  Ia=219.1A, Ib=125.8A, Ic=113.8A,Inm =
7.258A, Ind= 6.418A</t>
    </r>
  </si>
  <si>
    <r>
      <rPr>
        <sz val="10"/>
        <rFont val="Arial"/>
        <family val="2"/>
      </rPr>
      <t>O/C (R PH),  Ia=220.3A,
Ib=104.5A, Ic=137.4A,Inm = 7.041A, Ind= 5.614A</t>
    </r>
  </si>
  <si>
    <r>
      <rPr>
        <sz val="10"/>
        <rFont val="Arial"/>
        <family val="2"/>
      </rPr>
      <t>O/C (R PH),  Ia=222.9A, Ib=171.7A, Ic=56.82A,Inm =
6.911A, Ind= 5.148A</t>
    </r>
  </si>
  <si>
    <r>
      <rPr>
        <sz val="10"/>
        <rFont val="Arial"/>
        <family val="2"/>
      </rPr>
      <t>O/C (R PH),  Ia=224.8A, Ib=180.5A, Ic=52.18A,Inm =
7.161A, Ind= 6.510A</t>
    </r>
  </si>
  <si>
    <r>
      <rPr>
        <sz val="10"/>
        <rFont val="Arial"/>
        <family val="2"/>
      </rPr>
      <t>O/C (R PH),  Ia=221.4A, Ib=156.8A, Ic=97.15A,Inm =
7.289A, Ind= 6.904A</t>
    </r>
  </si>
  <si>
    <r>
      <rPr>
        <sz val="10"/>
        <rFont val="Arial"/>
        <family val="2"/>
      </rPr>
      <t>O/C (R PH),  Ia=222.1A,
Ib=149.3A, Ic=92.1A,Inm = 7.05A,</t>
    </r>
  </si>
  <si>
    <r>
      <rPr>
        <sz val="10"/>
        <rFont val="Arial"/>
        <family val="2"/>
      </rPr>
      <t>O/C (R PH),  Ia=227.5A,
Ib=166.2A, Ic=70.33A,Inm = 7.143A, Ind= 6.584A</t>
    </r>
  </si>
  <si>
    <r>
      <rPr>
        <sz val="10"/>
        <rFont val="Arial"/>
        <family val="2"/>
      </rPr>
      <t>O/C (R PH),  Ia=220.7A,
Ib=160.1A, Ic=69.12A,Inm = 6.805A, Ind= 5.168A</t>
    </r>
  </si>
  <si>
    <r>
      <rPr>
        <sz val="10"/>
        <rFont val="Arial"/>
        <family val="2"/>
      </rPr>
      <t>O/C (R PH),  Ia=221.3A,
Ib=193.9A, Ic=37.18A,Inm = 7.307A, Ind= 5.652A</t>
    </r>
  </si>
  <si>
    <r>
      <rPr>
        <sz val="10"/>
        <rFont val="Arial"/>
        <family val="2"/>
      </rPr>
      <t>O/C (R PH),  Ia=220.1A, Ib=156A,
Ic=82.36A,Inm = 7.218A, Ind= 7.194A</t>
    </r>
  </si>
  <si>
    <r>
      <rPr>
        <sz val="10"/>
        <rFont val="Arial"/>
        <family val="2"/>
      </rPr>
      <t>O/C (R PH),  Ia=242.6A, Ib=211.2A,
Ic=36.91A,Inm = 6.755A, Ind=</t>
    </r>
  </si>
  <si>
    <r>
      <rPr>
        <sz val="10"/>
        <rFont val="Arial"/>
        <family val="2"/>
      </rPr>
      <t>O/C (R PH),  Ia=1.038KA, Ib=40.03A,
Ic=31.3A,Inm = 1.002KA, Ind= 1.004KA</t>
    </r>
  </si>
  <si>
    <r>
      <rPr>
        <sz val="10"/>
        <rFont val="Arial"/>
        <family val="2"/>
      </rPr>
      <t>O/C (R PH),  Ia=243.8A, Ib=201.5A,
Ic=48.24A,Inm = 6.974A, Ind=</t>
    </r>
  </si>
  <si>
    <r>
      <rPr>
        <sz val="10"/>
        <rFont val="Arial"/>
        <family val="2"/>
      </rPr>
      <t>O/C (R PH),  Ia=240.1A, Ib=190.1A,
Ic=54.47A,Inm = 6.791A, Ind=</t>
    </r>
  </si>
  <si>
    <r>
      <rPr>
        <sz val="10"/>
        <rFont val="Arial"/>
        <family val="2"/>
      </rPr>
      <t>O/C (R PH),  Ia=241.9A, Ib=171.8A,
Ic=80.47A,Inm = 6.421A, Ind= 6.33A</t>
    </r>
  </si>
  <si>
    <r>
      <rPr>
        <sz val="10"/>
        <rFont val="Arial"/>
        <family val="2"/>
      </rPr>
      <t>DP, M/T- 86, 3 phase
[Heavy thunder and rain]</t>
    </r>
  </si>
  <si>
    <r>
      <rPr>
        <sz val="10"/>
        <rFont val="Arial"/>
        <family val="2"/>
      </rPr>
      <t>Tripped on Master trip-86 with tripping of all transformers at Kamakhyanagar
[Due to Thunder &amp; lightening]</t>
    </r>
  </si>
  <si>
    <r>
      <rPr>
        <sz val="10"/>
        <rFont val="Arial"/>
        <family val="2"/>
      </rPr>
      <t>At Goda grid s/s- Tripped on E/F- B- ph, IA-188.2A, IB-1.138 KA, IC-
4.93KA, Fault loc- 10.45km [heavy lightening, thundering &amp; rain]</t>
    </r>
  </si>
  <si>
    <r>
      <rPr>
        <sz val="10"/>
        <rFont val="Arial"/>
        <family val="2"/>
      </rPr>
      <t>DIR. O/C PICKED UP.
IL1=0.84KA, IL3=0.84KA</t>
    </r>
  </si>
  <si>
    <r>
      <rPr>
        <sz val="10"/>
        <rFont val="Arial"/>
        <family val="2"/>
      </rPr>
      <t>DIR. O/C PICKED UP. IL1=0.8KA
, IL3=0.8KA</t>
    </r>
  </si>
  <si>
    <r>
      <rPr>
        <sz val="10"/>
        <rFont val="Arial"/>
        <family val="2"/>
      </rPr>
      <t>DIR. O/C PICKED UP .IL1=0.8KA
, IL3=0.8KA</t>
    </r>
  </si>
  <si>
    <r>
      <rPr>
        <sz val="10"/>
        <rFont val="Arial"/>
        <family val="2"/>
      </rPr>
      <t>DIR. O/C PICKED UP.
IL1=0.84KA , IL3=0.84KA</t>
    </r>
  </si>
  <si>
    <r>
      <rPr>
        <sz val="10"/>
        <rFont val="Arial"/>
        <family val="2"/>
      </rPr>
      <t>IL1=0.06KA , IL2=0.15KA ,
IL3=0.10KA</t>
    </r>
  </si>
  <si>
    <r>
      <rPr>
        <sz val="10"/>
        <rFont val="Arial"/>
        <family val="2"/>
      </rPr>
      <t>DP Relay, Dist.- 12.19km
[Due to snapping of conductor.]</t>
    </r>
  </si>
  <si>
    <r>
      <rPr>
        <sz val="10"/>
        <rFont val="Arial"/>
        <family val="2"/>
      </rPr>
      <t>Incomer breaker Tripped at Pattamundai end on DP -Zone-I  along with M/R. Started Phase-CN, Tripped phase A B C. Fault Location- 328.2 m, IA=500.6 A, IB=626.5 A, IC=2.529 .
[B-Phase insulator string of 132KV cross bus of 20MVA TRF-II burst. ]</t>
    </r>
  </si>
  <si>
    <r>
      <rPr>
        <sz val="10"/>
        <rFont val="Arial"/>
        <family val="2"/>
      </rPr>
      <t>At Therubali-Tripped
Tripped at Kesinga- on Overload</t>
    </r>
  </si>
  <si>
    <r>
      <rPr>
        <sz val="10"/>
        <rFont val="Arial"/>
        <family val="2"/>
      </rPr>
      <t>ABCT, IL1= 534A, IL2=487 A,
IL3=453  at Therubali end.</t>
    </r>
  </si>
  <si>
    <r>
      <rPr>
        <sz val="10"/>
        <rFont val="Arial"/>
        <family val="2"/>
      </rPr>
      <t>trippedABC(Over current.),IA- 513AMP, IB- 518AMP, IC-
509AMP.</t>
    </r>
  </si>
  <si>
    <r>
      <rPr>
        <sz val="10"/>
        <rFont val="Arial"/>
        <family val="2"/>
      </rPr>
      <t>At Kesinga-Tripped Due to Circuit
Overloading</t>
    </r>
  </si>
  <si>
    <r>
      <rPr>
        <sz val="10"/>
        <rFont val="Arial"/>
        <family val="2"/>
      </rPr>
      <t>Tripped on E/F due to heavy spark
inside CT console box,also indication of TC-1 faulty.</t>
    </r>
  </si>
  <si>
    <r>
      <rPr>
        <u/>
        <sz val="10"/>
        <rFont val="Arial"/>
        <family val="2"/>
      </rPr>
      <t>Relay Indication at PGCIL end</t>
    </r>
    <r>
      <rPr>
        <sz val="10"/>
        <rFont val="Arial"/>
        <family val="2"/>
      </rPr>
      <t xml:space="preserve"> General Trip,  R-Phase to E/F.Distance -17.02 Km
Fault current,Ir -1.460KA. Zone-2</t>
    </r>
  </si>
  <si>
    <r>
      <rPr>
        <u/>
        <sz val="10"/>
        <rFont val="Arial"/>
        <family val="2"/>
      </rPr>
      <t>Relay Indication at PGCIL end</t>
    </r>
    <r>
      <rPr>
        <sz val="10"/>
        <rFont val="Arial"/>
        <family val="2"/>
      </rPr>
      <t xml:space="preserve"> General Trip,  R-Phase to E/F,Distance -35.90 Km
Fault current,Ir -1.29KA. Zone-2</t>
    </r>
  </si>
  <si>
    <r>
      <rPr>
        <sz val="10"/>
        <rFont val="Arial"/>
        <family val="2"/>
      </rPr>
      <t>DP relay indication details:- Distance-,-5.9km, Fault loop L1-E, No fault current, CVT fuse fail indication. NO indication at Kuchei end.
[R-ph jumper piece snapped at LOC. No.-104 ]</t>
    </r>
  </si>
  <si>
    <r>
      <rPr>
        <sz val="10"/>
        <rFont val="Arial"/>
        <family val="2"/>
      </rPr>
      <t>General Trip, O/C Y&amp;B-Ph.Zone-1, Distance-2.4km,.IL1-0.19KA,IL2-
3.08KA,IL3-2.98KA.</t>
    </r>
  </si>
  <si>
    <r>
      <rPr>
        <sz val="10"/>
        <rFont val="Arial"/>
        <family val="2"/>
      </rPr>
      <t>Failure From Source Bangriposi
Grid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</si>
  <si>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 E/F,Ir-
1.2 Kamp,Iy-0.27 Kamp, Ib- 0.36 Kamp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</si>
  <si>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toE/F,Ir-
1.23 Kamp,Iy-0.27 Kamp, Ib- 0.36 Kamp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</si>
  <si>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toE/F
Ir- 1.4 Kamp,Iy-0.25 Kamp, Ib- 0.36 Kamp</t>
    </r>
  </si>
  <si>
    <r>
      <rPr>
        <sz val="10"/>
        <rFont val="Arial"/>
        <family val="2"/>
      </rPr>
      <t>General Trip ,R-Phase -Earth Fault, IR- 2.30 KAmp, IY-0.21 Kamp,IB-
0.34KAmp, Fault Distance- 5.1 Km</t>
    </r>
  </si>
  <si>
    <r>
      <rPr>
        <sz val="10"/>
        <rFont val="Arial"/>
        <family val="2"/>
      </rPr>
      <t>Zone-1, Fault loop L1-E, Distance- 5.3km, I</t>
    </r>
    <r>
      <rPr>
        <vertAlign val="subscript"/>
        <sz val="10"/>
        <rFont val="Arial"/>
        <family val="2"/>
      </rPr>
      <t>L1</t>
    </r>
    <r>
      <rPr>
        <sz val="10"/>
        <rFont val="Arial"/>
        <family val="2"/>
      </rPr>
      <t>-2.75KA, I</t>
    </r>
    <r>
      <rPr>
        <vertAlign val="subscript"/>
        <sz val="10"/>
        <rFont val="Arial"/>
        <family val="2"/>
      </rPr>
      <t>L2</t>
    </r>
    <r>
      <rPr>
        <sz val="10"/>
        <rFont val="Arial"/>
        <family val="2"/>
      </rPr>
      <t>-0.27KA, I</t>
    </r>
    <r>
      <rPr>
        <vertAlign val="subscript"/>
        <sz val="10"/>
        <rFont val="Arial"/>
        <family val="2"/>
      </rPr>
      <t>L3</t>
    </r>
    <r>
      <rPr>
        <sz val="10"/>
        <rFont val="Arial"/>
        <family val="2"/>
      </rPr>
      <t>-
0.42KA</t>
    </r>
  </si>
  <si>
    <r>
      <rPr>
        <sz val="10"/>
        <rFont val="Arial"/>
        <family val="2"/>
      </rPr>
      <t>AGT, IA=1663A, IG=1733A, Z1,
46.39km</t>
    </r>
  </si>
  <si>
    <r>
      <rPr>
        <sz val="10"/>
        <rFont val="Arial"/>
        <family val="2"/>
      </rPr>
      <t>BGT,IB=1150A,IG=976A, LOC=
82.76KM,ZONE-2</t>
    </r>
  </si>
  <si>
    <r>
      <rPr>
        <sz val="10"/>
        <rFont val="Arial"/>
        <family val="2"/>
      </rPr>
      <t>At Kuchinda end:- No tripping.
At Rajgangpur end:- Fault in Zone1 , Fault type- ABGP, Location - 65.02km, Rph-1868A , Yph - 1849A
, Bph- 112A , N- 1883A</t>
    </r>
  </si>
  <si>
    <r>
      <rPr>
        <sz val="10"/>
        <rFont val="Arial"/>
        <family val="2"/>
      </rPr>
      <t>At Kuchinda end:- No tripping.
At Rajgangpur end:- Fault in Zone1 , Fault type- BGT, Location - 3.98km, Bph- 5465 A , N- 5366 A</t>
    </r>
  </si>
  <si>
    <r>
      <rPr>
        <sz val="10"/>
        <rFont val="Arial"/>
        <family val="2"/>
      </rPr>
      <t>DP , AGT,Z2,Ia-972A,Ig-822A
,LOC-96.18KM</t>
    </r>
  </si>
  <si>
    <r>
      <rPr>
        <sz val="10"/>
        <rFont val="Arial"/>
        <family val="2"/>
      </rPr>
      <t>Fault in Zone1 , Fault type- AGT Location - 4.21km, IA- 50.5KA, IB-
44.4KA</t>
    </r>
  </si>
  <si>
    <r>
      <rPr>
        <sz val="10"/>
        <rFont val="Arial"/>
        <family val="2"/>
      </rPr>
      <t>DP OPERATED BGT ZONE-1 LOC 21.58KM IB-3014A IG-2848A [BAD WEATHER HEAVY
LIGHTENING]</t>
    </r>
  </si>
  <si>
    <r>
      <rPr>
        <sz val="10"/>
        <rFont val="Arial"/>
        <family val="2"/>
      </rPr>
      <t>Source Failure</t>
    </r>
  </si>
  <si>
    <r>
      <rPr>
        <sz val="10"/>
        <rFont val="Arial"/>
        <family val="2"/>
      </rPr>
      <t>At DKL Grid End:Zone-II, Distance:32KM, Fault Loop:Y to N, Iy=1.46KAmp
At MRDL Grid End:Zone-I, Distance:6.7KM, Fault Loop:Y to N, Iy=8KAmp, Insulator Puncture at Loc</t>
    </r>
  </si>
  <si>
    <r>
      <rPr>
        <sz val="10"/>
        <rFont val="Arial"/>
        <family val="2"/>
      </rPr>
      <t>DP relay:L1-N, I1=1.12kA,
43.86KM</t>
    </r>
  </si>
  <si>
    <r>
      <rPr>
        <sz val="10"/>
        <rFont val="Arial"/>
        <family val="2"/>
      </rPr>
      <t>DP Relay:1.76KA,24.8KM,L3N,
ZONE1</t>
    </r>
  </si>
  <si>
    <r>
      <rPr>
        <sz val="10"/>
        <rFont val="Arial"/>
        <family val="2"/>
      </rPr>
      <t>B phase O/C,E/F, Distance -
97.76km,zone3</t>
    </r>
  </si>
  <si>
    <r>
      <rPr>
        <sz val="10"/>
        <rFont val="Arial"/>
        <family val="2"/>
      </rPr>
      <t>E/F,At Nuapatna:- R-Ph O/C, Zone-II, Dist- 76.59 Kms, If= 1.2KA  ,      At
DKL End:- No Tripping</t>
    </r>
  </si>
  <si>
    <r>
      <rPr>
        <sz val="10"/>
        <rFont val="Arial"/>
        <family val="2"/>
      </rPr>
      <t>R-G Fault, Zone-I, Dist- 14.3Kms,
If=503A</t>
    </r>
  </si>
  <si>
    <r>
      <rPr>
        <sz val="10"/>
        <rFont val="Arial"/>
        <family val="2"/>
      </rPr>
      <t>B-G Fault, Zone-I, Dist- 14.6 Kms,
If=2.07KA</t>
    </r>
  </si>
  <si>
    <r>
      <rPr>
        <sz val="10"/>
        <rFont val="Arial"/>
        <family val="2"/>
      </rPr>
      <t>DP Relay Z-1, Distance 93.02 KM,
Ib- 1.97 KA Bph-E</t>
    </r>
  </si>
  <si>
    <r>
      <rPr>
        <sz val="10"/>
        <rFont val="Arial"/>
        <family val="2"/>
      </rPr>
      <t>Y-B LINE FAULT, R PHASE
GROUNDED</t>
    </r>
  </si>
  <si>
    <r>
      <rPr>
        <sz val="10"/>
        <rFont val="Arial"/>
        <family val="2"/>
      </rPr>
      <t>Insulaors snapped at Loc.no.74(Y-
phase)</t>
    </r>
  </si>
  <si>
    <r>
      <rPr>
        <sz val="10"/>
        <rFont val="Arial"/>
        <family val="2"/>
      </rPr>
      <t>Incoming power suply to tirtol grid
substation failed.</t>
    </r>
  </si>
  <si>
    <r>
      <rPr>
        <sz val="10"/>
        <rFont val="Arial"/>
        <family val="2"/>
      </rPr>
      <t>Tripped with relay indication o/c &amp;
E/f at tirtol end ,No relay indication at jagatsinghpur end.</t>
    </r>
  </si>
  <si>
    <r>
      <rPr>
        <sz val="10"/>
        <rFont val="Arial"/>
        <family val="2"/>
      </rPr>
      <t>O/C(Y-Ph.),ZONE -1,IB-2.087 KA,
DIST-12.08 KM</t>
    </r>
  </si>
  <si>
    <r>
      <rPr>
        <sz val="10"/>
        <rFont val="Arial"/>
        <family val="2"/>
      </rPr>
      <t>O/C(R-Ph.),ZONE -1,IA-2.341 KA,
IB-2.343 KA</t>
    </r>
  </si>
  <si>
    <r>
      <rPr>
        <sz val="10"/>
        <rFont val="Arial"/>
        <family val="2"/>
      </rPr>
      <t>Incoming power suply failled from tirtol grid substation without any
relay indication JSPUR end.</t>
    </r>
  </si>
  <si>
    <r>
      <rPr>
        <sz val="10"/>
        <rFont val="Arial"/>
        <family val="2"/>
      </rPr>
      <t>Tripped with relay Indication Y-Ph
O/C at Tirtol End. No relay Indication at Jagatsinghpur End.</t>
    </r>
  </si>
  <si>
    <r>
      <rPr>
        <sz val="10"/>
        <rFont val="Arial"/>
        <family val="2"/>
      </rPr>
      <t>O/C(R-ph,Y-ph),E/F, IL1-
562.5A,IL2-477.5A</t>
    </r>
  </si>
  <si>
    <r>
      <rPr>
        <sz val="10"/>
        <rFont val="Arial"/>
        <family val="2"/>
      </rPr>
      <t>Trip due to puncture Y-ph 33 kv Main bus Insulator  &amp; B-ph Station transformer PI (All power
transformers were also pulled out)</t>
    </r>
  </si>
  <si>
    <r>
      <rPr>
        <sz val="10"/>
        <rFont val="Arial"/>
        <family val="2"/>
      </rPr>
      <t>O/C R-ph</t>
    </r>
  </si>
  <si>
    <r>
      <rPr>
        <sz val="10"/>
        <rFont val="Arial"/>
        <family val="2"/>
      </rPr>
      <t>132KV POWER SUPPLY FAILED FROM 132/33KV PATNAGARH END DUE TO DISTANCE PROTECTION
OPERATED.</t>
    </r>
  </si>
  <si>
    <r>
      <rPr>
        <sz val="10"/>
        <rFont val="Arial"/>
        <family val="2"/>
      </rPr>
      <t>O/C R,B at choudwar end ,E/F at
T.S Alloys</t>
    </r>
  </si>
  <si>
    <r>
      <rPr>
        <sz val="10"/>
        <rFont val="Arial"/>
        <family val="2"/>
      </rPr>
      <t>BG-T, Y- 6.1KAat Therubali end. [Y-Phase conductor snapped at Loc.
No-65]</t>
    </r>
  </si>
  <si>
    <r>
      <rPr>
        <sz val="10"/>
        <rFont val="Arial"/>
        <family val="2"/>
      </rPr>
      <t>EARTHFAULT YPH (64X)
[CT Y Phase Jumper Snapped at rourkela Grid ]</t>
    </r>
  </si>
  <si>
    <r>
      <rPr>
        <sz val="10"/>
        <rFont val="Arial"/>
        <family val="2"/>
      </rPr>
      <t>O/C- R Phase
[R Phase Jumper from Breaker to Isolator snapped and 132kV Tarkera-</t>
    </r>
  </si>
  <si>
    <r>
      <rPr>
        <sz val="10"/>
        <rFont val="Arial"/>
        <family val="2"/>
      </rPr>
      <t>Tripped from Sadeipalli end on overload</t>
    </r>
  </si>
  <si>
    <r>
      <rPr>
        <sz val="10"/>
        <rFont val="Arial"/>
        <family val="2"/>
      </rPr>
      <t>Tripped from Bolangir
[Due to Circuit Overloading.]</t>
    </r>
  </si>
  <si>
    <r>
      <rPr>
        <sz val="10"/>
        <rFont val="Arial"/>
        <family val="2"/>
      </rPr>
      <t>132KV P/S FAILED FROM
TUSHRA DUE TO LBB</t>
    </r>
  </si>
  <si>
    <r>
      <rPr>
        <sz val="10"/>
        <rFont val="Arial"/>
        <family val="2"/>
      </rPr>
      <t>DUE TO   EARTHFAULT AT B- phase IN KESINGA B/R AND AISO PULLED OUT TUSHRA B/R AND ALSO TRIPPED 132/33KV
SOLAR B/R .</t>
    </r>
  </si>
  <si>
    <r>
      <rPr>
        <sz val="10"/>
        <rFont val="Arial"/>
        <family val="2"/>
      </rPr>
      <t>DUE TO   EARTHFAULT AT B- phase IN KESINGA B/R AND AISO PULLED OUT TUSHRA B/R
.</t>
    </r>
  </si>
  <si>
    <r>
      <rPr>
        <sz val="10"/>
        <rFont val="Arial"/>
        <family val="2"/>
      </rPr>
      <t>DUE TO  EARTHFAULT AT B-
phase IN KESINGA B/R &amp; ALSO PULLED OUT 132/33KV SOLAR B/R &amp; 132KV SAINTALA  B/R AT TUSHRA GSS .</t>
    </r>
  </si>
  <si>
    <r>
      <rPr>
        <sz val="10"/>
        <rFont val="Arial"/>
        <family val="2"/>
      </rPr>
      <t>DUE TO OVERCURRENT AT
TUSHRA GSS ALONG trippedTO 132KV KESINGA B/R ON E/F &amp;
33/132 KV SOLAR B/R trippedON
HV E/F.</t>
    </r>
  </si>
  <si>
    <r>
      <rPr>
        <sz val="10"/>
        <rFont val="Arial"/>
        <family val="2"/>
      </rPr>
      <t>Tripped at Saintala end: Due to
Over Current B-Ph Fault</t>
    </r>
  </si>
  <si>
    <r>
      <rPr>
        <sz val="10"/>
        <rFont val="Arial"/>
        <family val="2"/>
      </rPr>
      <t>Tripped from Saintala due to Ckt.
O/L.</t>
    </r>
  </si>
  <si>
    <r>
      <rPr>
        <sz val="10"/>
        <rFont val="Arial"/>
        <family val="2"/>
      </rPr>
      <t>Tripped from Saintala
[Due to Circuit Overloading.]</t>
    </r>
  </si>
  <si>
    <r>
      <rPr>
        <sz val="10"/>
        <rFont val="Arial"/>
        <family val="2"/>
      </rPr>
      <t>Tripped from Khariar
Tripped on Overcurrent on R-phase</t>
    </r>
  </si>
  <si>
    <r>
      <rPr>
        <sz val="10"/>
        <rFont val="Arial"/>
        <family val="2"/>
      </rPr>
      <t>At Shamuka end. E/F, Ia=0.250kA, Ib=0.256kA,Ic,=0.171kA,Ig=0.124k
A</t>
    </r>
  </si>
  <si>
    <r>
      <rPr>
        <sz val="10"/>
        <rFont val="Arial"/>
        <family val="2"/>
      </rPr>
      <t>ON DP RELAY -NOT OPERATE. ON BACK UP RELAY-  50/51 G TRIP ,MASTER TRIP RLY-86.2 OPERATED ,MASTER TRIP SUPN.RLY 95-B OPERATED.
Ia-0.26 KA,Ib-0.33 KA,Ic-0.09 KA; Vab-120.67KV,Vbc-118.84 KV,Vca-
95.61 KV.
Puri end: ON BACK UP RELAY- PICKED UP, ON DP</t>
    </r>
  </si>
  <si>
    <r>
      <rPr>
        <sz val="10"/>
        <rFont val="Arial"/>
        <family val="2"/>
      </rPr>
      <t>Trip on DP relay,Zone1,B-ph</t>
    </r>
  </si>
  <si>
    <r>
      <rPr>
        <sz val="10"/>
        <rFont val="Arial"/>
        <family val="2"/>
      </rPr>
      <t>trip due to damage of insulator</t>
    </r>
  </si>
  <si>
    <r>
      <rPr>
        <sz val="10"/>
        <rFont val="Arial"/>
        <family val="2"/>
      </rPr>
      <t>started phase A B N, Tripped ph A B C, Distance trip Z1, fault distance - 8.339 ms, relay trip time - 80.05ms, fault location  X Y -31.42KM, IA-208.5 MA , IB-165.8 MA , IC-279 MA , Van-6.992 V, Vbn-73.63V, Vcn-69.5 V, Fault
resistance xy -20.13 ohm</t>
    </r>
  </si>
  <si>
    <r>
      <rPr>
        <sz val="10"/>
        <rFont val="Arial"/>
        <family val="2"/>
      </rPr>
      <t>started phase B C, IA=IB=IC=0.0A
Fault in Zone None</t>
    </r>
  </si>
  <si>
    <r>
      <rPr>
        <sz val="10"/>
        <rFont val="Arial"/>
        <family val="2"/>
      </rPr>
      <t>DP - Loop-A_G , Distance- 7.96
Kms , Ia- 5.76 kA , In-5.27 kA</t>
    </r>
  </si>
  <si>
    <r>
      <rPr>
        <sz val="10"/>
        <rFont val="Arial"/>
        <family val="2"/>
      </rPr>
      <t>pulled out with above fault and
Tripped at Jaypatna end</t>
    </r>
  </si>
  <si>
    <r>
      <rPr>
        <sz val="10"/>
        <rFont val="Arial"/>
        <family val="2"/>
      </rPr>
      <t>Tripped on LBB
[due to DC Failure]</t>
    </r>
  </si>
  <si>
    <r>
      <rPr>
        <sz val="10"/>
        <rFont val="Arial"/>
        <family val="2"/>
      </rPr>
      <t>TRIPPED DUE TO SNAPPING OF R-PH CONDUCTOR OF MAIN BUS TO SI</t>
    </r>
  </si>
  <si>
    <r>
      <rPr>
        <sz val="10"/>
        <rFont val="Arial"/>
        <family val="2"/>
      </rPr>
      <t>Tripped at Both end with O/C Y&amp;B-
Ph.</t>
    </r>
  </si>
  <si>
    <r>
      <rPr>
        <sz val="10"/>
        <rFont val="Arial"/>
        <family val="2"/>
      </rPr>
      <t>Tripped at Both end with with O/C Y&amp;B-Ph and auto Transformer declared Faulty on dt 06.02.2021 due to Y ph 132KV side bushing lead
damaged.</t>
    </r>
  </si>
  <si>
    <r>
      <rPr>
        <sz val="10"/>
        <rFont val="Arial"/>
        <family val="2"/>
      </rPr>
      <t>EARTHFAULT AND
MASTERTRIP(ABB)</t>
    </r>
  </si>
  <si>
    <r>
      <rPr>
        <sz val="10"/>
        <rFont val="Arial"/>
        <family val="2"/>
      </rPr>
      <t>NUMERICAL BACKUP EARTHFAULT
IB-2.452KA, IN MEASURED- 2.226KA
IN DERIVED-2.215KA</t>
    </r>
  </si>
  <si>
    <t>6:05</t>
  </si>
  <si>
    <t>6:15</t>
  </si>
  <si>
    <t>8:38</t>
  </si>
  <si>
    <t>21:58</t>
  </si>
  <si>
    <t>1:51</t>
  </si>
  <si>
    <t>1:55</t>
  </si>
  <si>
    <t>3:30</t>
  </si>
  <si>
    <t>7:09</t>
  </si>
  <si>
    <t>7:14</t>
  </si>
  <si>
    <t>7:16</t>
  </si>
  <si>
    <t>7:19</t>
  </si>
  <si>
    <t>7:56</t>
  </si>
  <si>
    <t>17:58</t>
  </si>
  <si>
    <t>0:49</t>
  </si>
  <si>
    <t>0:59</t>
  </si>
  <si>
    <t>2:40</t>
  </si>
  <si>
    <t>2:45</t>
  </si>
  <si>
    <t>3:42</t>
  </si>
  <si>
    <t>3:52</t>
  </si>
  <si>
    <t>20:30</t>
  </si>
  <si>
    <t>21:51</t>
  </si>
  <si>
    <t>21:54</t>
  </si>
  <si>
    <t>21:56</t>
  </si>
  <si>
    <t>23:04</t>
  </si>
  <si>
    <t>5:16</t>
  </si>
  <si>
    <t>5:21</t>
  </si>
  <si>
    <t>6:20</t>
  </si>
  <si>
    <t>6:27</t>
  </si>
  <si>
    <t>6:43</t>
  </si>
  <si>
    <t>6:48</t>
  </si>
  <si>
    <t>15:38</t>
  </si>
  <si>
    <t>16:10</t>
  </si>
  <si>
    <t>16:32</t>
  </si>
  <si>
    <t>16:45</t>
  </si>
  <si>
    <t>18:44</t>
  </si>
  <si>
    <t>21:42</t>
  </si>
  <si>
    <t>22:04</t>
  </si>
  <si>
    <t>22:41</t>
  </si>
  <si>
    <t>0:27</t>
  </si>
  <si>
    <t>0:32</t>
  </si>
  <si>
    <t>1:13</t>
  </si>
  <si>
    <t>1:18</t>
  </si>
  <si>
    <t>8:30</t>
  </si>
  <si>
    <t>15:50</t>
  </si>
  <si>
    <t>0:41</t>
  </si>
  <si>
    <t>0:44</t>
  </si>
  <si>
    <t>5:29</t>
  </si>
  <si>
    <t>3:58</t>
  </si>
  <si>
    <t>At Therubali-Tripped
Tripped at Kesinga- on Overload</t>
  </si>
  <si>
    <t>2:11</t>
  </si>
  <si>
    <t>15:02</t>
  </si>
  <si>
    <t>21:17</t>
  </si>
  <si>
    <t>9:51</t>
  </si>
  <si>
    <t>At Khariar-Tripped on Over Current B-Ph Fault</t>
  </si>
  <si>
    <t>Due to Over Current B-Ph Fault</t>
  </si>
  <si>
    <t>At khariar-Tripped due to Due to Over loading at ACME</t>
  </si>
  <si>
    <r>
      <rPr>
        <sz val="10"/>
        <rFont val="Arial"/>
        <family val="2"/>
      </rPr>
      <t>Tripped at Khariar end-Due to
Circuit Overloading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</si>
</sst>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hh]:mm"/>
    <numFmt numFmtId="165" formatCode="0.000000"/>
    <numFmt numFmtId="166" formatCode="0.0000"/>
    <numFmt numFmtId="167" formatCode="0.000000000"/>
    <numFmt numFmtId="168" formatCode="0.0000000"/>
    <numFmt numFmtId="169" formatCode="0.000"/>
    <numFmt numFmtId="171" formatCode="[$-14009]dd/mm/yy;@"/>
    <numFmt numFmtId="172" formatCode="dd\.m\.yy;@"/>
    <numFmt numFmtId="173" formatCode="h:mm:ss;@"/>
    <numFmt numFmtId="174" formatCode="dd\.mm\.yy;@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sz val="7.5"/>
      <name val="Arial"/>
      <family val="2"/>
    </font>
    <font>
      <b/>
      <u/>
      <sz val="10"/>
      <name val="Arial"/>
      <family val="2"/>
    </font>
    <font>
      <vertAlign val="subscript"/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b/>
      <sz val="2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sz val="11"/>
      <name val="Arial Narrow"/>
      <family val="2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8" fillId="23" borderId="7" applyNumberForma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28" fillId="0" borderId="0"/>
  </cellStyleXfs>
  <cellXfs count="278">
    <xf numFmtId="0" fontId="0" fillId="0" borderId="0" xfId="0"/>
    <xf numFmtId="0" fontId="22" fillId="0" borderId="10" xfId="0" applyFont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2" fontId="22" fillId="24" borderId="10" xfId="0" applyNumberFormat="1" applyFont="1" applyFill="1" applyBorder="1" applyAlignment="1">
      <alignment horizontal="center" vertical="top" wrapText="1"/>
    </xf>
    <xf numFmtId="10" fontId="22" fillId="24" borderId="10" xfId="0" applyNumberFormat="1" applyFont="1" applyFill="1" applyBorder="1" applyAlignment="1">
      <alignment horizontal="center" vertical="top" wrapText="1"/>
    </xf>
    <xf numFmtId="1" fontId="22" fillId="24" borderId="10" xfId="0" applyNumberFormat="1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20" fontId="0" fillId="24" borderId="10" xfId="0" quotePrefix="1" applyNumberFormat="1" applyFont="1" applyFill="1" applyBorder="1" applyAlignment="1">
      <alignment horizontal="center" vertical="center"/>
    </xf>
    <xf numFmtId="20" fontId="0" fillId="24" borderId="10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1" fontId="22" fillId="24" borderId="10" xfId="0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 wrapText="1"/>
    </xf>
    <xf numFmtId="164" fontId="30" fillId="24" borderId="10" xfId="0" applyNumberFormat="1" applyFont="1" applyFill="1" applyBorder="1" applyAlignment="1">
      <alignment horizontal="center" vertical="center" wrapText="1"/>
    </xf>
    <xf numFmtId="10" fontId="22" fillId="24" borderId="10" xfId="0" applyNumberFormat="1" applyFont="1" applyFill="1" applyBorder="1" applyAlignment="1">
      <alignment horizontal="center" vertical="center" wrapText="1"/>
    </xf>
    <xf numFmtId="20" fontId="22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left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164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top" wrapText="1"/>
    </xf>
    <xf numFmtId="2" fontId="26" fillId="24" borderId="10" xfId="0" applyNumberFormat="1" applyFont="1" applyFill="1" applyBorder="1" applyAlignment="1">
      <alignment horizontal="center" vertical="top" wrapText="1"/>
    </xf>
    <xf numFmtId="10" fontId="26" fillId="24" borderId="10" xfId="0" applyNumberFormat="1" applyFont="1" applyFill="1" applyBorder="1" applyAlignment="1">
      <alignment horizontal="center" vertical="top" wrapText="1"/>
    </xf>
    <xf numFmtId="1" fontId="26" fillId="24" borderId="10" xfId="0" applyNumberFormat="1" applyFont="1" applyFill="1" applyBorder="1" applyAlignment="1">
      <alignment horizontal="center" vertical="top" wrapText="1"/>
    </xf>
    <xf numFmtId="49" fontId="22" fillId="24" borderId="10" xfId="0" applyNumberFormat="1" applyFont="1" applyFill="1" applyBorder="1" applyAlignment="1">
      <alignment horizontal="center" vertical="top" wrapText="1"/>
    </xf>
    <xf numFmtId="164" fontId="0" fillId="24" borderId="10" xfId="0" applyNumberFormat="1" applyFont="1" applyFill="1" applyBorder="1" applyAlignment="1">
      <alignment horizontal="center" vertical="center" wrapText="1"/>
    </xf>
    <xf numFmtId="2" fontId="0" fillId="24" borderId="10" xfId="0" applyNumberFormat="1" applyFont="1" applyFill="1" applyBorder="1" applyAlignment="1">
      <alignment horizontal="center" vertical="top" wrapText="1"/>
    </xf>
    <xf numFmtId="10" fontId="0" fillId="24" borderId="10" xfId="0" applyNumberFormat="1" applyFont="1" applyFill="1" applyBorder="1" applyAlignment="1">
      <alignment horizontal="center" vertical="top" wrapText="1"/>
    </xf>
    <xf numFmtId="1" fontId="0" fillId="24" borderId="1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center" wrapText="1"/>
    </xf>
    <xf numFmtId="172" fontId="31" fillId="0" borderId="10" xfId="0" applyNumberFormat="1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center" vertical="center" wrapText="1"/>
    </xf>
    <xf numFmtId="20" fontId="0" fillId="0" borderId="10" xfId="0" applyNumberFormat="1" applyFont="1" applyFill="1" applyBorder="1" applyAlignment="1">
      <alignment horizontal="center" vertical="center" wrapText="1"/>
    </xf>
    <xf numFmtId="172" fontId="0" fillId="0" borderId="10" xfId="0" applyNumberFormat="1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2" fontId="0" fillId="0" borderId="10" xfId="0" applyNumberFormat="1" applyFont="1" applyFill="1" applyBorder="1" applyAlignment="1">
      <alignment horizontal="center" vertical="center" shrinkToFit="1"/>
    </xf>
    <xf numFmtId="0" fontId="22" fillId="0" borderId="10" xfId="0" applyFont="1" applyFill="1" applyBorder="1" applyAlignment="1">
      <alignment horizontal="center" vertical="center" wrapText="1"/>
    </xf>
    <xf numFmtId="0" fontId="22" fillId="24" borderId="10" xfId="0" quotePrefix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164" fontId="25" fillId="24" borderId="10" xfId="0" applyNumberFormat="1" applyFont="1" applyFill="1" applyBorder="1" applyAlignment="1">
      <alignment horizontal="center" vertical="center" wrapText="1"/>
    </xf>
    <xf numFmtId="2" fontId="25" fillId="24" borderId="10" xfId="0" applyNumberFormat="1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center" vertical="top" wrapText="1"/>
    </xf>
    <xf numFmtId="10" fontId="25" fillId="24" borderId="10" xfId="0" applyNumberFormat="1" applyFont="1" applyFill="1" applyBorder="1" applyAlignment="1">
      <alignment horizontal="center" vertical="top" wrapText="1"/>
    </xf>
    <xf numFmtId="1" fontId="25" fillId="24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vertical="top" wrapText="1"/>
    </xf>
    <xf numFmtId="174" fontId="0" fillId="0" borderId="10" xfId="0" applyNumberFormat="1" applyFont="1" applyFill="1" applyBorder="1" applyAlignment="1">
      <alignment horizontal="center" vertical="center" shrinkToFit="1"/>
    </xf>
    <xf numFmtId="0" fontId="0" fillId="24" borderId="10" xfId="42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left" vertical="center" wrapText="1"/>
    </xf>
    <xf numFmtId="49" fontId="0" fillId="24" borderId="10" xfId="0" applyNumberFormat="1" applyFont="1" applyFill="1" applyBorder="1" applyAlignment="1">
      <alignment horizontal="center" vertical="center" wrapText="1"/>
    </xf>
    <xf numFmtId="20" fontId="0" fillId="24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20" fontId="40" fillId="0" borderId="10" xfId="0" applyNumberFormat="1" applyFont="1" applyFill="1" applyBorder="1" applyAlignment="1">
      <alignment horizontal="center" vertical="center" wrapText="1"/>
    </xf>
    <xf numFmtId="164" fontId="40" fillId="0" borderId="10" xfId="0" quotePrefix="1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40" fillId="24" borderId="10" xfId="0" applyFont="1" applyFill="1" applyBorder="1" applyAlignment="1">
      <alignment horizontal="center" vertical="center" wrapText="1"/>
    </xf>
    <xf numFmtId="20" fontId="40" fillId="24" borderId="10" xfId="0" applyNumberFormat="1" applyFont="1" applyFill="1" applyBorder="1" applyAlignment="1">
      <alignment horizontal="center" vertical="center" wrapText="1"/>
    </xf>
    <xf numFmtId="164" fontId="40" fillId="0" borderId="10" xfId="0" applyNumberFormat="1" applyFont="1" applyBorder="1" applyAlignment="1">
      <alignment horizontal="center" vertical="center"/>
    </xf>
    <xf numFmtId="169" fontId="0" fillId="24" borderId="10" xfId="0" applyNumberFormat="1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justify" vertical="center"/>
    </xf>
    <xf numFmtId="0" fontId="40" fillId="24" borderId="10" xfId="0" applyFont="1" applyFill="1" applyBorder="1" applyAlignment="1">
      <alignment horizontal="center" vertical="center"/>
    </xf>
    <xf numFmtId="20" fontId="40" fillId="0" borderId="10" xfId="0" quotePrefix="1" applyNumberFormat="1" applyFont="1" applyFill="1" applyBorder="1" applyAlignment="1">
      <alignment horizontal="center" vertical="center"/>
    </xf>
    <xf numFmtId="164" fontId="40" fillId="0" borderId="10" xfId="0" applyNumberFormat="1" applyFont="1" applyFill="1" applyBorder="1" applyAlignment="1">
      <alignment horizontal="center" vertical="center"/>
    </xf>
    <xf numFmtId="164" fontId="0" fillId="24" borderId="10" xfId="0" applyNumberFormat="1" applyFont="1" applyFill="1" applyBorder="1" applyAlignment="1">
      <alignment horizontal="center" vertical="center"/>
    </xf>
    <xf numFmtId="0" fontId="22" fillId="0" borderId="10" xfId="0" quotePrefix="1" applyFont="1" applyFill="1" applyBorder="1" applyAlignment="1">
      <alignment horizontal="left" vertical="center" wrapText="1"/>
    </xf>
    <xf numFmtId="20" fontId="0" fillId="0" borderId="10" xfId="0" applyNumberFormat="1" applyFont="1" applyFill="1" applyBorder="1" applyAlignment="1">
      <alignment horizontal="center" vertical="center"/>
    </xf>
    <xf numFmtId="164" fontId="40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20" fontId="0" fillId="0" borderId="10" xfId="0" applyNumberFormat="1" applyFont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20" fontId="4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20" fontId="22" fillId="24" borderId="10" xfId="0" quotePrefix="1" applyNumberFormat="1" applyFont="1" applyFill="1" applyBorder="1" applyAlignment="1">
      <alignment horizontal="center" vertical="center"/>
    </xf>
    <xf numFmtId="20" fontId="42" fillId="0" borderId="10" xfId="0" applyNumberFormat="1" applyFont="1" applyFill="1" applyBorder="1" applyAlignment="1">
      <alignment horizontal="center" vertical="center" wrapText="1"/>
    </xf>
    <xf numFmtId="164" fontId="43" fillId="0" borderId="10" xfId="0" applyNumberFormat="1" applyFont="1" applyBorder="1" applyAlignment="1">
      <alignment horizontal="center" vertical="center" wrapText="1"/>
    </xf>
    <xf numFmtId="14" fontId="0" fillId="24" borderId="10" xfId="0" applyNumberFormat="1" applyFont="1" applyFill="1" applyBorder="1" applyAlignment="1">
      <alignment horizontal="center" vertical="center" wrapText="1"/>
    </xf>
    <xf numFmtId="20" fontId="0" fillId="0" borderId="10" xfId="0" applyNumberFormat="1" applyFont="1" applyBorder="1" applyAlignment="1">
      <alignment horizontal="center" vertical="center" wrapText="1"/>
    </xf>
    <xf numFmtId="14" fontId="40" fillId="24" borderId="10" xfId="0" applyNumberFormat="1" applyFont="1" applyFill="1" applyBorder="1" applyAlignment="1">
      <alignment horizontal="center" vertical="center" wrapText="1"/>
    </xf>
    <xf numFmtId="20" fontId="40" fillId="0" borderId="10" xfId="0" applyNumberFormat="1" applyFont="1" applyBorder="1" applyAlignment="1">
      <alignment horizontal="center" vertical="center" wrapText="1"/>
    </xf>
    <xf numFmtId="164" fontId="40" fillId="0" borderId="10" xfId="0" applyNumberFormat="1" applyFont="1" applyBorder="1" applyAlignment="1">
      <alignment horizontal="center" vertical="center" wrapText="1"/>
    </xf>
    <xf numFmtId="20" fontId="22" fillId="24" borderId="10" xfId="0" applyNumberFormat="1" applyFont="1" applyFill="1" applyBorder="1" applyAlignment="1">
      <alignment horizontal="center" vertical="center"/>
    </xf>
    <xf numFmtId="20" fontId="22" fillId="24" borderId="10" xfId="0" quotePrefix="1" applyNumberFormat="1" applyFont="1" applyFill="1" applyBorder="1" applyAlignment="1">
      <alignment horizontal="center" vertical="center" wrapText="1"/>
    </xf>
    <xf numFmtId="20" fontId="40" fillId="24" borderId="10" xfId="0" applyNumberFormat="1" applyFont="1" applyFill="1" applyBorder="1" applyAlignment="1">
      <alignment horizontal="center" vertical="center"/>
    </xf>
    <xf numFmtId="20" fontId="40" fillId="0" borderId="10" xfId="0" quotePrefix="1" applyNumberFormat="1" applyFont="1" applyFill="1" applyBorder="1" applyAlignment="1">
      <alignment horizontal="center" vertical="center" wrapText="1"/>
    </xf>
    <xf numFmtId="20" fontId="40" fillId="0" borderId="10" xfId="0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top" wrapText="1"/>
    </xf>
    <xf numFmtId="0" fontId="0" fillId="0" borderId="10" xfId="0" applyFont="1" applyBorder="1" applyAlignment="1" applyProtection="1">
      <alignment horizontal="center" vertical="center"/>
      <protection locked="0"/>
    </xf>
    <xf numFmtId="20" fontId="0" fillId="24" borderId="10" xfId="0" applyNumberFormat="1" applyFont="1" applyFill="1" applyBorder="1" applyAlignment="1" applyProtection="1">
      <alignment horizontal="center" vertical="center" wrapText="1"/>
      <protection locked="0"/>
    </xf>
    <xf numFmtId="20" fontId="40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40" fillId="24" borderId="10" xfId="0" applyNumberFormat="1" applyFont="1" applyFill="1" applyBorder="1" applyAlignment="1" applyProtection="1">
      <alignment horizontal="center" vertical="center" wrapText="1"/>
      <protection locked="0"/>
    </xf>
    <xf numFmtId="20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5" borderId="10" xfId="61" applyFont="1" applyFill="1" applyBorder="1" applyAlignment="1">
      <alignment horizontal="center" vertical="center" wrapText="1"/>
    </xf>
    <xf numFmtId="0" fontId="40" fillId="25" borderId="10" xfId="6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/>
    </xf>
    <xf numFmtId="164" fontId="40" fillId="24" borderId="10" xfId="0" applyNumberFormat="1" applyFont="1" applyFill="1" applyBorder="1" applyAlignment="1">
      <alignment horizontal="center" vertical="center"/>
    </xf>
    <xf numFmtId="20" fontId="0" fillId="24" borderId="10" xfId="0" quotePrefix="1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64" fontId="40" fillId="0" borderId="10" xfId="0" applyNumberFormat="1" applyFont="1" applyFill="1" applyBorder="1" applyAlignment="1">
      <alignment horizontal="center" vertical="center" wrapText="1"/>
    </xf>
    <xf numFmtId="20" fontId="0" fillId="0" borderId="10" xfId="62" applyNumberFormat="1" applyFont="1" applyBorder="1" applyAlignment="1">
      <alignment horizontal="center" vertical="center"/>
    </xf>
    <xf numFmtId="20" fontId="40" fillId="0" borderId="10" xfId="62" applyNumberFormat="1" applyFont="1" applyBorder="1" applyAlignment="1">
      <alignment horizontal="center" vertical="center"/>
    </xf>
    <xf numFmtId="164" fontId="40" fillId="0" borderId="10" xfId="62" applyNumberFormat="1" applyFont="1" applyBorder="1" applyAlignment="1">
      <alignment horizontal="center" vertical="center" wrapText="1"/>
    </xf>
    <xf numFmtId="0" fontId="22" fillId="24" borderId="10" xfId="63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20" fontId="0" fillId="24" borderId="10" xfId="0" applyNumberFormat="1" applyFont="1" applyFill="1" applyBorder="1" applyAlignment="1">
      <alignment horizontal="left" vertical="center"/>
    </xf>
    <xf numFmtId="0" fontId="22" fillId="24" borderId="10" xfId="60" applyFont="1" applyFill="1" applyBorder="1" applyAlignment="1">
      <alignment horizontal="left" vertical="center" wrapText="1"/>
    </xf>
    <xf numFmtId="164" fontId="0" fillId="24" borderId="10" xfId="0" quotePrefix="1" applyNumberFormat="1" applyFont="1" applyFill="1" applyBorder="1" applyAlignment="1">
      <alignment horizontal="center" vertical="center"/>
    </xf>
    <xf numFmtId="20" fontId="0" fillId="0" borderId="10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left" vertical="center" wrapText="1"/>
      <protection locked="0"/>
    </xf>
    <xf numFmtId="164" fontId="43" fillId="0" borderId="10" xfId="0" applyNumberFormat="1" applyFont="1" applyFill="1" applyBorder="1" applyAlignment="1">
      <alignment horizontal="center" vertical="center" wrapText="1"/>
    </xf>
    <xf numFmtId="20" fontId="0" fillId="24" borderId="10" xfId="42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40" fillId="0" borderId="10" xfId="0" applyNumberFormat="1" applyFont="1" applyFill="1" applyBorder="1" applyAlignment="1">
      <alignment horizontal="center" vertical="center" wrapText="1"/>
    </xf>
    <xf numFmtId="14" fontId="0" fillId="24" borderId="10" xfId="0" applyNumberFormat="1" applyFont="1" applyFill="1" applyBorder="1" applyAlignment="1">
      <alignment horizontal="center" vertical="center"/>
    </xf>
    <xf numFmtId="14" fontId="40" fillId="24" borderId="10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 wrapText="1"/>
    </xf>
    <xf numFmtId="14" fontId="40" fillId="0" borderId="10" xfId="0" applyNumberFormat="1" applyFont="1" applyBorder="1" applyAlignment="1">
      <alignment horizontal="center" vertical="center" wrapText="1"/>
    </xf>
    <xf numFmtId="0" fontId="22" fillId="0" borderId="10" xfId="64" applyFont="1" applyBorder="1" applyAlignment="1">
      <alignment horizontal="left" vertical="center" wrapText="1"/>
    </xf>
    <xf numFmtId="20" fontId="0" fillId="0" borderId="10" xfId="42" applyNumberFormat="1" applyFont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 wrapText="1"/>
    </xf>
    <xf numFmtId="0" fontId="0" fillId="0" borderId="10" xfId="51" applyFont="1" applyBorder="1" applyAlignment="1">
      <alignment horizontal="center" vertical="center"/>
    </xf>
    <xf numFmtId="20" fontId="0" fillId="24" borderId="10" xfId="51" applyNumberFormat="1" applyFont="1" applyFill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20" fontId="40" fillId="24" borderId="10" xfId="51" applyNumberFormat="1" applyFont="1" applyFill="1" applyBorder="1" applyAlignment="1">
      <alignment horizontal="center" vertical="center"/>
    </xf>
    <xf numFmtId="0" fontId="22" fillId="0" borderId="10" xfId="51" applyFont="1" applyBorder="1" applyAlignment="1">
      <alignment horizontal="left" vertical="center" wrapText="1"/>
    </xf>
    <xf numFmtId="20" fontId="0" fillId="0" borderId="10" xfId="0" quotePrefix="1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10" fontId="0" fillId="0" borderId="10" xfId="0" applyNumberFormat="1" applyFont="1" applyFill="1" applyBorder="1" applyAlignment="1">
      <alignment horizontal="center" vertical="top" wrapText="1"/>
    </xf>
    <xf numFmtId="1" fontId="0" fillId="0" borderId="10" xfId="0" applyNumberFormat="1" applyFont="1" applyFill="1" applyBorder="1" applyAlignment="1">
      <alignment horizontal="center" vertical="top" wrapText="1"/>
    </xf>
    <xf numFmtId="20" fontId="22" fillId="0" borderId="10" xfId="0" applyNumberFormat="1" applyFont="1" applyFill="1" applyBorder="1" applyAlignment="1">
      <alignment horizontal="center" vertical="center"/>
    </xf>
    <xf numFmtId="20" fontId="41" fillId="0" borderId="10" xfId="0" applyNumberFormat="1" applyFont="1" applyFill="1" applyBorder="1" applyAlignment="1">
      <alignment horizontal="center" vertical="center"/>
    </xf>
    <xf numFmtId="164" fontId="41" fillId="0" borderId="10" xfId="0" applyNumberFormat="1" applyFont="1" applyFill="1" applyBorder="1" applyAlignment="1">
      <alignment horizontal="center" vertical="center" wrapText="1"/>
    </xf>
    <xf numFmtId="20" fontId="41" fillId="0" borderId="10" xfId="0" quotePrefix="1" applyNumberFormat="1" applyFont="1" applyFill="1" applyBorder="1" applyAlignment="1">
      <alignment horizontal="center" vertical="center" wrapText="1"/>
    </xf>
    <xf numFmtId="164" fontId="41" fillId="0" borderId="10" xfId="0" quotePrefix="1" applyNumberFormat="1" applyFont="1" applyFill="1" applyBorder="1" applyAlignment="1">
      <alignment horizontal="center" vertical="center" wrapText="1"/>
    </xf>
    <xf numFmtId="20" fontId="22" fillId="0" borderId="10" xfId="0" applyNumberFormat="1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 wrapText="1"/>
    </xf>
    <xf numFmtId="20" fontId="45" fillId="24" borderId="10" xfId="0" quotePrefix="1" applyNumberFormat="1" applyFont="1" applyFill="1" applyBorder="1" applyAlignment="1">
      <alignment horizontal="center" vertical="center" wrapText="1"/>
    </xf>
    <xf numFmtId="164" fontId="45" fillId="0" borderId="10" xfId="0" quotePrefix="1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20" fontId="41" fillId="0" borderId="10" xfId="0" quotePrefix="1" applyNumberFormat="1" applyFont="1" applyFill="1" applyBorder="1" applyAlignment="1">
      <alignment horizontal="center" vertical="center"/>
    </xf>
    <xf numFmtId="164" fontId="41" fillId="0" borderId="10" xfId="0" applyNumberFormat="1" applyFont="1" applyFill="1" applyBorder="1" applyAlignment="1">
      <alignment horizontal="center" vertical="center"/>
    </xf>
    <xf numFmtId="164" fontId="40" fillId="0" borderId="10" xfId="0" quotePrefix="1" applyNumberFormat="1" applyFont="1" applyFill="1" applyBorder="1" applyAlignment="1">
      <alignment horizontal="center" vertical="center"/>
    </xf>
    <xf numFmtId="173" fontId="0" fillId="0" borderId="10" xfId="0" applyNumberFormat="1" applyFont="1" applyFill="1" applyBorder="1" applyAlignment="1">
      <alignment horizontal="center" vertical="center" shrinkToFit="1"/>
    </xf>
    <xf numFmtId="0" fontId="42" fillId="24" borderId="10" xfId="0" applyFont="1" applyFill="1" applyBorder="1" applyAlignment="1">
      <alignment horizontal="center" vertical="center"/>
    </xf>
    <xf numFmtId="20" fontId="42" fillId="0" borderId="10" xfId="0" quotePrefix="1" applyNumberFormat="1" applyFont="1" applyFill="1" applyBorder="1" applyAlignment="1">
      <alignment horizontal="center" vertical="center" wrapText="1"/>
    </xf>
    <xf numFmtId="164" fontId="43" fillId="0" borderId="10" xfId="0" quotePrefix="1" applyNumberFormat="1" applyFont="1" applyFill="1" applyBorder="1" applyAlignment="1">
      <alignment horizontal="center" vertical="center" wrapText="1"/>
    </xf>
    <xf numFmtId="2" fontId="0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center" vertical="center"/>
    </xf>
    <xf numFmtId="164" fontId="42" fillId="0" borderId="10" xfId="0" quotePrefix="1" applyNumberFormat="1" applyFont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20" fontId="42" fillId="0" borderId="10" xfId="0" quotePrefix="1" applyNumberFormat="1" applyFont="1" applyFill="1" applyBorder="1" applyAlignment="1">
      <alignment horizontal="center" vertical="center"/>
    </xf>
    <xf numFmtId="164" fontId="42" fillId="0" borderId="10" xfId="0" applyNumberFormat="1" applyFont="1" applyFill="1" applyBorder="1" applyAlignment="1">
      <alignment horizontal="center" vertical="center" wrapText="1"/>
    </xf>
    <xf numFmtId="164" fontId="40" fillId="24" borderId="10" xfId="0" quotePrefix="1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20" fontId="22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20" fontId="41" fillId="0" borderId="10" xfId="0" applyNumberFormat="1" applyFont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top"/>
    </xf>
    <xf numFmtId="20" fontId="46" fillId="0" borderId="10" xfId="0" applyNumberFormat="1" applyFont="1" applyFill="1" applyBorder="1" applyAlignment="1">
      <alignment horizontal="center" vertical="center"/>
    </xf>
    <xf numFmtId="14" fontId="0" fillId="0" borderId="10" xfId="60" applyNumberFormat="1" applyFont="1" applyBorder="1" applyAlignment="1">
      <alignment horizontal="center" vertical="center"/>
    </xf>
    <xf numFmtId="20" fontId="0" fillId="0" borderId="10" xfId="55" applyNumberFormat="1" applyFont="1" applyBorder="1" applyAlignment="1">
      <alignment horizontal="center" vertical="center"/>
    </xf>
    <xf numFmtId="14" fontId="40" fillId="0" borderId="10" xfId="60" applyNumberFormat="1" applyFont="1" applyBorder="1" applyAlignment="1">
      <alignment horizontal="center" vertical="center"/>
    </xf>
    <xf numFmtId="20" fontId="40" fillId="0" borderId="10" xfId="55" applyNumberFormat="1" applyFont="1" applyBorder="1" applyAlignment="1">
      <alignment horizontal="center" vertical="center"/>
    </xf>
    <xf numFmtId="0" fontId="22" fillId="0" borderId="10" xfId="60" applyFont="1" applyBorder="1" applyAlignment="1">
      <alignment horizontal="left" vertical="center" wrapText="1"/>
    </xf>
    <xf numFmtId="0" fontId="0" fillId="24" borderId="10" xfId="42" applyFont="1" applyFill="1" applyBorder="1" applyAlignment="1">
      <alignment horizontal="center" vertical="center" wrapText="1"/>
    </xf>
    <xf numFmtId="171" fontId="0" fillId="24" borderId="10" xfId="42" applyNumberFormat="1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horizontal="left" vertical="top" wrapText="1"/>
    </xf>
    <xf numFmtId="10" fontId="0" fillId="24" borderId="10" xfId="0" applyNumberFormat="1" applyFont="1" applyFill="1" applyBorder="1" applyAlignment="1">
      <alignment horizontal="center" vertical="center" wrapText="1"/>
    </xf>
    <xf numFmtId="1" fontId="0" fillId="24" borderId="10" xfId="0" applyNumberFormat="1" applyFont="1" applyFill="1" applyBorder="1" applyAlignment="1">
      <alignment horizontal="center" vertical="center" wrapText="1"/>
    </xf>
    <xf numFmtId="2" fontId="22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20" fontId="40" fillId="24" borderId="10" xfId="56" applyNumberFormat="1" applyFont="1" applyFill="1" applyBorder="1" applyAlignment="1">
      <alignment horizontal="center" vertical="center" wrapText="1"/>
    </xf>
    <xf numFmtId="21" fontId="0" fillId="0" borderId="10" xfId="0" applyNumberFormat="1" applyFont="1" applyFill="1" applyBorder="1" applyAlignment="1">
      <alignment horizontal="center" vertical="center" wrapText="1"/>
    </xf>
    <xf numFmtId="21" fontId="42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0" quotePrefix="1" applyNumberFormat="1" applyFont="1" applyFill="1" applyBorder="1" applyAlignment="1">
      <alignment horizontal="center" vertical="center" wrapText="1"/>
    </xf>
    <xf numFmtId="20" fontId="47" fillId="0" borderId="10" xfId="0" applyNumberFormat="1" applyFont="1" applyFill="1" applyBorder="1" applyAlignment="1">
      <alignment horizontal="center" vertical="center" wrapText="1"/>
    </xf>
    <xf numFmtId="164" fontId="47" fillId="0" borderId="10" xfId="0" applyNumberFormat="1" applyFont="1" applyFill="1" applyBorder="1" applyAlignment="1">
      <alignment horizontal="center" vertical="center" wrapText="1"/>
    </xf>
    <xf numFmtId="164" fontId="42" fillId="0" borderId="10" xfId="0" quotePrefix="1" applyNumberFormat="1" applyFont="1" applyFill="1" applyBorder="1" applyAlignment="1">
      <alignment horizontal="center" vertical="center"/>
    </xf>
    <xf numFmtId="164" fontId="42" fillId="0" borderId="10" xfId="0" applyNumberFormat="1" applyFont="1" applyFill="1" applyBorder="1" applyAlignment="1">
      <alignment horizontal="center" vertical="center"/>
    </xf>
    <xf numFmtId="20" fontId="42" fillId="24" borderId="10" xfId="0" quotePrefix="1" applyNumberFormat="1" applyFont="1" applyFill="1" applyBorder="1" applyAlignment="1">
      <alignment horizontal="center" vertical="center"/>
    </xf>
    <xf numFmtId="164" fontId="42" fillId="24" borderId="10" xfId="0" applyNumberFormat="1" applyFont="1" applyFill="1" applyBorder="1" applyAlignment="1">
      <alignment horizontal="center" vertical="center"/>
    </xf>
    <xf numFmtId="20" fontId="48" fillId="24" borderId="10" xfId="0" quotePrefix="1" applyNumberFormat="1" applyFont="1" applyFill="1" applyBorder="1" applyAlignment="1">
      <alignment horizontal="center" vertical="center" wrapText="1"/>
    </xf>
    <xf numFmtId="164" fontId="48" fillId="24" borderId="10" xfId="0" applyNumberFormat="1" applyFont="1" applyFill="1" applyBorder="1" applyAlignment="1">
      <alignment horizontal="center" vertical="center" wrapText="1"/>
    </xf>
    <xf numFmtId="20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10" xfId="42" applyFont="1" applyFill="1" applyBorder="1" applyAlignment="1">
      <alignment horizontal="center" vertical="center"/>
    </xf>
    <xf numFmtId="20" fontId="0" fillId="24" borderId="10" xfId="42" quotePrefix="1" applyNumberFormat="1" applyFont="1" applyFill="1" applyBorder="1" applyAlignment="1">
      <alignment horizontal="center" vertical="center"/>
    </xf>
    <xf numFmtId="164" fontId="0" fillId="24" borderId="10" xfId="42" applyNumberFormat="1" applyFont="1" applyFill="1" applyBorder="1" applyAlignment="1">
      <alignment horizontal="center" vertical="center"/>
    </xf>
    <xf numFmtId="0" fontId="22" fillId="24" borderId="10" xfId="42" applyFont="1" applyFill="1" applyBorder="1" applyAlignment="1">
      <alignment horizontal="left" vertical="center" wrapText="1"/>
    </xf>
    <xf numFmtId="2" fontId="23" fillId="24" borderId="10" xfId="0" applyNumberFormat="1" applyFont="1" applyFill="1" applyBorder="1" applyAlignment="1">
      <alignment horizontal="center" vertical="top" wrapText="1"/>
    </xf>
    <xf numFmtId="2" fontId="0" fillId="24" borderId="10" xfId="0" applyNumberFormat="1" applyFont="1" applyFill="1" applyBorder="1" applyAlignment="1">
      <alignment horizontal="center" vertical="top"/>
    </xf>
    <xf numFmtId="0" fontId="41" fillId="0" borderId="10" xfId="0" applyFont="1" applyFill="1" applyBorder="1" applyAlignment="1">
      <alignment vertical="top" wrapText="1"/>
    </xf>
    <xf numFmtId="0" fontId="37" fillId="0" borderId="10" xfId="0" applyFont="1" applyFill="1" applyBorder="1" applyAlignment="1">
      <alignment horizontal="left" vertical="top" wrapText="1"/>
    </xf>
    <xf numFmtId="46" fontId="0" fillId="0" borderId="10" xfId="0" applyNumberFormat="1" applyFont="1" applyFill="1" applyBorder="1" applyAlignment="1">
      <alignment horizontal="center" vertical="center" wrapText="1"/>
    </xf>
    <xf numFmtId="164" fontId="0" fillId="24" borderId="10" xfId="0" quotePrefix="1" applyNumberFormat="1" applyFont="1" applyFill="1" applyBorder="1" applyAlignment="1">
      <alignment horizontal="center" vertical="center" wrapText="1"/>
    </xf>
    <xf numFmtId="20" fontId="0" fillId="0" borderId="10" xfId="0" applyNumberFormat="1" applyFont="1" applyFill="1" applyBorder="1" applyAlignment="1">
      <alignment horizontal="center" vertical="center" shrinkToFit="1"/>
    </xf>
    <xf numFmtId="0" fontId="0" fillId="26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vertical="center" wrapText="1"/>
    </xf>
    <xf numFmtId="14" fontId="0" fillId="0" borderId="10" xfId="64" applyNumberFormat="1" applyFont="1" applyFill="1" applyBorder="1" applyAlignment="1">
      <alignment horizontal="center" vertical="center" wrapText="1"/>
    </xf>
    <xf numFmtId="20" fontId="0" fillId="0" borderId="10" xfId="64" applyNumberFormat="1" applyFont="1" applyBorder="1" applyAlignment="1">
      <alignment horizontal="center" vertical="center"/>
    </xf>
    <xf numFmtId="14" fontId="40" fillId="0" borderId="10" xfId="64" applyNumberFormat="1" applyFont="1" applyFill="1" applyBorder="1" applyAlignment="1">
      <alignment horizontal="center" vertical="center" wrapText="1"/>
    </xf>
    <xf numFmtId="20" fontId="40" fillId="0" borderId="10" xfId="64" applyNumberFormat="1" applyFont="1" applyFill="1" applyBorder="1" applyAlignment="1">
      <alignment horizontal="center" vertical="center" wrapText="1"/>
    </xf>
    <xf numFmtId="174" fontId="0" fillId="24" borderId="10" xfId="0" applyNumberFormat="1" applyFont="1" applyFill="1" applyBorder="1" applyAlignment="1">
      <alignment horizontal="center" vertical="center" shrinkToFit="1"/>
    </xf>
    <xf numFmtId="172" fontId="33" fillId="0" borderId="10" xfId="0" applyNumberFormat="1" applyFont="1" applyFill="1" applyBorder="1" applyAlignment="1">
      <alignment horizontal="center" vertical="center" shrinkToFi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horizontal="center" vertical="center" wrapText="1"/>
    </xf>
    <xf numFmtId="168" fontId="0" fillId="24" borderId="10" xfId="0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left" vertical="center" wrapText="1"/>
    </xf>
    <xf numFmtId="164" fontId="0" fillId="24" borderId="10" xfId="0" applyNumberFormat="1" applyFont="1" applyFill="1" applyBorder="1" applyAlignment="1">
      <alignment vertical="top" wrapText="1"/>
    </xf>
    <xf numFmtId="164" fontId="51" fillId="24" borderId="10" xfId="0" applyNumberFormat="1" applyFont="1" applyFill="1" applyBorder="1" applyAlignment="1">
      <alignment horizontal="center" vertical="center" wrapText="1"/>
    </xf>
    <xf numFmtId="165" fontId="0" fillId="24" borderId="10" xfId="0" applyNumberFormat="1" applyFont="1" applyFill="1" applyBorder="1" applyAlignment="1">
      <alignment horizontal="center" vertical="top" wrapText="1"/>
    </xf>
    <xf numFmtId="0" fontId="51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172" fontId="31" fillId="0" borderId="13" xfId="0" applyNumberFormat="1" applyFont="1" applyFill="1" applyBorder="1" applyAlignment="1">
      <alignment horizontal="center" vertical="center" shrinkToFit="1"/>
    </xf>
    <xf numFmtId="172" fontId="31" fillId="0" borderId="14" xfId="0" applyNumberFormat="1" applyFont="1" applyFill="1" applyBorder="1" applyAlignment="1">
      <alignment horizontal="center" vertical="center" shrinkToFit="1"/>
    </xf>
    <xf numFmtId="0" fontId="28" fillId="0" borderId="14" xfId="0" applyFont="1" applyFill="1" applyBorder="1" applyAlignment="1">
      <alignment horizontal="center" vertical="center" wrapText="1"/>
    </xf>
    <xf numFmtId="20" fontId="28" fillId="0" borderId="14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top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left" vertical="center" wrapText="1"/>
    </xf>
    <xf numFmtId="172" fontId="31" fillId="0" borderId="15" xfId="0" applyNumberFormat="1" applyFont="1" applyFill="1" applyBorder="1" applyAlignment="1">
      <alignment horizontal="center" vertical="center" shrinkToFit="1"/>
    </xf>
    <xf numFmtId="0" fontId="28" fillId="0" borderId="16" xfId="0" applyFont="1" applyFill="1" applyBorder="1" applyAlignment="1">
      <alignment horizontal="center" vertical="center" wrapText="1"/>
    </xf>
    <xf numFmtId="20" fontId="28" fillId="0" borderId="16" xfId="0" applyNumberFormat="1" applyFont="1" applyFill="1" applyBorder="1" applyAlignment="1">
      <alignment horizontal="center" vertical="center" wrapText="1"/>
    </xf>
    <xf numFmtId="0" fontId="0" fillId="24" borderId="12" xfId="0" applyFont="1" applyFill="1" applyBorder="1" applyAlignment="1">
      <alignment horizontal="center" vertical="center" wrapText="1"/>
    </xf>
    <xf numFmtId="164" fontId="0" fillId="24" borderId="12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vertical="top" wrapText="1"/>
    </xf>
    <xf numFmtId="0" fontId="0" fillId="24" borderId="12" xfId="0" applyFont="1" applyFill="1" applyBorder="1" applyAlignment="1">
      <alignment horizontal="center" vertical="top" wrapText="1"/>
    </xf>
    <xf numFmtId="2" fontId="0" fillId="24" borderId="12" xfId="0" applyNumberFormat="1" applyFont="1" applyFill="1" applyBorder="1" applyAlignment="1">
      <alignment horizontal="center" vertical="top" wrapText="1"/>
    </xf>
    <xf numFmtId="10" fontId="0" fillId="24" borderId="12" xfId="0" applyNumberFormat="1" applyFont="1" applyFill="1" applyBorder="1" applyAlignment="1">
      <alignment horizontal="center" vertical="top" wrapText="1"/>
    </xf>
    <xf numFmtId="1" fontId="0" fillId="24" borderId="12" xfId="0" applyNumberFormat="1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left" vertical="top" wrapText="1"/>
    </xf>
    <xf numFmtId="0" fontId="28" fillId="0" borderId="13" xfId="0" applyFont="1" applyFill="1" applyBorder="1" applyAlignment="1">
      <alignment horizontal="left" vertical="top" wrapText="1"/>
    </xf>
    <xf numFmtId="0" fontId="31" fillId="0" borderId="14" xfId="0" applyFont="1" applyFill="1" applyBorder="1" applyAlignment="1">
      <alignment horizontal="left" vertical="top" wrapText="1"/>
    </xf>
    <xf numFmtId="20" fontId="28" fillId="0" borderId="13" xfId="0" applyNumberFormat="1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20" fontId="28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166" fontId="50" fillId="24" borderId="10" xfId="0" applyNumberFormat="1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top" wrapText="1"/>
    </xf>
    <xf numFmtId="167" fontId="22" fillId="24" borderId="10" xfId="0" applyNumberFormat="1" applyFont="1" applyFill="1" applyBorder="1" applyAlignment="1">
      <alignment horizontal="center" vertical="top" wrapText="1"/>
    </xf>
    <xf numFmtId="2" fontId="24" fillId="24" borderId="10" xfId="0" applyNumberFormat="1" applyFont="1" applyFill="1" applyBorder="1" applyAlignment="1">
      <alignment horizontal="center" vertical="top" wrapText="1"/>
    </xf>
    <xf numFmtId="0" fontId="49" fillId="24" borderId="10" xfId="0" applyFont="1" applyFill="1" applyBorder="1" applyAlignment="1">
      <alignment horizontal="center" vertical="center" wrapText="1"/>
    </xf>
    <xf numFmtId="0" fontId="50" fillId="24" borderId="10" xfId="0" quotePrefix="1" applyFont="1" applyFill="1" applyBorder="1" applyAlignment="1">
      <alignment horizontal="center" vertical="top" wrapText="1"/>
    </xf>
    <xf numFmtId="0" fontId="50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166" fontId="39" fillId="24" borderId="10" xfId="0" applyNumberFormat="1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top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30" fillId="24" borderId="10" xfId="0" applyNumberFormat="1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61"/>
    <cellStyle name="Excel Built-in Normal 2" xfId="68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46"/>
    <cellStyle name="Normal 11" xfId="64"/>
    <cellStyle name="Normal 12" xfId="62"/>
    <cellStyle name="Normal 15" xfId="48"/>
    <cellStyle name="Normal 17" xfId="49"/>
    <cellStyle name="Normal 18" xfId="43"/>
    <cellStyle name="Normal 19" xfId="47"/>
    <cellStyle name="Normal 2" xfId="42"/>
    <cellStyle name="Normal 20" xfId="44"/>
    <cellStyle name="Normal 21" xfId="55"/>
    <cellStyle name="Normal 23" xfId="63"/>
    <cellStyle name="Normal 24" xfId="60"/>
    <cellStyle name="Normal 25" xfId="67"/>
    <cellStyle name="Normal 26" xfId="54"/>
    <cellStyle name="Normal 28" xfId="66"/>
    <cellStyle name="Normal 30" xfId="51"/>
    <cellStyle name="Normal 32" xfId="50"/>
    <cellStyle name="Normal 33" xfId="59"/>
    <cellStyle name="Normal 34" xfId="57"/>
    <cellStyle name="Normal 37" xfId="56"/>
    <cellStyle name="Normal 38" xfId="58"/>
    <cellStyle name="Normal 39" xfId="52"/>
    <cellStyle name="Normal 4" xfId="69"/>
    <cellStyle name="Normal 40" xfId="53"/>
    <cellStyle name="Normal 7" xfId="65"/>
    <cellStyle name="Normal 9" xfId="45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99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1143</xdr:row>
      <xdr:rowOff>135467</xdr:rowOff>
    </xdr:from>
    <xdr:ext cx="184731" cy="264560"/>
    <xdr:sp macro="" textlink="">
      <xdr:nvSpPr>
        <xdr:cNvPr id="133" name="TextBox 132"/>
        <xdr:cNvSpPr txBox="1"/>
      </xdr:nvSpPr>
      <xdr:spPr>
        <a:xfrm>
          <a:off x="0" y="15720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5" name="Text Box 828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6" name="Text Box 854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7" name="Text Box 880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</xdr:colOff>
      <xdr:row>2</xdr:row>
      <xdr:rowOff>600080</xdr:rowOff>
    </xdr:from>
    <xdr:to>
      <xdr:col>19</xdr:col>
      <xdr:colOff>619125</xdr:colOff>
      <xdr:row>2</xdr:row>
      <xdr:rowOff>600080</xdr:rowOff>
    </xdr:to>
    <xdr:sp macro="" textlink="">
      <xdr:nvSpPr>
        <xdr:cNvPr id="5768" name="Line 416"/>
        <xdr:cNvSpPr>
          <a:spLocks noChangeShapeType="1"/>
        </xdr:cNvSpPr>
      </xdr:nvSpPr>
      <xdr:spPr bwMode="auto">
        <a:xfrm>
          <a:off x="14333764" y="1103544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114300</xdr:colOff>
      <xdr:row>2</xdr:row>
      <xdr:rowOff>1133475</xdr:rowOff>
    </xdr:from>
    <xdr:to>
      <xdr:col>20</xdr:col>
      <xdr:colOff>723900</xdr:colOff>
      <xdr:row>2</xdr:row>
      <xdr:rowOff>1133475</xdr:rowOff>
    </xdr:to>
    <xdr:sp macro="" textlink="">
      <xdr:nvSpPr>
        <xdr:cNvPr id="5769" name="Line 418"/>
        <xdr:cNvSpPr>
          <a:spLocks noChangeShapeType="1"/>
        </xdr:cNvSpPr>
      </xdr:nvSpPr>
      <xdr:spPr bwMode="auto">
        <a:xfrm>
          <a:off x="11134725" y="14573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176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11480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15</xdr:col>
      <xdr:colOff>0</xdr:colOff>
      <xdr:row>4506</xdr:row>
      <xdr:rowOff>0</xdr:rowOff>
    </xdr:from>
    <xdr:to>
      <xdr:col>20</xdr:col>
      <xdr:colOff>466725</xdr:colOff>
      <xdr:row>4506</xdr:row>
      <xdr:rowOff>0</xdr:rowOff>
    </xdr:to>
    <xdr:sp macro="" textlink="">
      <xdr:nvSpPr>
        <xdr:cNvPr id="15" name="Line 21"/>
        <xdr:cNvSpPr>
          <a:spLocks noChangeShapeType="1"/>
        </xdr:cNvSpPr>
      </xdr:nvSpPr>
      <xdr:spPr bwMode="auto">
        <a:xfrm flipV="1">
          <a:off x="8772525" y="264099675"/>
          <a:ext cx="3733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4506</xdr:row>
      <xdr:rowOff>266700</xdr:rowOff>
    </xdr:from>
    <xdr:to>
      <xdr:col>17</xdr:col>
      <xdr:colOff>523875</xdr:colOff>
      <xdr:row>4506</xdr:row>
      <xdr:rowOff>285750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 flipV="1">
          <a:off x="7400925" y="264366375"/>
          <a:ext cx="3086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220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22469" y="3345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9639300" y="940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327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9639300" y="14823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9639300" y="14823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4287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4290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9639300" y="8411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3038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9639300" y="8421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3045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9639300" y="77698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4290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9358313" y="99083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332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650747</xdr:colOff>
      <xdr:row>1184</xdr:row>
      <xdr:rowOff>109727</xdr:rowOff>
    </xdr:from>
    <xdr:ext cx="27940" cy="5080"/>
    <xdr:sp macro="" textlink="">
      <xdr:nvSpPr>
        <xdr:cNvPr id="35" name="Shape 2"/>
        <xdr:cNvSpPr/>
      </xdr:nvSpPr>
      <xdr:spPr>
        <a:xfrm>
          <a:off x="7407147" y="74938127"/>
          <a:ext cx="27940" cy="5080"/>
        </a:xfrm>
        <a:custGeom>
          <a:avLst/>
          <a:gdLst/>
          <a:ahLst/>
          <a:cxnLst/>
          <a:rect l="0" t="0" r="0" b="0"/>
          <a:pathLst>
            <a:path w="27940" h="5080">
              <a:moveTo>
                <a:pt x="27431" y="0"/>
              </a:moveTo>
              <a:lnTo>
                <a:pt x="0" y="0"/>
              </a:lnTo>
              <a:lnTo>
                <a:pt x="0" y="4571"/>
              </a:lnTo>
              <a:lnTo>
                <a:pt x="27431" y="4571"/>
              </a:lnTo>
              <a:lnTo>
                <a:pt x="274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1184</xdr:row>
      <xdr:rowOff>734569</xdr:rowOff>
    </xdr:from>
    <xdr:ext cx="26034" cy="5080"/>
    <xdr:sp macro="" textlink="">
      <xdr:nvSpPr>
        <xdr:cNvPr id="36" name="Shape 3"/>
        <xdr:cNvSpPr/>
      </xdr:nvSpPr>
      <xdr:spPr>
        <a:xfrm>
          <a:off x="7623555" y="75562969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650747</xdr:colOff>
      <xdr:row>1217</xdr:row>
      <xdr:rowOff>109727</xdr:rowOff>
    </xdr:from>
    <xdr:ext cx="27940" cy="5080"/>
    <xdr:sp macro="" textlink="">
      <xdr:nvSpPr>
        <xdr:cNvPr id="37" name="Shape 2"/>
        <xdr:cNvSpPr/>
      </xdr:nvSpPr>
      <xdr:spPr>
        <a:xfrm>
          <a:off x="11390185" y="416431602"/>
          <a:ext cx="27940" cy="5080"/>
        </a:xfrm>
        <a:custGeom>
          <a:avLst/>
          <a:gdLst/>
          <a:ahLst/>
          <a:cxnLst/>
          <a:rect l="0" t="0" r="0" b="0"/>
          <a:pathLst>
            <a:path w="27940" h="5080">
              <a:moveTo>
                <a:pt x="27431" y="0"/>
              </a:moveTo>
              <a:lnTo>
                <a:pt x="0" y="0"/>
              </a:lnTo>
              <a:lnTo>
                <a:pt x="0" y="4571"/>
              </a:lnTo>
              <a:lnTo>
                <a:pt x="27431" y="4571"/>
              </a:lnTo>
              <a:lnTo>
                <a:pt x="274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1217</xdr:row>
      <xdr:rowOff>734569</xdr:rowOff>
    </xdr:from>
    <xdr:ext cx="26034" cy="5080"/>
    <xdr:sp macro="" textlink="">
      <xdr:nvSpPr>
        <xdr:cNvPr id="38" name="Shape 3"/>
        <xdr:cNvSpPr/>
      </xdr:nvSpPr>
      <xdr:spPr>
        <a:xfrm>
          <a:off x="11606593" y="417056444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0</xdr:colOff>
      <xdr:row>3031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227469" y="758463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772668</xdr:colOff>
      <xdr:row>1553</xdr:row>
      <xdr:rowOff>0</xdr:rowOff>
    </xdr:from>
    <xdr:ext cx="24765" cy="5080"/>
    <xdr:sp macro="" textlink="">
      <xdr:nvSpPr>
        <xdr:cNvPr id="40" name="Shape 2"/>
        <xdr:cNvSpPr/>
      </xdr:nvSpPr>
      <xdr:spPr>
        <a:xfrm>
          <a:off x="6982968" y="2855595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1577</xdr:row>
      <xdr:rowOff>0</xdr:rowOff>
    </xdr:from>
    <xdr:ext cx="24765" cy="5080"/>
    <xdr:sp macro="" textlink="">
      <xdr:nvSpPr>
        <xdr:cNvPr id="41" name="Shape 2"/>
        <xdr:cNvSpPr/>
      </xdr:nvSpPr>
      <xdr:spPr>
        <a:xfrm>
          <a:off x="11575606" y="534741438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1601</xdr:row>
      <xdr:rowOff>0</xdr:rowOff>
    </xdr:from>
    <xdr:ext cx="24765" cy="5080"/>
    <xdr:sp macro="" textlink="">
      <xdr:nvSpPr>
        <xdr:cNvPr id="42" name="Shape 2"/>
        <xdr:cNvSpPr/>
      </xdr:nvSpPr>
      <xdr:spPr>
        <a:xfrm>
          <a:off x="11575606" y="541234313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1625</xdr:row>
      <xdr:rowOff>0</xdr:rowOff>
    </xdr:from>
    <xdr:ext cx="24765" cy="5080"/>
    <xdr:sp macro="" textlink="">
      <xdr:nvSpPr>
        <xdr:cNvPr id="43" name="Shape 2"/>
        <xdr:cNvSpPr/>
      </xdr:nvSpPr>
      <xdr:spPr>
        <a:xfrm>
          <a:off x="11575606" y="548147875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1649</xdr:row>
      <xdr:rowOff>0</xdr:rowOff>
    </xdr:from>
    <xdr:ext cx="24765" cy="5080"/>
    <xdr:sp macro="" textlink="">
      <xdr:nvSpPr>
        <xdr:cNvPr id="44" name="Shape 2"/>
        <xdr:cNvSpPr/>
      </xdr:nvSpPr>
      <xdr:spPr>
        <a:xfrm>
          <a:off x="11575606" y="55422800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861060</xdr:colOff>
      <xdr:row>1190</xdr:row>
      <xdr:rowOff>248350</xdr:rowOff>
    </xdr:from>
    <xdr:ext cx="26034" cy="5080"/>
    <xdr:sp macro="" textlink="">
      <xdr:nvSpPr>
        <xdr:cNvPr id="45" name="Shape 3"/>
        <xdr:cNvSpPr/>
      </xdr:nvSpPr>
      <xdr:spPr>
        <a:xfrm>
          <a:off x="7071360" y="362655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1212</xdr:row>
      <xdr:rowOff>248350</xdr:rowOff>
    </xdr:from>
    <xdr:ext cx="26034" cy="5080"/>
    <xdr:sp macro="" textlink="">
      <xdr:nvSpPr>
        <xdr:cNvPr id="46" name="Shape 3"/>
        <xdr:cNvSpPr/>
      </xdr:nvSpPr>
      <xdr:spPr>
        <a:xfrm>
          <a:off x="11663998" y="4129983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1224</xdr:row>
      <xdr:rowOff>248350</xdr:rowOff>
    </xdr:from>
    <xdr:ext cx="26034" cy="5080"/>
    <xdr:sp macro="" textlink="">
      <xdr:nvSpPr>
        <xdr:cNvPr id="47" name="Shape 3"/>
        <xdr:cNvSpPr/>
      </xdr:nvSpPr>
      <xdr:spPr>
        <a:xfrm>
          <a:off x="11663998" y="425372913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2"/>
  <sheetViews>
    <sheetView tabSelected="1" zoomScale="80" zoomScaleNormal="80" zoomScaleSheetLayoutView="54" zoomScalePageLayoutView="50" workbookViewId="0">
      <pane ySplit="6" topLeftCell="A311" activePane="bottomLeft" state="frozen"/>
      <selection pane="bottomLeft" activeCell="E344" sqref="E344"/>
    </sheetView>
  </sheetViews>
  <sheetFormatPr defaultColWidth="9.140625" defaultRowHeight="12.75" x14ac:dyDescent="0.2"/>
  <cols>
    <col min="1" max="1" width="9.42578125" style="53" customWidth="1"/>
    <col min="2" max="2" width="44.140625" style="4" customWidth="1"/>
    <col min="3" max="3" width="11.140625" style="57" customWidth="1"/>
    <col min="4" max="4" width="12.42578125" style="58" customWidth="1"/>
    <col min="5" max="5" width="10.140625" style="57" customWidth="1"/>
    <col min="6" max="6" width="9.28515625" style="58" customWidth="1"/>
    <col min="7" max="7" width="9.5703125" style="28" customWidth="1"/>
    <col min="8" max="8" width="6.42578125" style="53" customWidth="1"/>
    <col min="9" max="9" width="7" style="53" customWidth="1"/>
    <col min="10" max="10" width="6" style="2" customWidth="1"/>
    <col min="11" max="11" width="6.140625" style="2" customWidth="1"/>
    <col min="12" max="12" width="5.5703125" style="2" customWidth="1"/>
    <col min="13" max="13" width="5" style="2" customWidth="1"/>
    <col min="14" max="14" width="12" style="28" customWidth="1"/>
    <col min="15" max="15" width="41.5703125" style="4" customWidth="1"/>
    <col min="16" max="16" width="8.5703125" style="8" customWidth="1"/>
    <col min="17" max="17" width="12.85546875" style="29" bestFit="1" customWidth="1"/>
    <col min="18" max="18" width="8.42578125" style="8" customWidth="1"/>
    <col min="19" max="19" width="16.5703125" style="30" bestFit="1" customWidth="1"/>
    <col min="20" max="20" width="16.28515625" style="29" customWidth="1"/>
    <col min="21" max="21" width="15.42578125" style="31" bestFit="1" customWidth="1"/>
    <col min="22" max="22" width="20.5703125" style="2" customWidth="1"/>
    <col min="23" max="23" width="12.5703125" style="2" bestFit="1" customWidth="1"/>
    <col min="24" max="16384" width="9.140625" style="2"/>
  </cols>
  <sheetData>
    <row r="1" spans="1:21" s="53" customFormat="1" ht="26.25" x14ac:dyDescent="0.2">
      <c r="A1" s="272">
        <f>T4509</f>
        <v>99.975071073761796</v>
      </c>
      <c r="B1" s="273"/>
      <c r="C1" s="274" t="s">
        <v>168</v>
      </c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</row>
    <row r="2" spans="1:21" s="53" customFormat="1" x14ac:dyDescent="0.2">
      <c r="A2" s="271" t="s">
        <v>572</v>
      </c>
      <c r="B2" s="271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</row>
    <row r="3" spans="1:21" s="52" customFormat="1" ht="89.25" x14ac:dyDescent="0.2">
      <c r="A3" s="15" t="s">
        <v>169</v>
      </c>
      <c r="B3" s="15" t="s">
        <v>76</v>
      </c>
      <c r="C3" s="275" t="s">
        <v>170</v>
      </c>
      <c r="D3" s="275"/>
      <c r="E3" s="276" t="s">
        <v>171</v>
      </c>
      <c r="F3" s="276"/>
      <c r="G3" s="16" t="s">
        <v>75</v>
      </c>
      <c r="H3" s="277" t="s">
        <v>74</v>
      </c>
      <c r="I3" s="277"/>
      <c r="J3" s="277"/>
      <c r="K3" s="277"/>
      <c r="L3" s="277"/>
      <c r="M3" s="277"/>
      <c r="N3" s="16" t="s">
        <v>172</v>
      </c>
      <c r="O3" s="18" t="s">
        <v>173</v>
      </c>
      <c r="P3" s="53" t="s">
        <v>227</v>
      </c>
      <c r="Q3" s="53" t="s">
        <v>228</v>
      </c>
      <c r="R3" s="53" t="s">
        <v>174</v>
      </c>
      <c r="S3" s="17" t="s">
        <v>175</v>
      </c>
      <c r="T3" s="17" t="s">
        <v>54</v>
      </c>
      <c r="U3" s="12" t="s">
        <v>55</v>
      </c>
    </row>
    <row r="4" spans="1:21" s="53" customFormat="1" x14ac:dyDescent="0.2">
      <c r="B4" s="4"/>
      <c r="C4" s="15" t="s">
        <v>176</v>
      </c>
      <c r="D4" s="18" t="s">
        <v>177</v>
      </c>
      <c r="E4" s="15" t="s">
        <v>176</v>
      </c>
      <c r="F4" s="18" t="s">
        <v>177</v>
      </c>
      <c r="G4" s="13"/>
      <c r="H4" s="271" t="s">
        <v>178</v>
      </c>
      <c r="I4" s="271"/>
      <c r="J4" s="271" t="s">
        <v>179</v>
      </c>
      <c r="K4" s="271"/>
      <c r="L4" s="271" t="s">
        <v>180</v>
      </c>
      <c r="M4" s="271"/>
      <c r="N4" s="13"/>
      <c r="O4" s="4"/>
      <c r="P4" s="52"/>
      <c r="Q4" s="5"/>
      <c r="R4" s="52"/>
      <c r="S4" s="6"/>
      <c r="T4" s="5"/>
      <c r="U4" s="7"/>
    </row>
    <row r="5" spans="1:21" s="19" customFormat="1" ht="15" x14ac:dyDescent="0.2">
      <c r="B5" s="20"/>
      <c r="C5" s="15" t="s">
        <v>181</v>
      </c>
      <c r="D5" s="15" t="s">
        <v>182</v>
      </c>
      <c r="E5" s="21" t="s">
        <v>181</v>
      </c>
      <c r="F5" s="21" t="s">
        <v>182</v>
      </c>
      <c r="G5" s="22" t="s">
        <v>182</v>
      </c>
      <c r="H5" s="21" t="s">
        <v>183</v>
      </c>
      <c r="I5" s="21" t="s">
        <v>184</v>
      </c>
      <c r="J5" s="21" t="s">
        <v>183</v>
      </c>
      <c r="K5" s="21" t="s">
        <v>184</v>
      </c>
      <c r="L5" s="21" t="s">
        <v>183</v>
      </c>
      <c r="M5" s="21" t="s">
        <v>184</v>
      </c>
      <c r="N5" s="22"/>
      <c r="O5" s="4"/>
      <c r="P5" s="23"/>
      <c r="Q5" s="24"/>
      <c r="R5" s="23"/>
      <c r="S5" s="25"/>
      <c r="T5" s="24"/>
      <c r="U5" s="26"/>
    </row>
    <row r="6" spans="1:21" s="15" customFormat="1" x14ac:dyDescent="0.2">
      <c r="A6" s="15" t="s">
        <v>185</v>
      </c>
      <c r="B6" s="15" t="s">
        <v>186</v>
      </c>
      <c r="C6" s="15" t="s">
        <v>187</v>
      </c>
      <c r="D6" s="15" t="s">
        <v>188</v>
      </c>
      <c r="E6" s="15" t="s">
        <v>189</v>
      </c>
      <c r="F6" s="15" t="s">
        <v>190</v>
      </c>
      <c r="G6" s="13" t="s">
        <v>191</v>
      </c>
      <c r="H6" s="15" t="s">
        <v>192</v>
      </c>
      <c r="I6" s="15" t="s">
        <v>193</v>
      </c>
      <c r="J6" s="15" t="s">
        <v>194</v>
      </c>
      <c r="K6" s="15" t="s">
        <v>195</v>
      </c>
      <c r="L6" s="15" t="s">
        <v>196</v>
      </c>
      <c r="M6" s="13" t="s">
        <v>197</v>
      </c>
      <c r="N6" s="15" t="s">
        <v>198</v>
      </c>
      <c r="O6" s="56" t="s">
        <v>199</v>
      </c>
      <c r="P6" s="27" t="s">
        <v>200</v>
      </c>
      <c r="Q6" s="27" t="s">
        <v>201</v>
      </c>
      <c r="R6" s="27" t="s">
        <v>202</v>
      </c>
      <c r="S6" s="27" t="s">
        <v>203</v>
      </c>
      <c r="T6" s="27" t="s">
        <v>204</v>
      </c>
      <c r="U6" s="27" t="s">
        <v>205</v>
      </c>
    </row>
    <row r="7" spans="1:21" x14ac:dyDescent="0.2">
      <c r="B7" s="53" t="s">
        <v>206</v>
      </c>
    </row>
    <row r="8" spans="1:21" x14ac:dyDescent="0.2">
      <c r="A8" s="53">
        <v>1</v>
      </c>
      <c r="B8" s="59" t="s">
        <v>350</v>
      </c>
      <c r="G8" s="13">
        <f>SUM(G9:G9)</f>
        <v>0</v>
      </c>
      <c r="H8" s="53">
        <f>SUM(H9:H9)+QUOTIENT(SUM(I9:I9),60)</f>
        <v>0</v>
      </c>
      <c r="I8" s="53">
        <f>MOD(SUM(I9:I9),60)</f>
        <v>0</v>
      </c>
      <c r="Q8" s="29">
        <v>3.97</v>
      </c>
      <c r="R8" s="8">
        <v>8760</v>
      </c>
      <c r="S8" s="30">
        <f>(R8-H8-I8/60)/R8</f>
        <v>1</v>
      </c>
      <c r="T8" s="29">
        <f>(H8+I8/60)*Q8*2</f>
        <v>0</v>
      </c>
      <c r="U8" s="31">
        <f>Q8*R8*2</f>
        <v>69554.400000000009</v>
      </c>
    </row>
    <row r="9" spans="1:21" x14ac:dyDescent="0.2">
      <c r="G9" s="13"/>
    </row>
    <row r="10" spans="1:21" x14ac:dyDescent="0.2">
      <c r="A10" s="53">
        <v>2</v>
      </c>
      <c r="B10" s="4" t="s">
        <v>379</v>
      </c>
      <c r="G10" s="13">
        <f>SUM(G11:G11)</f>
        <v>0</v>
      </c>
      <c r="H10" s="53">
        <f>SUM(H11:H11)+QUOTIENT(SUM(I11:I11),60)</f>
        <v>0</v>
      </c>
      <c r="I10" s="53">
        <f>MOD(SUM(I11:I11),60)</f>
        <v>0</v>
      </c>
      <c r="Q10" s="29">
        <v>24.491</v>
      </c>
      <c r="R10" s="8">
        <v>8760</v>
      </c>
      <c r="S10" s="30">
        <f>(R10-H10-I10/60)/R10</f>
        <v>1</v>
      </c>
      <c r="T10" s="29">
        <f>(H10+I10/60)*Q10*2</f>
        <v>0</v>
      </c>
      <c r="U10" s="31">
        <f>Q10*R10*2</f>
        <v>429082.32</v>
      </c>
    </row>
    <row r="11" spans="1:21" ht="15" x14ac:dyDescent="0.2">
      <c r="C11" s="34"/>
      <c r="D11" s="35"/>
      <c r="E11" s="113"/>
      <c r="F11" s="60"/>
      <c r="G11" s="61"/>
      <c r="O11" s="62"/>
    </row>
    <row r="12" spans="1:21" x14ac:dyDescent="0.2">
      <c r="A12" s="53">
        <v>3</v>
      </c>
      <c r="B12" s="4" t="s">
        <v>380</v>
      </c>
      <c r="G12" s="13">
        <f>SUM(G13:G13)</f>
        <v>0</v>
      </c>
      <c r="H12" s="53">
        <f>SUM(H13:H13)+QUOTIENT(SUM(I13:I13),60)</f>
        <v>0</v>
      </c>
      <c r="I12" s="53">
        <f>MOD(SUM(I13:I13),60)</f>
        <v>0</v>
      </c>
      <c r="Q12" s="29">
        <v>24.491</v>
      </c>
      <c r="R12" s="8">
        <v>8760</v>
      </c>
      <c r="S12" s="30">
        <f>(R12-H12-I12/60)/R12</f>
        <v>1</v>
      </c>
      <c r="T12" s="29">
        <f>(H12+I12/60)*Q12*2</f>
        <v>0</v>
      </c>
      <c r="U12" s="31">
        <f>Q12*R12*2</f>
        <v>429082.32</v>
      </c>
    </row>
    <row r="13" spans="1:21" ht="15.6" customHeight="1" x14ac:dyDescent="0.2">
      <c r="C13" s="34"/>
      <c r="D13" s="35"/>
      <c r="E13" s="113"/>
      <c r="F13" s="60"/>
      <c r="G13" s="61"/>
      <c r="O13" s="62"/>
    </row>
    <row r="14" spans="1:21" x14ac:dyDescent="0.2">
      <c r="A14" s="53">
        <v>4</v>
      </c>
      <c r="B14" s="4" t="s">
        <v>298</v>
      </c>
      <c r="G14" s="13">
        <f>SUM(G15:G15)</f>
        <v>0</v>
      </c>
      <c r="H14" s="53">
        <f>SUM(H15:H15)+QUOTIENT(SUM(I15:I15),60)</f>
        <v>0</v>
      </c>
      <c r="I14" s="53">
        <f>MOD(SUM(I15:I15),60)</f>
        <v>0</v>
      </c>
      <c r="Q14" s="29">
        <v>96.6</v>
      </c>
      <c r="R14" s="8">
        <v>8760</v>
      </c>
      <c r="S14" s="30">
        <f>(R14-H14-I14/60)/R14</f>
        <v>1</v>
      </c>
      <c r="T14" s="29">
        <f>(H14+I14/60)*Q14*2</f>
        <v>0</v>
      </c>
      <c r="U14" s="31">
        <f>Q14*R14*2</f>
        <v>1692432</v>
      </c>
    </row>
    <row r="15" spans="1:21" ht="32.25" customHeight="1" x14ac:dyDescent="0.2">
      <c r="C15" s="36"/>
      <c r="D15" s="34"/>
      <c r="E15" s="36"/>
      <c r="F15" s="34"/>
      <c r="G15" s="35"/>
      <c r="O15" s="38"/>
    </row>
    <row r="16" spans="1:21" x14ac:dyDescent="0.2">
      <c r="A16" s="53">
        <v>5</v>
      </c>
      <c r="B16" s="4" t="s">
        <v>299</v>
      </c>
      <c r="G16" s="13">
        <f>SUM(G17:G17)</f>
        <v>0</v>
      </c>
      <c r="H16" s="53">
        <f>SUM(H17:H17)+QUOTIENT(SUM(I17:I17),60)</f>
        <v>0</v>
      </c>
      <c r="I16" s="53">
        <f>MOD(SUM(I17:I17),60)</f>
        <v>0</v>
      </c>
      <c r="Q16" s="29">
        <v>96.6</v>
      </c>
      <c r="R16" s="8">
        <v>8760</v>
      </c>
      <c r="S16" s="30">
        <f>(R16-H16-I16/60)/R16</f>
        <v>1</v>
      </c>
      <c r="T16" s="29">
        <f>(H16+I16/60)*Q16*2</f>
        <v>0</v>
      </c>
      <c r="U16" s="31">
        <f>Q16*R16*2</f>
        <v>1692432</v>
      </c>
    </row>
    <row r="17" spans="1:21" ht="15" x14ac:dyDescent="0.2">
      <c r="C17" s="2"/>
      <c r="E17" s="63"/>
      <c r="F17" s="64"/>
      <c r="G17" s="65"/>
      <c r="H17" s="2"/>
      <c r="I17" s="2"/>
    </row>
    <row r="18" spans="1:21" ht="25.5" x14ac:dyDescent="0.2">
      <c r="A18" s="53">
        <v>6</v>
      </c>
      <c r="B18" s="4" t="s">
        <v>606</v>
      </c>
      <c r="G18" s="13">
        <f>SUM(G19:G19)</f>
        <v>0</v>
      </c>
      <c r="H18" s="53">
        <f>SUM(H19:H19)+QUOTIENT(SUM(I19:I19),60)</f>
        <v>0</v>
      </c>
      <c r="I18" s="53">
        <f>MOD(SUM(I19:I19),60)</f>
        <v>0</v>
      </c>
      <c r="Q18" s="29">
        <v>199.25</v>
      </c>
      <c r="R18" s="8">
        <v>8760</v>
      </c>
      <c r="S18" s="30">
        <f>(R18-H18-I18/60)/R18</f>
        <v>1</v>
      </c>
      <c r="T18" s="29">
        <f>(H18+I18/60)*Q18*2</f>
        <v>0</v>
      </c>
      <c r="U18" s="31">
        <f>Q18*R18*2</f>
        <v>3490860</v>
      </c>
    </row>
    <row r="19" spans="1:21" x14ac:dyDescent="0.2">
      <c r="C19" s="36"/>
      <c r="D19" s="34"/>
      <c r="E19" s="36"/>
      <c r="F19" s="34"/>
      <c r="G19" s="35"/>
      <c r="O19" s="38"/>
    </row>
    <row r="20" spans="1:21" ht="25.5" x14ac:dyDescent="0.2">
      <c r="A20" s="53">
        <v>7</v>
      </c>
      <c r="B20" s="4" t="s">
        <v>607</v>
      </c>
      <c r="G20" s="13">
        <f>SUM(G21:G21)</f>
        <v>0</v>
      </c>
      <c r="H20" s="53">
        <f>SUM(H21:H21)+QUOTIENT(SUM(I21:I21),60)</f>
        <v>0</v>
      </c>
      <c r="I20" s="53">
        <f>MOD(SUM(I21:I21),60)</f>
        <v>0</v>
      </c>
      <c r="Q20" s="29">
        <v>199.25</v>
      </c>
      <c r="R20" s="8">
        <v>8760</v>
      </c>
      <c r="S20" s="30">
        <f>(R20-H20-I20/60)/R20</f>
        <v>1</v>
      </c>
      <c r="T20" s="29">
        <f>(H20+I20/60)*Q20*2</f>
        <v>0</v>
      </c>
      <c r="U20" s="31">
        <f>Q20*R20*2</f>
        <v>3490860</v>
      </c>
    </row>
    <row r="21" spans="1:21" x14ac:dyDescent="0.2">
      <c r="C21" s="36"/>
      <c r="D21" s="34"/>
      <c r="E21" s="36"/>
      <c r="F21" s="34"/>
      <c r="G21" s="35"/>
      <c r="O21" s="38"/>
    </row>
    <row r="22" spans="1:21" ht="25.5" x14ac:dyDescent="0.2">
      <c r="A22" s="53">
        <v>8</v>
      </c>
      <c r="B22" s="4" t="s">
        <v>608</v>
      </c>
      <c r="G22" s="13">
        <f>SUM(G23:G23)</f>
        <v>0</v>
      </c>
      <c r="H22" s="53">
        <f>SUM(H23:H23)+QUOTIENT(SUM(I23:I23),60)</f>
        <v>0</v>
      </c>
      <c r="I22" s="53">
        <f>MOD(SUM(I23:I23),60)</f>
        <v>0</v>
      </c>
      <c r="Q22" s="29">
        <v>17</v>
      </c>
      <c r="R22" s="8">
        <v>8760</v>
      </c>
      <c r="S22" s="30">
        <f>(R22-H22-I22/60)/R22</f>
        <v>1</v>
      </c>
      <c r="T22" s="29">
        <f>(H22+I22/60)*Q22*2</f>
        <v>0</v>
      </c>
      <c r="U22" s="31">
        <f>Q22*R22*2</f>
        <v>297840</v>
      </c>
    </row>
    <row r="23" spans="1:21" ht="15" x14ac:dyDescent="0.2">
      <c r="C23" s="34"/>
      <c r="D23" s="35"/>
      <c r="E23" s="113"/>
      <c r="F23" s="60"/>
      <c r="G23" s="61"/>
    </row>
    <row r="24" spans="1:21" ht="25.5" x14ac:dyDescent="0.2">
      <c r="A24" s="53">
        <v>9</v>
      </c>
      <c r="B24" s="4" t="s">
        <v>609</v>
      </c>
      <c r="G24" s="13">
        <f>SUM(G25:G25)</f>
        <v>0</v>
      </c>
      <c r="H24" s="53">
        <f>SUM(H25:H25)+QUOTIENT(SUM(I25:I25),60)</f>
        <v>0</v>
      </c>
      <c r="I24" s="53">
        <f>MOD(SUM(I25:I25),60)</f>
        <v>0</v>
      </c>
      <c r="Q24" s="29">
        <v>17</v>
      </c>
      <c r="R24" s="8">
        <v>8760</v>
      </c>
      <c r="S24" s="30">
        <f>(R24-H24-I24/60)/R24</f>
        <v>1</v>
      </c>
      <c r="T24" s="29">
        <f>(H24+I24/60)*Q24*2</f>
        <v>0</v>
      </c>
      <c r="U24" s="31">
        <f>Q24*R24*2</f>
        <v>297840</v>
      </c>
    </row>
    <row r="25" spans="1:21" ht="15" x14ac:dyDescent="0.2">
      <c r="C25" s="34"/>
      <c r="D25" s="35"/>
      <c r="E25" s="113"/>
      <c r="F25" s="60"/>
      <c r="G25" s="61"/>
    </row>
    <row r="26" spans="1:21" x14ac:dyDescent="0.2">
      <c r="A26" s="53">
        <v>10</v>
      </c>
      <c r="B26" s="4" t="s">
        <v>208</v>
      </c>
      <c r="G26" s="13">
        <f>SUM(G27:G27)</f>
        <v>0</v>
      </c>
      <c r="H26" s="53">
        <f>SUM(H27:H27)+QUOTIENT(SUM(I27:I27),60)</f>
        <v>0</v>
      </c>
      <c r="I26" s="53">
        <f>MOD(SUM(I27:I27),60)</f>
        <v>0</v>
      </c>
      <c r="Q26" s="66">
        <v>100.45099999999999</v>
      </c>
      <c r="R26" s="8">
        <v>8760</v>
      </c>
      <c r="S26" s="30">
        <f>(R26-H26-I26/60)/R26</f>
        <v>1</v>
      </c>
      <c r="T26" s="29">
        <f>(H26+I26/60)*Q26*2</f>
        <v>0</v>
      </c>
      <c r="U26" s="31">
        <f>Q26*R26*2</f>
        <v>1759901.5199999998</v>
      </c>
    </row>
    <row r="27" spans="1:21" s="53" customFormat="1" x14ac:dyDescent="0.2">
      <c r="B27" s="4"/>
      <c r="C27" s="36"/>
      <c r="D27" s="34"/>
      <c r="E27" s="36"/>
      <c r="F27" s="34"/>
      <c r="G27" s="35"/>
      <c r="H27" s="2"/>
      <c r="I27" s="2"/>
      <c r="J27" s="2"/>
      <c r="K27" s="2"/>
      <c r="L27" s="2"/>
      <c r="M27" s="2"/>
      <c r="N27" s="67"/>
      <c r="O27" s="38"/>
      <c r="P27" s="52"/>
      <c r="Q27" s="5"/>
      <c r="R27" s="52"/>
      <c r="S27" s="6"/>
      <c r="T27" s="5"/>
      <c r="U27" s="7"/>
    </row>
    <row r="28" spans="1:21" x14ac:dyDescent="0.2">
      <c r="A28" s="53">
        <v>11</v>
      </c>
      <c r="B28" s="4" t="s">
        <v>489</v>
      </c>
      <c r="G28" s="13">
        <f>SUM(G29:G29)</f>
        <v>0</v>
      </c>
      <c r="H28" s="53">
        <f>SUM(H29:H29)+QUOTIENT(SUM(I29:I29),60)</f>
        <v>0</v>
      </c>
      <c r="I28" s="53">
        <f>MOD(SUM(I29:I29),60)</f>
        <v>0</v>
      </c>
      <c r="Q28" s="66">
        <v>100.45099999999999</v>
      </c>
      <c r="R28" s="8">
        <v>8760</v>
      </c>
      <c r="S28" s="30">
        <f>(R28-H28-I28/60)/R28</f>
        <v>1</v>
      </c>
      <c r="T28" s="29">
        <f>(H28+I28/60)*Q28*2</f>
        <v>0</v>
      </c>
      <c r="U28" s="31">
        <f>Q28*R28*2</f>
        <v>1759901.5199999998</v>
      </c>
    </row>
    <row r="29" spans="1:21" s="53" customFormat="1" x14ac:dyDescent="0.2">
      <c r="B29" s="4"/>
      <c r="C29" s="36"/>
      <c r="D29" s="34"/>
      <c r="E29" s="36"/>
      <c r="F29" s="34"/>
      <c r="G29" s="35"/>
      <c r="H29" s="2"/>
      <c r="I29" s="2"/>
      <c r="J29" s="2"/>
      <c r="K29" s="2"/>
      <c r="L29" s="2"/>
      <c r="M29" s="2"/>
      <c r="N29" s="67"/>
      <c r="O29" s="38"/>
      <c r="P29" s="52"/>
      <c r="Q29" s="5"/>
      <c r="R29" s="52"/>
      <c r="S29" s="6"/>
      <c r="T29" s="5"/>
      <c r="U29" s="7"/>
    </row>
    <row r="30" spans="1:21" x14ac:dyDescent="0.2">
      <c r="A30" s="53">
        <v>12</v>
      </c>
      <c r="B30" s="4" t="s">
        <v>209</v>
      </c>
      <c r="G30" s="13">
        <f>SUM(G31:G32)</f>
        <v>3.7499999999999999E-2</v>
      </c>
      <c r="H30" s="53">
        <f>SUM(H31:H32)+QUOTIENT(SUM(I31:I32),60)</f>
        <v>0</v>
      </c>
      <c r="I30" s="53">
        <f>MOD(SUM(I31:I32),60)</f>
        <v>53</v>
      </c>
      <c r="Q30" s="66">
        <v>37.915999999999997</v>
      </c>
      <c r="R30" s="8">
        <v>8760</v>
      </c>
      <c r="S30" s="30">
        <f>(R30-H30-I30/60)/R30</f>
        <v>0.99989916286149161</v>
      </c>
      <c r="T30" s="29">
        <f>(H30+I30/60)*Q30*2</f>
        <v>66.984933333333331</v>
      </c>
      <c r="U30" s="31">
        <f>Q30*R30*2</f>
        <v>664288.31999999995</v>
      </c>
    </row>
    <row r="31" spans="1:21" x14ac:dyDescent="0.2">
      <c r="C31" s="36">
        <v>43967</v>
      </c>
      <c r="D31" s="34" t="s">
        <v>958</v>
      </c>
      <c r="E31" s="36">
        <v>43967</v>
      </c>
      <c r="F31" s="34" t="s">
        <v>602</v>
      </c>
      <c r="G31" s="35">
        <v>3.7499999999999999E-2</v>
      </c>
      <c r="H31" s="53">
        <v>0</v>
      </c>
      <c r="I31" s="53">
        <v>53</v>
      </c>
      <c r="O31" s="38" t="s">
        <v>376</v>
      </c>
      <c r="Q31" s="66"/>
    </row>
    <row r="32" spans="1:21" ht="15" x14ac:dyDescent="0.2">
      <c r="C32" s="14"/>
      <c r="D32" s="10"/>
      <c r="E32" s="68"/>
      <c r="F32" s="69"/>
      <c r="G32" s="70"/>
      <c r="Q32" s="66"/>
    </row>
    <row r="33" spans="1:21" x14ac:dyDescent="0.2">
      <c r="A33" s="53">
        <v>13</v>
      </c>
      <c r="B33" s="4" t="s">
        <v>210</v>
      </c>
      <c r="G33" s="13">
        <f>SUM(G34:G35)</f>
        <v>3.7499999999999999E-2</v>
      </c>
      <c r="H33" s="53">
        <f>SUM(H34:H35)+QUOTIENT(SUM(I34:I35),60)</f>
        <v>0</v>
      </c>
      <c r="I33" s="53">
        <f>MOD(SUM(I34:I35),60)</f>
        <v>53</v>
      </c>
      <c r="Q33" s="66">
        <v>37.915999999999997</v>
      </c>
      <c r="R33" s="8">
        <v>8760</v>
      </c>
      <c r="S33" s="30">
        <f>(R33-H33-I33/60)/R33</f>
        <v>0.99989916286149161</v>
      </c>
      <c r="T33" s="29">
        <f>(H33+I33/60)*Q33*2</f>
        <v>66.984933333333331</v>
      </c>
      <c r="U33" s="31">
        <f>Q33*R33*2</f>
        <v>664288.31999999995</v>
      </c>
    </row>
    <row r="34" spans="1:21" x14ac:dyDescent="0.2">
      <c r="C34" s="36">
        <v>43967</v>
      </c>
      <c r="D34" s="34" t="s">
        <v>959</v>
      </c>
      <c r="E34" s="36">
        <v>43967</v>
      </c>
      <c r="F34" s="34" t="s">
        <v>602</v>
      </c>
      <c r="G34" s="35">
        <v>3.7499999999999999E-2</v>
      </c>
      <c r="H34" s="53">
        <v>0</v>
      </c>
      <c r="I34" s="53">
        <v>53</v>
      </c>
      <c r="O34" s="38" t="s">
        <v>376</v>
      </c>
      <c r="Q34" s="66"/>
    </row>
    <row r="35" spans="1:21" ht="15.6" customHeight="1" x14ac:dyDescent="0.2">
      <c r="C35" s="14"/>
      <c r="D35" s="10"/>
      <c r="E35" s="68"/>
      <c r="F35" s="69"/>
      <c r="G35" s="70"/>
      <c r="Q35" s="66"/>
    </row>
    <row r="36" spans="1:21" x14ac:dyDescent="0.2">
      <c r="A36" s="53">
        <v>14</v>
      </c>
      <c r="B36" s="4" t="s">
        <v>207</v>
      </c>
      <c r="G36" s="13">
        <f>SUM(G37:G37)</f>
        <v>0</v>
      </c>
      <c r="H36" s="53">
        <f>SUM(H37:H37)+QUOTIENT(SUM(I37:I37),60)</f>
        <v>0</v>
      </c>
      <c r="I36" s="53">
        <f>MOD(SUM(I37:I37),60)</f>
        <v>0</v>
      </c>
      <c r="Q36" s="29">
        <v>241.5</v>
      </c>
      <c r="R36" s="8">
        <v>8760</v>
      </c>
      <c r="S36" s="30">
        <f>(R36-H36-I36/60)/R36</f>
        <v>1</v>
      </c>
      <c r="T36" s="29">
        <f>(H36+I36/60)*Q36*2</f>
        <v>0</v>
      </c>
      <c r="U36" s="31">
        <f>Q36*R36*2</f>
        <v>4231080</v>
      </c>
    </row>
    <row r="37" spans="1:21" x14ac:dyDescent="0.2">
      <c r="G37" s="13"/>
    </row>
    <row r="38" spans="1:21" x14ac:dyDescent="0.2">
      <c r="G38" s="13"/>
      <c r="Q38" s="5">
        <f>SUM(Q8:Q36)</f>
        <v>1196.886</v>
      </c>
    </row>
    <row r="39" spans="1:21" x14ac:dyDescent="0.2">
      <c r="B39" s="53" t="s">
        <v>211</v>
      </c>
    </row>
    <row r="40" spans="1:21" x14ac:dyDescent="0.2">
      <c r="B40" s="53"/>
    </row>
    <row r="41" spans="1:21" x14ac:dyDescent="0.2">
      <c r="A41" s="53">
        <v>15</v>
      </c>
      <c r="B41" s="4" t="s">
        <v>353</v>
      </c>
      <c r="G41" s="13">
        <f>SUM(G42:G42)</f>
        <v>0</v>
      </c>
      <c r="H41" s="53">
        <f>QUOTIENT(SUM(I42:I42),60)+SUM(H42:H42)</f>
        <v>0</v>
      </c>
      <c r="I41" s="53">
        <f>MOD(SUM(I42:I42),60)</f>
        <v>0</v>
      </c>
      <c r="Q41" s="29">
        <v>26.7</v>
      </c>
      <c r="R41" s="8">
        <v>8760</v>
      </c>
      <c r="S41" s="30">
        <f>(R41-H41-I41/60)/R41</f>
        <v>1</v>
      </c>
      <c r="T41" s="29">
        <f>(H41+I41/60)*Q41</f>
        <v>0</v>
      </c>
      <c r="U41" s="31">
        <f>Q41*R41</f>
        <v>233892</v>
      </c>
    </row>
    <row r="42" spans="1:21" ht="15" x14ac:dyDescent="0.2">
      <c r="C42" s="188"/>
      <c r="D42" s="64"/>
      <c r="E42" s="188"/>
      <c r="F42" s="64"/>
      <c r="G42" s="74"/>
    </row>
    <row r="43" spans="1:21" x14ac:dyDescent="0.2">
      <c r="A43" s="53">
        <v>16</v>
      </c>
      <c r="B43" s="4" t="s">
        <v>354</v>
      </c>
      <c r="G43" s="13">
        <f>SUM(G44:G44)</f>
        <v>0</v>
      </c>
      <c r="H43" s="53">
        <f>QUOTIENT(SUM(I44:I44),60)+SUM(H44:H44)</f>
        <v>0</v>
      </c>
      <c r="I43" s="53">
        <f>MOD(SUM(I44:I44),60)</f>
        <v>0</v>
      </c>
      <c r="Q43" s="29">
        <v>45.9</v>
      </c>
      <c r="R43" s="8">
        <v>8760</v>
      </c>
      <c r="S43" s="30">
        <f>(R43-H43-I43/60)/R43</f>
        <v>1</v>
      </c>
      <c r="T43" s="29">
        <f>(H43+I43/60)*Q43</f>
        <v>0</v>
      </c>
      <c r="U43" s="31">
        <f>Q43*R43</f>
        <v>402084</v>
      </c>
    </row>
    <row r="44" spans="1:21" ht="17.100000000000001" customHeight="1" x14ac:dyDescent="0.2">
      <c r="C44" s="188"/>
      <c r="D44" s="64"/>
      <c r="E44" s="188"/>
      <c r="F44" s="188"/>
      <c r="G44" s="71"/>
      <c r="H44" s="2"/>
      <c r="I44" s="2"/>
      <c r="O44" s="72"/>
    </row>
    <row r="45" spans="1:21" x14ac:dyDescent="0.2">
      <c r="A45" s="53">
        <v>17</v>
      </c>
      <c r="B45" s="4" t="s">
        <v>355</v>
      </c>
      <c r="G45" s="13">
        <f>SUM(G46:G46)</f>
        <v>0</v>
      </c>
      <c r="H45" s="53">
        <f>QUOTIENT(SUM(I46:I46),60)+SUM(H46:H46)</f>
        <v>0</v>
      </c>
      <c r="I45" s="53">
        <f>MOD(SUM(I46:I46),60)</f>
        <v>0</v>
      </c>
      <c r="Q45" s="29">
        <v>26.7</v>
      </c>
      <c r="R45" s="8">
        <v>8760</v>
      </c>
      <c r="S45" s="30">
        <f>(R45-H45-I45/60)/R45</f>
        <v>1</v>
      </c>
      <c r="T45" s="29">
        <f>(H45+I45/60)*Q45</f>
        <v>0</v>
      </c>
      <c r="U45" s="31">
        <f>Q45*R45</f>
        <v>233892</v>
      </c>
    </row>
    <row r="46" spans="1:21" ht="15" x14ac:dyDescent="0.2">
      <c r="C46" s="188"/>
      <c r="D46" s="64"/>
      <c r="E46" s="188"/>
      <c r="F46" s="64"/>
      <c r="G46" s="74"/>
    </row>
    <row r="47" spans="1:21" x14ac:dyDescent="0.2">
      <c r="A47" s="53">
        <v>18</v>
      </c>
      <c r="B47" s="4" t="s">
        <v>356</v>
      </c>
      <c r="G47" s="13">
        <f>SUM(G48:G48)</f>
        <v>0</v>
      </c>
      <c r="H47" s="53">
        <f>QUOTIENT(SUM(I48:I48),60)+SUM(H48:H48)</f>
        <v>0</v>
      </c>
      <c r="I47" s="53">
        <f>MOD(SUM(I48:I48),60)</f>
        <v>0</v>
      </c>
      <c r="Q47" s="29">
        <v>45.9</v>
      </c>
      <c r="R47" s="8">
        <v>8760</v>
      </c>
      <c r="S47" s="30">
        <f>(R47-H47-I47/60)/R47</f>
        <v>1</v>
      </c>
      <c r="T47" s="29">
        <f>(H47+I47/60)*Q47</f>
        <v>0</v>
      </c>
      <c r="U47" s="31">
        <f>Q47*R47</f>
        <v>402084</v>
      </c>
    </row>
    <row r="48" spans="1:21" ht="23.45" customHeight="1" x14ac:dyDescent="0.2">
      <c r="C48" s="188"/>
      <c r="D48" s="64"/>
      <c r="E48" s="188"/>
      <c r="F48" s="188"/>
      <c r="G48" s="71"/>
      <c r="H48" s="2"/>
      <c r="I48" s="2"/>
      <c r="O48" s="72"/>
    </row>
    <row r="49" spans="1:21" x14ac:dyDescent="0.2">
      <c r="A49" s="53">
        <v>19</v>
      </c>
      <c r="B49" s="4" t="s">
        <v>255</v>
      </c>
      <c r="G49" s="13">
        <f>SUM(G50:G55)</f>
        <v>9.3055555555555558E-2</v>
      </c>
      <c r="H49" s="53">
        <f>QUOTIENT(SUM(I50:I55),60)+SUM(H50:H55)</f>
        <v>13</v>
      </c>
      <c r="I49" s="53">
        <f>MOD(SUM(I50:I55),60)</f>
        <v>49</v>
      </c>
      <c r="Q49" s="29">
        <v>67.95</v>
      </c>
      <c r="R49" s="8">
        <v>8760</v>
      </c>
      <c r="S49" s="30">
        <f>(R49-H49-I49/60)/R49</f>
        <v>0.9984227549467275</v>
      </c>
      <c r="T49" s="29">
        <f>(H49+I49/60)*Q49</f>
        <v>938.84249999999997</v>
      </c>
      <c r="U49" s="31">
        <f>Q49*R49</f>
        <v>595242</v>
      </c>
    </row>
    <row r="50" spans="1:21" x14ac:dyDescent="0.2">
      <c r="C50" s="50">
        <v>44052</v>
      </c>
      <c r="D50" s="34" t="s">
        <v>1170</v>
      </c>
      <c r="E50" s="50">
        <v>44052</v>
      </c>
      <c r="F50" s="34" t="s">
        <v>1586</v>
      </c>
      <c r="G50" s="35">
        <v>3.3333333333333333E-2</v>
      </c>
      <c r="H50" s="53">
        <v>0</v>
      </c>
      <c r="I50" s="53">
        <v>48</v>
      </c>
      <c r="O50" s="38" t="s">
        <v>1588</v>
      </c>
    </row>
    <row r="51" spans="1:21" x14ac:dyDescent="0.2">
      <c r="C51" s="50">
        <v>44055</v>
      </c>
      <c r="D51" s="34" t="s">
        <v>1142</v>
      </c>
      <c r="E51" s="50">
        <v>44055</v>
      </c>
      <c r="F51" s="34" t="s">
        <v>753</v>
      </c>
      <c r="G51" s="35">
        <v>3.472222222222222E-3</v>
      </c>
      <c r="H51" s="53">
        <v>0</v>
      </c>
      <c r="I51" s="53">
        <v>5</v>
      </c>
      <c r="O51" s="49" t="s">
        <v>1589</v>
      </c>
    </row>
    <row r="52" spans="1:21" x14ac:dyDescent="0.2">
      <c r="C52" s="50">
        <v>44064</v>
      </c>
      <c r="D52" s="34" t="s">
        <v>1587</v>
      </c>
      <c r="E52" s="50">
        <v>44064</v>
      </c>
      <c r="F52" s="34" t="s">
        <v>1474</v>
      </c>
      <c r="G52" s="35">
        <v>2.0833333333333333E-3</v>
      </c>
      <c r="H52" s="53">
        <v>0</v>
      </c>
      <c r="I52" s="53">
        <v>3</v>
      </c>
      <c r="O52" s="38" t="s">
        <v>1590</v>
      </c>
    </row>
    <row r="53" spans="1:21" ht="38.25" x14ac:dyDescent="0.2">
      <c r="C53" s="50">
        <v>44229</v>
      </c>
      <c r="D53" s="34" t="s">
        <v>822</v>
      </c>
      <c r="E53" s="50">
        <v>44229</v>
      </c>
      <c r="F53" s="34" t="s">
        <v>1941</v>
      </c>
      <c r="G53" s="35">
        <v>5.4166666666666669E-2</v>
      </c>
      <c r="H53" s="53">
        <v>0</v>
      </c>
      <c r="I53" s="53">
        <v>53</v>
      </c>
      <c r="O53" s="38" t="s">
        <v>1952</v>
      </c>
    </row>
    <row r="54" spans="1:21" s="53" customFormat="1" ht="25.5" x14ac:dyDescent="0.2">
      <c r="B54" s="4" t="s">
        <v>297</v>
      </c>
      <c r="C54" s="14"/>
      <c r="D54" s="9"/>
      <c r="E54" s="14"/>
      <c r="F54" s="10"/>
      <c r="G54" s="71"/>
      <c r="H54" s="2">
        <v>12</v>
      </c>
      <c r="I54" s="2">
        <v>0</v>
      </c>
      <c r="J54" s="2"/>
      <c r="K54" s="2"/>
      <c r="L54" s="2"/>
      <c r="M54" s="2"/>
      <c r="N54" s="10"/>
      <c r="O54" s="4"/>
      <c r="P54" s="52"/>
      <c r="Q54" s="5"/>
      <c r="R54" s="52"/>
      <c r="S54" s="6"/>
      <c r="T54" s="5"/>
      <c r="U54" s="7"/>
    </row>
    <row r="55" spans="1:21" ht="15" x14ac:dyDescent="0.2">
      <c r="C55" s="113"/>
      <c r="D55" s="60"/>
      <c r="E55" s="113"/>
      <c r="F55" s="60"/>
      <c r="G55" s="108"/>
      <c r="O55" s="211"/>
    </row>
    <row r="56" spans="1:21" x14ac:dyDescent="0.2">
      <c r="A56" s="53">
        <v>20</v>
      </c>
      <c r="B56" s="4" t="s">
        <v>212</v>
      </c>
      <c r="G56" s="13">
        <f>SUM(G57:G57)</f>
        <v>0</v>
      </c>
      <c r="H56" s="53">
        <f>SUM(H57:H57)+QUOTIENT(SUM(I57:I57),60)</f>
        <v>0</v>
      </c>
      <c r="I56" s="53">
        <f>MOD(SUM(I57:I57),60)</f>
        <v>0</v>
      </c>
      <c r="Q56" s="29">
        <v>92.072000000000003</v>
      </c>
      <c r="R56" s="8">
        <v>8760</v>
      </c>
      <c r="S56" s="30">
        <f>(R56-H56-I56/60)/R56</f>
        <v>1</v>
      </c>
      <c r="T56" s="29">
        <f>(H56+I56/60)*Q56</f>
        <v>0</v>
      </c>
      <c r="U56" s="31">
        <f>Q56*R56</f>
        <v>806550.72</v>
      </c>
    </row>
    <row r="57" spans="1:21" ht="15" x14ac:dyDescent="0.2">
      <c r="C57" s="14"/>
      <c r="D57" s="73"/>
      <c r="E57" s="68"/>
      <c r="F57" s="69"/>
      <c r="G57" s="70"/>
    </row>
    <row r="58" spans="1:21" x14ac:dyDescent="0.2">
      <c r="A58" s="53">
        <v>21</v>
      </c>
      <c r="B58" s="4" t="s">
        <v>213</v>
      </c>
      <c r="G58" s="13">
        <f>SUM(G59:G59)</f>
        <v>0</v>
      </c>
      <c r="H58" s="53">
        <f>SUM(H59:H59)+QUOTIENT(SUM(I59:I59),60)</f>
        <v>0</v>
      </c>
      <c r="I58" s="53">
        <f>MOD(SUM(I59:I59),60)</f>
        <v>0</v>
      </c>
      <c r="Q58" s="29">
        <v>92.072000000000003</v>
      </c>
      <c r="R58" s="8">
        <v>8760</v>
      </c>
      <c r="S58" s="30">
        <f>(R58-H58-I58/60)/R58</f>
        <v>1</v>
      </c>
      <c r="T58" s="29">
        <f>(H58+I58/60)*Q58</f>
        <v>0</v>
      </c>
      <c r="U58" s="31">
        <f>Q58*R58</f>
        <v>806550.72</v>
      </c>
    </row>
    <row r="59" spans="1:21" s="53" customFormat="1" ht="15" x14ac:dyDescent="0.2">
      <c r="B59" s="4"/>
      <c r="C59" s="14"/>
      <c r="D59" s="73"/>
      <c r="E59" s="68"/>
      <c r="F59" s="69"/>
      <c r="G59" s="70"/>
      <c r="H59" s="2"/>
      <c r="I59" s="2"/>
      <c r="J59" s="2"/>
      <c r="K59" s="2"/>
      <c r="L59" s="2"/>
      <c r="M59" s="2"/>
      <c r="N59" s="10"/>
      <c r="O59" s="4"/>
      <c r="P59" s="52"/>
      <c r="Q59" s="5"/>
      <c r="R59" s="52"/>
      <c r="S59" s="6"/>
      <c r="T59" s="5"/>
      <c r="U59" s="7"/>
    </row>
    <row r="60" spans="1:21" x14ac:dyDescent="0.2">
      <c r="A60" s="53">
        <v>22</v>
      </c>
      <c r="B60" s="4" t="s">
        <v>214</v>
      </c>
      <c r="G60" s="13">
        <f>SUM(G61:G61)</f>
        <v>0</v>
      </c>
      <c r="H60" s="53">
        <f>SUM(H61:H61)+QUOTIENT(SUM(I61:I61),60)</f>
        <v>0</v>
      </c>
      <c r="I60" s="53">
        <f>MOD(SUM(I61:I61),60)</f>
        <v>0</v>
      </c>
      <c r="Q60" s="29">
        <v>93.46</v>
      </c>
      <c r="R60" s="8">
        <v>8760</v>
      </c>
      <c r="S60" s="30">
        <f>(R60-H60-I60/60)/R60</f>
        <v>1</v>
      </c>
      <c r="T60" s="29">
        <f>(H60+I60/60)*Q60</f>
        <v>0</v>
      </c>
      <c r="U60" s="31">
        <f>Q60*R60</f>
        <v>818709.6</v>
      </c>
    </row>
    <row r="61" spans="1:21" ht="15" x14ac:dyDescent="0.2">
      <c r="C61" s="14"/>
      <c r="D61" s="73"/>
      <c r="E61" s="68"/>
      <c r="F61" s="69"/>
      <c r="G61" s="70"/>
      <c r="H61" s="2"/>
      <c r="I61" s="2"/>
    </row>
    <row r="62" spans="1:21" x14ac:dyDescent="0.2">
      <c r="A62" s="53">
        <v>23</v>
      </c>
      <c r="B62" s="4" t="s">
        <v>430</v>
      </c>
      <c r="G62" s="13">
        <f>SUM(G63:G63)</f>
        <v>0</v>
      </c>
      <c r="H62" s="53">
        <f>SUM(H63:H63)+QUOTIENT(SUM(I63:I63),60)</f>
        <v>0</v>
      </c>
      <c r="I62" s="53">
        <f>MOD(SUM(I63:I63),60)</f>
        <v>0</v>
      </c>
      <c r="Q62" s="29">
        <v>22.41</v>
      </c>
      <c r="R62" s="8">
        <v>8760</v>
      </c>
      <c r="S62" s="30">
        <f>(R62-H62-I62/60)/R62</f>
        <v>1</v>
      </c>
      <c r="T62" s="29">
        <f>(H62+I62/60)*Q62</f>
        <v>0</v>
      </c>
      <c r="U62" s="31">
        <f>Q62*R62</f>
        <v>196311.6</v>
      </c>
    </row>
    <row r="63" spans="1:21" ht="15" x14ac:dyDescent="0.2">
      <c r="C63" s="2"/>
      <c r="E63" s="63"/>
      <c r="F63" s="64"/>
      <c r="G63" s="74"/>
    </row>
    <row r="64" spans="1:21" x14ac:dyDescent="0.2">
      <c r="A64" s="53">
        <v>24</v>
      </c>
      <c r="B64" s="4" t="s">
        <v>431</v>
      </c>
      <c r="G64" s="13">
        <f>SUM(G65:G65)</f>
        <v>0</v>
      </c>
      <c r="H64" s="53">
        <f>SUM(H65:H65)+QUOTIENT(SUM(I65:I65),60)</f>
        <v>0</v>
      </c>
      <c r="I64" s="53">
        <f>MOD(SUM(I65:I65),60)</f>
        <v>0</v>
      </c>
      <c r="Q64" s="29">
        <v>22.41</v>
      </c>
      <c r="R64" s="8">
        <v>8760</v>
      </c>
      <c r="S64" s="30">
        <f>(R64-H64-I64/60)/R64</f>
        <v>1</v>
      </c>
      <c r="T64" s="29">
        <f>(H64+I64/60)*Q64</f>
        <v>0</v>
      </c>
      <c r="U64" s="31">
        <f>Q64*R64</f>
        <v>196311.6</v>
      </c>
    </row>
    <row r="65" spans="1:21" ht="15" x14ac:dyDescent="0.2">
      <c r="C65" s="2"/>
      <c r="E65" s="63"/>
      <c r="F65" s="64"/>
      <c r="G65" s="74"/>
    </row>
    <row r="66" spans="1:21" ht="38.25" x14ac:dyDescent="0.2">
      <c r="A66" s="53">
        <v>25</v>
      </c>
      <c r="B66" s="4" t="s">
        <v>241</v>
      </c>
      <c r="G66" s="13">
        <f>SUM(G67:G67)</f>
        <v>0</v>
      </c>
      <c r="H66" s="53">
        <f>SUM(H67:H67)+QUOTIENT(SUM(I67:I67),60)</f>
        <v>0</v>
      </c>
      <c r="I66" s="53">
        <f>MOD(SUM(I67:I67),60)</f>
        <v>0</v>
      </c>
      <c r="O66" s="4" t="s">
        <v>349</v>
      </c>
      <c r="Q66" s="29">
        <v>0.2</v>
      </c>
      <c r="R66" s="8">
        <v>8760</v>
      </c>
      <c r="S66" s="30">
        <f>(R66-H66-I66/60)/R66</f>
        <v>1</v>
      </c>
      <c r="T66" s="29">
        <f>(H66+I66/60)*Q66</f>
        <v>0</v>
      </c>
      <c r="U66" s="31">
        <f>Q66*R66</f>
        <v>1752</v>
      </c>
    </row>
    <row r="67" spans="1:21" ht="15" x14ac:dyDescent="0.2">
      <c r="C67" s="2"/>
      <c r="E67" s="63"/>
      <c r="F67" s="64"/>
      <c r="G67" s="74"/>
    </row>
    <row r="68" spans="1:21" x14ac:dyDescent="0.2">
      <c r="A68" s="53">
        <v>26</v>
      </c>
      <c r="B68" s="4" t="s">
        <v>256</v>
      </c>
      <c r="G68" s="13">
        <f>SUM(G69:G69)</f>
        <v>0</v>
      </c>
      <c r="H68" s="53">
        <f>SUM(H69:H69)+QUOTIENT(SUM(I69:I69),60)</f>
        <v>0</v>
      </c>
      <c r="I68" s="53">
        <f>MOD(SUM(I69:I69),60)</f>
        <v>0</v>
      </c>
      <c r="Q68" s="29">
        <v>24.76</v>
      </c>
      <c r="R68" s="8">
        <v>8760</v>
      </c>
      <c r="S68" s="30">
        <f>(R68-H68-I68/60)/R68</f>
        <v>1</v>
      </c>
      <c r="T68" s="29">
        <f>(H68+I68/60)*Q68</f>
        <v>0</v>
      </c>
      <c r="U68" s="31">
        <f>Q68*R68</f>
        <v>216897.6</v>
      </c>
    </row>
    <row r="69" spans="1:21" ht="15" x14ac:dyDescent="0.2">
      <c r="C69" s="75"/>
      <c r="D69" s="76"/>
      <c r="E69" s="77"/>
      <c r="F69" s="78"/>
      <c r="G69" s="65"/>
    </row>
    <row r="70" spans="1:21" x14ac:dyDescent="0.2">
      <c r="A70" s="53">
        <v>27</v>
      </c>
      <c r="B70" s="4" t="s">
        <v>351</v>
      </c>
      <c r="G70" s="13">
        <f>SUM(G71:G71)</f>
        <v>6.9444444444444441E-3</v>
      </c>
      <c r="H70" s="53">
        <f>SUM(H71:H71)+QUOTIENT(SUM(I71:I71),60)</f>
        <v>0</v>
      </c>
      <c r="I70" s="53">
        <f>MOD(SUM(I71:I71),60)</f>
        <v>10</v>
      </c>
      <c r="Q70" s="29">
        <v>55.807000000000002</v>
      </c>
      <c r="R70" s="8">
        <v>8760</v>
      </c>
      <c r="S70" s="30">
        <f>(R70-H70-I70/60)/R70</f>
        <v>0.9999809741248098</v>
      </c>
      <c r="T70" s="29">
        <f>(H70+I70/60)*Q70</f>
        <v>9.301166666666667</v>
      </c>
      <c r="U70" s="31">
        <f>Q70*R70</f>
        <v>488869.32</v>
      </c>
    </row>
    <row r="71" spans="1:21" ht="38.25" x14ac:dyDescent="0.2">
      <c r="C71" s="36">
        <v>44009</v>
      </c>
      <c r="D71" s="34" t="s">
        <v>1068</v>
      </c>
      <c r="E71" s="36">
        <v>44009</v>
      </c>
      <c r="F71" s="34" t="s">
        <v>939</v>
      </c>
      <c r="G71" s="35">
        <v>6.9444444444444441E-3</v>
      </c>
      <c r="H71" s="53">
        <v>0</v>
      </c>
      <c r="I71" s="53">
        <v>10</v>
      </c>
      <c r="O71" s="38" t="s">
        <v>1953</v>
      </c>
    </row>
    <row r="72" spans="1:21" x14ac:dyDescent="0.2">
      <c r="C72" s="36"/>
      <c r="D72" s="34"/>
      <c r="E72" s="36"/>
      <c r="F72" s="34"/>
      <c r="G72" s="35"/>
      <c r="O72" s="38"/>
    </row>
    <row r="73" spans="1:21" x14ac:dyDescent="0.2">
      <c r="A73" s="53">
        <v>28</v>
      </c>
      <c r="B73" s="4" t="s">
        <v>352</v>
      </c>
      <c r="G73" s="13">
        <f>SUM(G74:G74)</f>
        <v>6.458333333333334E-2</v>
      </c>
      <c r="H73" s="53">
        <f>SUM(H74:H74)+QUOTIENT(SUM(I74:I74),60)</f>
        <v>0</v>
      </c>
      <c r="I73" s="53">
        <f>MOD(SUM(I74:I74),60)</f>
        <v>10</v>
      </c>
      <c r="Q73" s="29">
        <v>47.466999999999999</v>
      </c>
      <c r="R73" s="8">
        <v>8760</v>
      </c>
      <c r="S73" s="30">
        <f>(R73-H73-I73/60)/R73</f>
        <v>0.9999809741248098</v>
      </c>
      <c r="T73" s="29">
        <f>(H73+I73/60)*Q73</f>
        <v>7.9111666666666665</v>
      </c>
      <c r="U73" s="31">
        <f>Q73*R73</f>
        <v>415810.92</v>
      </c>
    </row>
    <row r="74" spans="1:21" ht="38.25" x14ac:dyDescent="0.2">
      <c r="C74" s="36">
        <v>44009</v>
      </c>
      <c r="D74" s="34" t="s">
        <v>1068</v>
      </c>
      <c r="E74" s="36">
        <v>44009</v>
      </c>
      <c r="F74" s="34" t="s">
        <v>1069</v>
      </c>
      <c r="G74" s="35">
        <v>6.458333333333334E-2</v>
      </c>
      <c r="H74" s="53">
        <v>0</v>
      </c>
      <c r="I74" s="53">
        <v>10</v>
      </c>
      <c r="O74" s="38" t="s">
        <v>1953</v>
      </c>
    </row>
    <row r="75" spans="1:21" ht="15" x14ac:dyDescent="0.2">
      <c r="C75" s="79"/>
      <c r="D75" s="73"/>
      <c r="E75" s="80"/>
      <c r="F75" s="69"/>
      <c r="G75" s="70"/>
      <c r="H75" s="2"/>
      <c r="I75" s="2"/>
    </row>
    <row r="76" spans="1:21" s="53" customFormat="1" x14ac:dyDescent="0.2">
      <c r="A76" s="53">
        <v>29</v>
      </c>
      <c r="B76" s="4" t="s">
        <v>597</v>
      </c>
      <c r="C76" s="15"/>
      <c r="D76" s="18"/>
      <c r="E76" s="15"/>
      <c r="F76" s="18"/>
      <c r="G76" s="13">
        <f>SUM(G77:G77)</f>
        <v>0</v>
      </c>
      <c r="H76" s="53">
        <f>SUM(H77:H77)+QUOTIENT(SUM(I77:I77),60)</f>
        <v>0</v>
      </c>
      <c r="I76" s="53">
        <f>MOD(SUM(I77:I77),60)</f>
        <v>0</v>
      </c>
      <c r="N76" s="13"/>
      <c r="O76" s="4"/>
      <c r="P76" s="52"/>
      <c r="Q76" s="29">
        <v>87.17</v>
      </c>
      <c r="R76" s="8">
        <v>8760</v>
      </c>
      <c r="S76" s="30">
        <f>(R76-H76-I76/60)/R76</f>
        <v>1</v>
      </c>
      <c r="T76" s="29">
        <f>(H76+I76/60)*Q76</f>
        <v>0</v>
      </c>
      <c r="U76" s="31">
        <f>Q76*R76</f>
        <v>763609.20000000007</v>
      </c>
    </row>
    <row r="77" spans="1:21" s="53" customFormat="1" x14ac:dyDescent="0.2">
      <c r="C77" s="36"/>
      <c r="D77" s="34"/>
      <c r="E77" s="36"/>
      <c r="F77" s="34"/>
      <c r="G77" s="34"/>
      <c r="N77" s="13"/>
      <c r="O77" s="37"/>
      <c r="P77" s="52"/>
      <c r="Q77" s="29"/>
      <c r="R77" s="8"/>
      <c r="S77" s="30"/>
      <c r="T77" s="29"/>
      <c r="U77" s="31"/>
    </row>
    <row r="78" spans="1:21" s="53" customFormat="1" x14ac:dyDescent="0.2">
      <c r="A78" s="53">
        <v>30</v>
      </c>
      <c r="B78" s="4" t="s">
        <v>598</v>
      </c>
      <c r="C78" s="15"/>
      <c r="D78" s="18"/>
      <c r="E78" s="15"/>
      <c r="F78" s="18"/>
      <c r="G78" s="13">
        <f>SUM(G79:G79)</f>
        <v>0</v>
      </c>
      <c r="H78" s="53">
        <f>SUM(H79:H79)+QUOTIENT(SUM(I79:I79),60)</f>
        <v>0</v>
      </c>
      <c r="I78" s="53">
        <f>MOD(SUM(I79:I79),60)</f>
        <v>0</v>
      </c>
      <c r="N78" s="13"/>
      <c r="O78" s="4"/>
      <c r="P78" s="52"/>
      <c r="Q78" s="29">
        <v>57.3</v>
      </c>
      <c r="R78" s="8">
        <v>8760</v>
      </c>
      <c r="S78" s="30">
        <f>(R78-H78-I78/60)/R78</f>
        <v>1</v>
      </c>
      <c r="T78" s="29">
        <f>(H78+I78/60)*Q78</f>
        <v>0</v>
      </c>
      <c r="U78" s="31">
        <f>Q78*R78</f>
        <v>501948</v>
      </c>
    </row>
    <row r="79" spans="1:21" s="53" customFormat="1" x14ac:dyDescent="0.2">
      <c r="B79" s="4"/>
      <c r="C79" s="36"/>
      <c r="D79" s="34"/>
      <c r="E79" s="36"/>
      <c r="F79" s="34"/>
      <c r="G79" s="34"/>
      <c r="H79" s="81"/>
      <c r="N79" s="82"/>
      <c r="O79" s="38"/>
      <c r="P79" s="52"/>
      <c r="Q79" s="29"/>
      <c r="R79" s="8"/>
      <c r="S79" s="30"/>
      <c r="T79" s="29"/>
      <c r="U79" s="31"/>
    </row>
    <row r="80" spans="1:21" s="53" customFormat="1" x14ac:dyDescent="0.2">
      <c r="A80" s="53">
        <v>31</v>
      </c>
      <c r="B80" s="4" t="s">
        <v>215</v>
      </c>
      <c r="C80" s="15"/>
      <c r="D80" s="18"/>
      <c r="E80" s="15"/>
      <c r="F80" s="18"/>
      <c r="G80" s="13">
        <f>SUM(G81:G81)</f>
        <v>0</v>
      </c>
      <c r="H80" s="53">
        <f>SUM(H81:H81)+QUOTIENT(SUM(I81:I81),60)</f>
        <v>0</v>
      </c>
      <c r="I80" s="53">
        <f>MOD(SUM(I81:I81),60)</f>
        <v>0</v>
      </c>
      <c r="N80" s="13"/>
      <c r="O80" s="4"/>
      <c r="P80" s="52"/>
      <c r="Q80" s="29">
        <v>134.13999999999999</v>
      </c>
      <c r="R80" s="8">
        <v>8760</v>
      </c>
      <c r="S80" s="30">
        <f>(R80-H80-I80/60)/R80</f>
        <v>1</v>
      </c>
      <c r="T80" s="29">
        <f>(H80+I80/60)*Q80</f>
        <v>0</v>
      </c>
      <c r="U80" s="31">
        <f>Q80*R80</f>
        <v>1175066.3999999999</v>
      </c>
    </row>
    <row r="81" spans="1:21" s="53" customFormat="1" x14ac:dyDescent="0.2">
      <c r="B81" s="4"/>
      <c r="C81" s="36"/>
      <c r="D81" s="34"/>
      <c r="E81" s="36"/>
      <c r="F81" s="34"/>
      <c r="G81" s="35"/>
      <c r="N81" s="13"/>
      <c r="O81" s="38"/>
      <c r="P81" s="52"/>
      <c r="Q81" s="29"/>
      <c r="R81" s="8"/>
      <c r="S81" s="30"/>
      <c r="T81" s="29"/>
      <c r="U81" s="31"/>
    </row>
    <row r="82" spans="1:21" x14ac:dyDescent="0.2">
      <c r="A82" s="53">
        <v>32</v>
      </c>
      <c r="B82" s="4" t="s">
        <v>216</v>
      </c>
      <c r="G82" s="13">
        <f>SUM(G83:G83)</f>
        <v>0</v>
      </c>
      <c r="H82" s="53">
        <f>SUM(H83:H83)+QUOTIENT(SUM(I83:I83),60)</f>
        <v>0</v>
      </c>
      <c r="I82" s="53">
        <f>MOD(SUM(I83:I83),60)</f>
        <v>0</v>
      </c>
      <c r="Q82" s="29">
        <v>136.47</v>
      </c>
      <c r="R82" s="8">
        <v>8760</v>
      </c>
      <c r="S82" s="30">
        <f>(R82-H82-I82/60)/R82</f>
        <v>1</v>
      </c>
      <c r="T82" s="29">
        <f>(H82+I82/60)*Q82</f>
        <v>0</v>
      </c>
      <c r="U82" s="31">
        <f>Q82*R82</f>
        <v>1195477.2</v>
      </c>
    </row>
    <row r="83" spans="1:21" x14ac:dyDescent="0.2">
      <c r="C83" s="36"/>
      <c r="D83" s="34"/>
      <c r="E83" s="36"/>
      <c r="F83" s="34"/>
      <c r="G83" s="35"/>
      <c r="H83" s="2"/>
      <c r="I83" s="2"/>
      <c r="O83" s="38"/>
    </row>
    <row r="84" spans="1:21" x14ac:dyDescent="0.2">
      <c r="A84" s="53">
        <v>33</v>
      </c>
      <c r="B84" s="4" t="s">
        <v>167</v>
      </c>
      <c r="G84" s="13">
        <f>SUM(G85:G85)</f>
        <v>0</v>
      </c>
      <c r="H84" s="53">
        <f>SUM(H85:H85)+QUOTIENT(SUM(I85:I85),60)</f>
        <v>0</v>
      </c>
      <c r="I84" s="53">
        <f>MOD(SUM(I85:I85),60)</f>
        <v>0</v>
      </c>
      <c r="Q84" s="29">
        <v>69</v>
      </c>
      <c r="R84" s="8">
        <v>8760</v>
      </c>
      <c r="S84" s="30">
        <f>(R84-H84-I84/60)/R84</f>
        <v>1</v>
      </c>
      <c r="T84" s="29">
        <f>(H84+I84/60)*Q84</f>
        <v>0</v>
      </c>
      <c r="U84" s="31">
        <f>Q84*R84</f>
        <v>604440</v>
      </c>
    </row>
    <row r="85" spans="1:21" ht="15" x14ac:dyDescent="0.2">
      <c r="C85" s="14"/>
      <c r="D85" s="73"/>
      <c r="E85" s="68"/>
      <c r="F85" s="69"/>
      <c r="G85" s="70"/>
    </row>
    <row r="86" spans="1:21" x14ac:dyDescent="0.2">
      <c r="A86" s="53">
        <v>34</v>
      </c>
      <c r="B86" s="4" t="s">
        <v>23</v>
      </c>
      <c r="C86" s="14"/>
      <c r="D86" s="9"/>
      <c r="E86" s="14"/>
      <c r="F86" s="9"/>
      <c r="G86" s="13">
        <f>SUM(G87)</f>
        <v>0</v>
      </c>
      <c r="H86" s="53">
        <f>QUOTIENT(SUM(I87:I87),60)+SUM(H87:H87)</f>
        <v>0</v>
      </c>
      <c r="I86" s="53">
        <f>MOD(SUM(I87:I87),60)</f>
        <v>0</v>
      </c>
      <c r="Q86" s="29">
        <v>68.58</v>
      </c>
      <c r="R86" s="8">
        <v>8760</v>
      </c>
      <c r="S86" s="30">
        <f>(R86-H86-I86/60)/R86</f>
        <v>1</v>
      </c>
      <c r="T86" s="29">
        <f>(H86+I86/60)*Q86</f>
        <v>0</v>
      </c>
      <c r="U86" s="31">
        <f>Q86*R86</f>
        <v>600760.79999999993</v>
      </c>
    </row>
    <row r="87" spans="1:21" x14ac:dyDescent="0.2">
      <c r="C87" s="14"/>
      <c r="D87" s="10"/>
      <c r="E87" s="14"/>
      <c r="F87" s="9"/>
      <c r="G87" s="71"/>
    </row>
    <row r="88" spans="1:21" x14ac:dyDescent="0.2">
      <c r="A88" s="53">
        <v>35</v>
      </c>
      <c r="B88" s="4" t="s">
        <v>249</v>
      </c>
      <c r="G88" s="13">
        <f>SUM(G89:G89)</f>
        <v>0</v>
      </c>
      <c r="H88" s="53">
        <f>SUM(H89:H89)+QUOTIENT(SUM(I89:I89),60)</f>
        <v>0</v>
      </c>
      <c r="I88" s="53">
        <f>MOD(SUM(I89:I89),60)</f>
        <v>0</v>
      </c>
      <c r="Q88" s="29">
        <v>15</v>
      </c>
      <c r="R88" s="8">
        <v>8760</v>
      </c>
      <c r="S88" s="30">
        <f>(R88-H88-I88/60)/R88</f>
        <v>1</v>
      </c>
      <c r="T88" s="29">
        <f>(H88+I88/60)*Q88</f>
        <v>0</v>
      </c>
      <c r="U88" s="31">
        <f>Q88*R88</f>
        <v>131400</v>
      </c>
    </row>
    <row r="89" spans="1:21" ht="15" x14ac:dyDescent="0.2">
      <c r="C89" s="14"/>
      <c r="D89" s="35"/>
      <c r="E89" s="68"/>
      <c r="F89" s="83"/>
      <c r="G89" s="84"/>
    </row>
    <row r="90" spans="1:21" x14ac:dyDescent="0.2">
      <c r="A90" s="53">
        <v>36</v>
      </c>
      <c r="B90" s="4" t="s">
        <v>250</v>
      </c>
      <c r="G90" s="13">
        <f>SUM(G91:G92)</f>
        <v>0.41736111111111107</v>
      </c>
      <c r="H90" s="53">
        <f>SUM(H91:H92)+QUOTIENT(SUM(I91:I92),60)</f>
        <v>0</v>
      </c>
      <c r="I90" s="53">
        <f>MOD(SUM(I91:I92),60)</f>
        <v>9</v>
      </c>
      <c r="Q90" s="29">
        <v>15</v>
      </c>
      <c r="R90" s="8">
        <v>8760</v>
      </c>
      <c r="S90" s="30">
        <f>(R90-H90-I90/60)/R90</f>
        <v>0.99998287671232877</v>
      </c>
      <c r="T90" s="29">
        <f>(H90+I90/60)*Q90</f>
        <v>2.25</v>
      </c>
      <c r="U90" s="31">
        <f>Q90*R90</f>
        <v>131400</v>
      </c>
    </row>
    <row r="91" spans="1:21" ht="44.25" customHeight="1" x14ac:dyDescent="0.2">
      <c r="C91" s="36">
        <v>43987</v>
      </c>
      <c r="D91" s="34" t="s">
        <v>948</v>
      </c>
      <c r="E91" s="36">
        <v>43987</v>
      </c>
      <c r="F91" s="34" t="s">
        <v>1132</v>
      </c>
      <c r="G91" s="35">
        <v>0.22013888888888888</v>
      </c>
      <c r="H91" s="53">
        <v>0</v>
      </c>
      <c r="I91" s="53">
        <v>5</v>
      </c>
      <c r="O91" s="38" t="s">
        <v>1954</v>
      </c>
    </row>
    <row r="92" spans="1:21" ht="38.25" x14ac:dyDescent="0.2">
      <c r="C92" s="36">
        <v>43994</v>
      </c>
      <c r="D92" s="34" t="s">
        <v>962</v>
      </c>
      <c r="E92" s="36">
        <v>43994</v>
      </c>
      <c r="F92" s="34" t="s">
        <v>721</v>
      </c>
      <c r="G92" s="35">
        <v>0.19722222222222222</v>
      </c>
      <c r="H92" s="53">
        <v>0</v>
      </c>
      <c r="I92" s="53">
        <v>4</v>
      </c>
      <c r="O92" s="38" t="s">
        <v>1133</v>
      </c>
    </row>
    <row r="93" spans="1:21" ht="15" x14ac:dyDescent="0.2">
      <c r="C93" s="85"/>
      <c r="D93" s="86"/>
      <c r="E93" s="87"/>
      <c r="F93" s="88"/>
      <c r="G93" s="89"/>
    </row>
    <row r="94" spans="1:21" x14ac:dyDescent="0.2">
      <c r="A94" s="53">
        <v>37</v>
      </c>
      <c r="B94" s="4" t="s">
        <v>326</v>
      </c>
      <c r="G94" s="13">
        <f>SUM(G95:G99)</f>
        <v>0.41736111111111107</v>
      </c>
      <c r="H94" s="53">
        <f>SUM(H95:H99)+QUOTIENT(SUM(I95:I99),60)</f>
        <v>12</v>
      </c>
      <c r="I94" s="53">
        <f>MOD(SUM(I95:I99),60)</f>
        <v>19</v>
      </c>
      <c r="Q94" s="29">
        <v>9.3000000000000007</v>
      </c>
      <c r="R94" s="8">
        <v>8760</v>
      </c>
      <c r="S94" s="30">
        <f>(R94-H94-I94/60)/R94</f>
        <v>0.99859398782343978</v>
      </c>
      <c r="T94" s="29">
        <f>(H94+I94/60)*Q94</f>
        <v>114.545</v>
      </c>
      <c r="U94" s="31">
        <f>Q94*R94</f>
        <v>81468</v>
      </c>
    </row>
    <row r="95" spans="1:21" ht="25.5" x14ac:dyDescent="0.2">
      <c r="C95" s="36">
        <v>43946</v>
      </c>
      <c r="D95" s="34" t="s">
        <v>671</v>
      </c>
      <c r="E95" s="36">
        <v>43946</v>
      </c>
      <c r="F95" s="34" t="s">
        <v>673</v>
      </c>
      <c r="G95" s="34" t="s">
        <v>674</v>
      </c>
      <c r="H95" s="53">
        <v>0</v>
      </c>
      <c r="I95" s="53">
        <v>6</v>
      </c>
      <c r="O95" s="38" t="s">
        <v>1955</v>
      </c>
    </row>
    <row r="96" spans="1:21" x14ac:dyDescent="0.2">
      <c r="C96" s="36">
        <v>43950</v>
      </c>
      <c r="D96" s="34" t="s">
        <v>675</v>
      </c>
      <c r="E96" s="36">
        <v>43950</v>
      </c>
      <c r="F96" s="34" t="s">
        <v>676</v>
      </c>
      <c r="G96" s="34" t="s">
        <v>677</v>
      </c>
      <c r="H96" s="53">
        <v>0</v>
      </c>
      <c r="I96" s="53">
        <v>4</v>
      </c>
      <c r="O96" s="38" t="s">
        <v>678</v>
      </c>
    </row>
    <row r="97" spans="1:21" ht="44.25" customHeight="1" x14ac:dyDescent="0.2">
      <c r="C97" s="36">
        <v>43987</v>
      </c>
      <c r="D97" s="34" t="s">
        <v>948</v>
      </c>
      <c r="E97" s="36">
        <v>43987</v>
      </c>
      <c r="F97" s="34" t="s">
        <v>1132</v>
      </c>
      <c r="G97" s="35">
        <v>0.22013888888888888</v>
      </c>
      <c r="H97" s="53">
        <v>0</v>
      </c>
      <c r="I97" s="53">
        <v>5</v>
      </c>
      <c r="O97" s="38" t="s">
        <v>1954</v>
      </c>
    </row>
    <row r="98" spans="1:21" ht="38.25" x14ac:dyDescent="0.2">
      <c r="C98" s="36">
        <v>43994</v>
      </c>
      <c r="D98" s="34" t="s">
        <v>962</v>
      </c>
      <c r="E98" s="36">
        <v>43994</v>
      </c>
      <c r="F98" s="34" t="s">
        <v>721</v>
      </c>
      <c r="G98" s="35">
        <v>0.19722222222222222</v>
      </c>
      <c r="H98" s="53">
        <v>0</v>
      </c>
      <c r="I98" s="53">
        <v>4</v>
      </c>
      <c r="O98" s="38" t="s">
        <v>1133</v>
      </c>
    </row>
    <row r="99" spans="1:21" s="53" customFormat="1" ht="25.5" x14ac:dyDescent="0.2">
      <c r="B99" s="4" t="s">
        <v>297</v>
      </c>
      <c r="C99" s="14"/>
      <c r="D99" s="9"/>
      <c r="E99" s="14"/>
      <c r="F99" s="10"/>
      <c r="G99" s="71"/>
      <c r="H99" s="2">
        <v>12</v>
      </c>
      <c r="I99" s="2">
        <v>0</v>
      </c>
      <c r="J99" s="2"/>
      <c r="K99" s="2"/>
      <c r="L99" s="2"/>
      <c r="M99" s="2"/>
      <c r="N99" s="10"/>
      <c r="O99" s="4"/>
      <c r="P99" s="52"/>
      <c r="Q99" s="5"/>
      <c r="R99" s="52"/>
      <c r="S99" s="6"/>
      <c r="T99" s="5"/>
      <c r="U99" s="7"/>
    </row>
    <row r="100" spans="1:21" s="53" customFormat="1" x14ac:dyDescent="0.2">
      <c r="B100" s="4"/>
      <c r="C100" s="14"/>
      <c r="D100" s="9"/>
      <c r="E100" s="14"/>
      <c r="F100" s="10"/>
      <c r="G100" s="71"/>
      <c r="H100" s="2"/>
      <c r="I100" s="2"/>
      <c r="J100" s="2"/>
      <c r="K100" s="2"/>
      <c r="L100" s="2"/>
      <c r="M100" s="2"/>
      <c r="N100" s="10"/>
      <c r="O100" s="4"/>
      <c r="P100" s="52"/>
      <c r="Q100" s="5"/>
      <c r="R100" s="52"/>
      <c r="S100" s="6"/>
      <c r="T100" s="5"/>
      <c r="U100" s="7"/>
    </row>
    <row r="101" spans="1:21" x14ac:dyDescent="0.2">
      <c r="A101" s="53">
        <v>38</v>
      </c>
      <c r="B101" s="4" t="s">
        <v>327</v>
      </c>
      <c r="G101" s="13">
        <f>SUM(G102:G107)</f>
        <v>0.42569444444444443</v>
      </c>
      <c r="H101" s="53">
        <f>SUM(H102:H107)+QUOTIENT(SUM(I102:I107),60)</f>
        <v>12</v>
      </c>
      <c r="I101" s="53">
        <f>MOD(SUM(I102:I107),60)</f>
        <v>25</v>
      </c>
      <c r="Q101" s="29">
        <v>9.3000000000000007</v>
      </c>
      <c r="R101" s="8">
        <v>8760</v>
      </c>
      <c r="S101" s="30">
        <f>(R101-H101-I101/60)/R101</f>
        <v>0.99858257229832581</v>
      </c>
      <c r="T101" s="29">
        <f>(H101+I101/60)*Q101</f>
        <v>115.47500000000001</v>
      </c>
      <c r="U101" s="31">
        <f>Q101*R101</f>
        <v>81468</v>
      </c>
    </row>
    <row r="102" spans="1:21" ht="25.5" x14ac:dyDescent="0.2">
      <c r="C102" s="36">
        <v>43946</v>
      </c>
      <c r="D102" s="34" t="s">
        <v>671</v>
      </c>
      <c r="E102" s="36">
        <v>43946</v>
      </c>
      <c r="F102" s="34" t="s">
        <v>673</v>
      </c>
      <c r="G102" s="35">
        <v>5.5555555555555558E-3</v>
      </c>
      <c r="H102" s="53">
        <v>0</v>
      </c>
      <c r="I102" s="53">
        <v>6</v>
      </c>
      <c r="O102" s="38" t="s">
        <v>1955</v>
      </c>
    </row>
    <row r="103" spans="1:21" x14ac:dyDescent="0.2">
      <c r="C103" s="36">
        <v>43950</v>
      </c>
      <c r="D103" s="34" t="s">
        <v>675</v>
      </c>
      <c r="E103" s="36">
        <v>43950</v>
      </c>
      <c r="F103" s="34" t="s">
        <v>676</v>
      </c>
      <c r="G103" s="35">
        <v>2.7777777777777779E-3</v>
      </c>
      <c r="H103" s="53">
        <v>0</v>
      </c>
      <c r="I103" s="53">
        <v>4</v>
      </c>
      <c r="O103" s="38" t="s">
        <v>678</v>
      </c>
    </row>
    <row r="104" spans="1:21" ht="25.5" x14ac:dyDescent="0.2">
      <c r="C104" s="36">
        <v>43980</v>
      </c>
      <c r="D104" s="34" t="s">
        <v>1018</v>
      </c>
      <c r="E104" s="36">
        <v>43980</v>
      </c>
      <c r="F104" s="34" t="s">
        <v>610</v>
      </c>
      <c r="G104" s="34" t="s">
        <v>672</v>
      </c>
      <c r="H104" s="53">
        <v>0</v>
      </c>
      <c r="I104" s="53">
        <v>6</v>
      </c>
      <c r="O104" s="38" t="s">
        <v>1956</v>
      </c>
    </row>
    <row r="105" spans="1:21" ht="44.25" customHeight="1" x14ac:dyDescent="0.2">
      <c r="C105" s="36">
        <v>43987</v>
      </c>
      <c r="D105" s="34" t="s">
        <v>948</v>
      </c>
      <c r="E105" s="36">
        <v>43987</v>
      </c>
      <c r="F105" s="34" t="s">
        <v>1132</v>
      </c>
      <c r="G105" s="35">
        <v>0.22013888888888888</v>
      </c>
      <c r="H105" s="53">
        <v>0</v>
      </c>
      <c r="I105" s="53">
        <v>5</v>
      </c>
      <c r="O105" s="38" t="s">
        <v>1954</v>
      </c>
    </row>
    <row r="106" spans="1:21" ht="38.25" x14ac:dyDescent="0.2">
      <c r="C106" s="36">
        <v>43994</v>
      </c>
      <c r="D106" s="34" t="s">
        <v>962</v>
      </c>
      <c r="E106" s="36">
        <v>43994</v>
      </c>
      <c r="F106" s="34" t="s">
        <v>721</v>
      </c>
      <c r="G106" s="35">
        <v>0.19722222222222222</v>
      </c>
      <c r="H106" s="53">
        <v>0</v>
      </c>
      <c r="I106" s="53">
        <v>4</v>
      </c>
      <c r="O106" s="38" t="s">
        <v>1133</v>
      </c>
    </row>
    <row r="107" spans="1:21" s="53" customFormat="1" ht="25.5" x14ac:dyDescent="0.2">
      <c r="B107" s="4" t="s">
        <v>297</v>
      </c>
      <c r="C107" s="14"/>
      <c r="D107" s="9"/>
      <c r="E107" s="14"/>
      <c r="F107" s="10"/>
      <c r="G107" s="71"/>
      <c r="H107" s="2">
        <v>12</v>
      </c>
      <c r="I107" s="2">
        <v>0</v>
      </c>
      <c r="J107" s="2"/>
      <c r="K107" s="2"/>
      <c r="L107" s="2"/>
      <c r="M107" s="2"/>
      <c r="N107" s="10"/>
      <c r="O107" s="4"/>
      <c r="P107" s="52"/>
      <c r="Q107" s="5"/>
      <c r="R107" s="52"/>
      <c r="S107" s="6"/>
      <c r="T107" s="5"/>
      <c r="U107" s="7"/>
    </row>
    <row r="108" spans="1:21" s="53" customFormat="1" x14ac:dyDescent="0.2">
      <c r="B108" s="4"/>
      <c r="C108" s="14"/>
      <c r="D108" s="9"/>
      <c r="E108" s="14"/>
      <c r="F108" s="10"/>
      <c r="G108" s="71"/>
      <c r="H108" s="2"/>
      <c r="I108" s="2"/>
      <c r="J108" s="2"/>
      <c r="K108" s="2"/>
      <c r="L108" s="2"/>
      <c r="M108" s="2"/>
      <c r="N108" s="10"/>
      <c r="O108" s="4"/>
      <c r="P108" s="52"/>
      <c r="Q108" s="5"/>
      <c r="R108" s="52"/>
      <c r="S108" s="6"/>
      <c r="T108" s="5"/>
      <c r="U108" s="7"/>
    </row>
    <row r="109" spans="1:21" x14ac:dyDescent="0.2">
      <c r="A109" s="53">
        <v>39</v>
      </c>
      <c r="B109" s="4" t="s">
        <v>978</v>
      </c>
      <c r="G109" s="13">
        <f>SUM(G110:G110)</f>
        <v>0</v>
      </c>
      <c r="H109" s="53">
        <f>SUM(H110:H110)+QUOTIENT(SUM(I110:I110),60)</f>
        <v>0</v>
      </c>
      <c r="I109" s="53">
        <f>MOD(SUM(I110:I110),60)</f>
        <v>0</v>
      </c>
      <c r="Q109" s="29">
        <v>15.335000000000001</v>
      </c>
      <c r="R109" s="8">
        <v>8760</v>
      </c>
      <c r="S109" s="30">
        <f>(R109-H109-I109/60)/R109</f>
        <v>1</v>
      </c>
      <c r="T109" s="29">
        <f>(H109+I109/60)*Q109</f>
        <v>0</v>
      </c>
      <c r="U109" s="31">
        <f>Q109*R109</f>
        <v>134334.6</v>
      </c>
    </row>
    <row r="110" spans="1:21" x14ac:dyDescent="0.2">
      <c r="C110" s="36"/>
      <c r="D110" s="34"/>
      <c r="E110" s="36"/>
      <c r="F110" s="34"/>
      <c r="G110" s="35"/>
      <c r="O110" s="38"/>
    </row>
    <row r="111" spans="1:21" s="53" customFormat="1" x14ac:dyDescent="0.2">
      <c r="A111" s="53">
        <v>40</v>
      </c>
      <c r="B111" s="4" t="s">
        <v>323</v>
      </c>
      <c r="C111" s="81"/>
      <c r="D111" s="82"/>
      <c r="E111" s="90"/>
      <c r="F111" s="91"/>
      <c r="G111" s="13">
        <f>SUM(G112:G112)</f>
        <v>0</v>
      </c>
      <c r="H111" s="53">
        <f>SUM(H112:H112)+QUOTIENT(SUM(I112:I112),60)</f>
        <v>0</v>
      </c>
      <c r="I111" s="53">
        <f>MOD(SUM(I112:I112),60)</f>
        <v>0</v>
      </c>
      <c r="N111" s="13"/>
      <c r="O111" s="4"/>
      <c r="P111" s="52"/>
      <c r="Q111" s="5">
        <v>20.507000000000001</v>
      </c>
      <c r="R111" s="52">
        <v>8760</v>
      </c>
      <c r="S111" s="6">
        <f>(R111-H111-I111/60)/R111</f>
        <v>1</v>
      </c>
      <c r="T111" s="5">
        <f>(H111+I111/60)*Q111</f>
        <v>0</v>
      </c>
      <c r="U111" s="7">
        <f>Q111*R111</f>
        <v>179641.32</v>
      </c>
    </row>
    <row r="112" spans="1:21" s="53" customFormat="1" ht="15" x14ac:dyDescent="0.2">
      <c r="B112" s="4"/>
      <c r="C112" s="14"/>
      <c r="D112" s="10"/>
      <c r="E112" s="92"/>
      <c r="F112" s="93"/>
      <c r="G112" s="70"/>
      <c r="N112" s="13"/>
      <c r="O112" s="4"/>
      <c r="P112" s="52"/>
      <c r="Q112" s="5"/>
      <c r="R112" s="52"/>
      <c r="S112" s="6"/>
      <c r="T112" s="5"/>
      <c r="U112" s="7"/>
    </row>
    <row r="113" spans="1:21" s="53" customFormat="1" x14ac:dyDescent="0.2">
      <c r="A113" s="53">
        <v>41</v>
      </c>
      <c r="B113" s="4" t="s">
        <v>324</v>
      </c>
      <c r="C113" s="81"/>
      <c r="D113" s="82"/>
      <c r="E113" s="90"/>
      <c r="F113" s="91"/>
      <c r="G113" s="13">
        <f>SUM(G114:G114)</f>
        <v>0</v>
      </c>
      <c r="H113" s="53">
        <f>SUM(H114:H114)+QUOTIENT(SUM(I114:I114),60)</f>
        <v>0</v>
      </c>
      <c r="I113" s="53">
        <f>MOD(SUM(I114:I114),60)</f>
        <v>0</v>
      </c>
      <c r="N113" s="13"/>
      <c r="O113" s="4"/>
      <c r="P113" s="52"/>
      <c r="Q113" s="5">
        <v>20.507000000000001</v>
      </c>
      <c r="R113" s="52">
        <v>8760</v>
      </c>
      <c r="S113" s="6">
        <f>(R113-H113-I113/60)/R113</f>
        <v>1</v>
      </c>
      <c r="T113" s="5">
        <f>(H113+I113/60)*Q113</f>
        <v>0</v>
      </c>
      <c r="U113" s="7">
        <f>Q113*R113</f>
        <v>179641.32</v>
      </c>
    </row>
    <row r="114" spans="1:21" s="53" customFormat="1" ht="15" x14ac:dyDescent="0.2">
      <c r="B114" s="4"/>
      <c r="C114" s="14"/>
      <c r="D114" s="10"/>
      <c r="E114" s="92"/>
      <c r="F114" s="93"/>
      <c r="G114" s="70"/>
      <c r="N114" s="13"/>
      <c r="O114" s="4"/>
      <c r="P114" s="52"/>
      <c r="Q114" s="5"/>
      <c r="R114" s="52"/>
      <c r="S114" s="6"/>
      <c r="T114" s="5"/>
      <c r="U114" s="7"/>
    </row>
    <row r="115" spans="1:21" s="53" customFormat="1" x14ac:dyDescent="0.2">
      <c r="A115" s="53">
        <v>42</v>
      </c>
      <c r="B115" s="4" t="s">
        <v>232</v>
      </c>
      <c r="C115" s="81"/>
      <c r="D115" s="82"/>
      <c r="E115" s="90"/>
      <c r="F115" s="91"/>
      <c r="G115" s="13">
        <f>SUM(G116:G116)</f>
        <v>0</v>
      </c>
      <c r="H115" s="53">
        <f>SUM(H116:H116)+QUOTIENT(SUM(I116:I116),60)</f>
        <v>0</v>
      </c>
      <c r="I115" s="53">
        <f>MOD(SUM(I116:I116),60)</f>
        <v>0</v>
      </c>
      <c r="N115" s="13"/>
      <c r="O115" s="4"/>
      <c r="P115" s="52"/>
      <c r="Q115" s="5">
        <v>35.29</v>
      </c>
      <c r="R115" s="52">
        <v>8760</v>
      </c>
      <c r="S115" s="6">
        <f>(R115-H115-I115/60)/R115</f>
        <v>1</v>
      </c>
      <c r="T115" s="5">
        <f>(H115+I115/60)*Q115</f>
        <v>0</v>
      </c>
      <c r="U115" s="7">
        <f>Q115*R115</f>
        <v>309140.39999999997</v>
      </c>
    </row>
    <row r="116" spans="1:21" s="53" customFormat="1" ht="15" x14ac:dyDescent="0.2">
      <c r="B116" s="4"/>
      <c r="C116" s="14"/>
      <c r="D116" s="10"/>
      <c r="E116" s="92"/>
      <c r="F116" s="93"/>
      <c r="G116" s="70"/>
      <c r="N116" s="13"/>
      <c r="O116" s="4"/>
      <c r="P116" s="52"/>
      <c r="Q116" s="5"/>
      <c r="R116" s="52"/>
      <c r="S116" s="6"/>
      <c r="T116" s="5"/>
      <c r="U116" s="7"/>
    </row>
    <row r="117" spans="1:21" s="53" customFormat="1" x14ac:dyDescent="0.2">
      <c r="A117" s="53">
        <v>43</v>
      </c>
      <c r="B117" s="4" t="s">
        <v>374</v>
      </c>
      <c r="C117" s="81"/>
      <c r="D117" s="82"/>
      <c r="E117" s="90"/>
      <c r="F117" s="91"/>
      <c r="G117" s="13">
        <f>SUM(G118:G118)</f>
        <v>0</v>
      </c>
      <c r="H117" s="53">
        <f>SUM(H118:H118)+QUOTIENT(SUM(I118:I118),60)</f>
        <v>0</v>
      </c>
      <c r="I117" s="53">
        <f>MOD(SUM(I118:I118),60)</f>
        <v>0</v>
      </c>
      <c r="N117" s="13"/>
      <c r="O117" s="4"/>
      <c r="P117" s="52"/>
      <c r="Q117" s="5">
        <v>35.29</v>
      </c>
      <c r="R117" s="52">
        <v>8760</v>
      </c>
      <c r="S117" s="6">
        <f>(R117-H117-I117/60)/R117</f>
        <v>1</v>
      </c>
      <c r="T117" s="5">
        <f>(H117+I117/60)*Q117</f>
        <v>0</v>
      </c>
      <c r="U117" s="7">
        <f>Q117*R117</f>
        <v>309140.39999999997</v>
      </c>
    </row>
    <row r="118" spans="1:21" s="53" customFormat="1" ht="15" x14ac:dyDescent="0.2">
      <c r="B118" s="4"/>
      <c r="C118" s="14"/>
      <c r="D118" s="10"/>
      <c r="E118" s="92"/>
      <c r="F118" s="93"/>
      <c r="G118" s="70"/>
      <c r="N118" s="13"/>
      <c r="O118" s="4"/>
      <c r="P118" s="52"/>
      <c r="Q118" s="5"/>
      <c r="R118" s="52"/>
      <c r="S118" s="6"/>
      <c r="T118" s="5"/>
      <c r="U118" s="7"/>
    </row>
    <row r="119" spans="1:21" s="53" customFormat="1" ht="38.25" x14ac:dyDescent="0.2">
      <c r="A119" s="53">
        <v>44</v>
      </c>
      <c r="B119" s="4" t="s">
        <v>2</v>
      </c>
      <c r="C119" s="15"/>
      <c r="D119" s="18"/>
      <c r="E119" s="15"/>
      <c r="F119" s="18"/>
      <c r="G119" s="13">
        <f>SUM(G120:G120)</f>
        <v>0</v>
      </c>
      <c r="H119" s="53">
        <f>SUM(H120:H120)+QUOTIENT(SUM(I120:I120),60)</f>
        <v>0</v>
      </c>
      <c r="I119" s="53">
        <f>MOD(SUM(I120:I120),60)</f>
        <v>0</v>
      </c>
      <c r="N119" s="13"/>
      <c r="O119" s="4" t="s">
        <v>349</v>
      </c>
      <c r="P119" s="52"/>
      <c r="Q119" s="5">
        <v>26</v>
      </c>
      <c r="R119" s="52">
        <v>8760</v>
      </c>
      <c r="S119" s="6">
        <f>(R119-H119-I119/60)/R119</f>
        <v>1</v>
      </c>
      <c r="T119" s="5">
        <f>(H119+I119/60)*Q119</f>
        <v>0</v>
      </c>
      <c r="U119" s="7">
        <f>Q119*R119</f>
        <v>227760</v>
      </c>
    </row>
    <row r="120" spans="1:21" s="53" customFormat="1" ht="15" x14ac:dyDescent="0.2">
      <c r="B120" s="4"/>
      <c r="C120" s="14"/>
      <c r="D120" s="10"/>
      <c r="E120" s="92"/>
      <c r="F120" s="93"/>
      <c r="G120" s="70"/>
      <c r="N120" s="13"/>
      <c r="O120" s="4"/>
      <c r="P120" s="52"/>
      <c r="Q120" s="5"/>
      <c r="R120" s="52"/>
      <c r="S120" s="6"/>
      <c r="T120" s="5"/>
      <c r="U120" s="7"/>
    </row>
    <row r="121" spans="1:21" s="53" customFormat="1" ht="38.25" x14ac:dyDescent="0.2">
      <c r="A121" s="53">
        <v>45</v>
      </c>
      <c r="B121" s="4" t="s">
        <v>3</v>
      </c>
      <c r="G121" s="13">
        <f>SUM(G122:G122)</f>
        <v>0</v>
      </c>
      <c r="H121" s="53">
        <f>SUM(H122:H122)+QUOTIENT(SUM(I122:I122),60)</f>
        <v>0</v>
      </c>
      <c r="I121" s="53">
        <f>MOD(SUM(I122:I122),60)</f>
        <v>0</v>
      </c>
      <c r="N121" s="13"/>
      <c r="O121" s="4" t="s">
        <v>349</v>
      </c>
      <c r="P121" s="52"/>
      <c r="Q121" s="5">
        <v>26</v>
      </c>
      <c r="R121" s="52">
        <v>8760</v>
      </c>
      <c r="S121" s="6">
        <f>(R121-H121-I121/60)/R121</f>
        <v>1</v>
      </c>
      <c r="T121" s="5">
        <f>(H121+I121/60)*Q121</f>
        <v>0</v>
      </c>
      <c r="U121" s="7">
        <f>Q121*R121</f>
        <v>227760</v>
      </c>
    </row>
    <row r="122" spans="1:21" s="53" customFormat="1" ht="15" x14ac:dyDescent="0.2">
      <c r="B122" s="4"/>
      <c r="C122" s="14"/>
      <c r="D122" s="10"/>
      <c r="E122" s="92"/>
      <c r="F122" s="94"/>
      <c r="G122" s="70"/>
      <c r="N122" s="13"/>
      <c r="O122" s="4"/>
      <c r="P122" s="52"/>
      <c r="Q122" s="5"/>
      <c r="R122" s="52"/>
      <c r="S122" s="6"/>
      <c r="T122" s="5"/>
      <c r="U122" s="7"/>
    </row>
    <row r="123" spans="1:21" s="53" customFormat="1" ht="38.25" x14ac:dyDescent="0.2">
      <c r="A123" s="53">
        <v>46</v>
      </c>
      <c r="B123" s="4" t="s">
        <v>4</v>
      </c>
      <c r="G123" s="13">
        <f>SUM(G124:G125)</f>
        <v>0.53333333333333333</v>
      </c>
      <c r="H123" s="53">
        <f>SUM(H124:H125)+QUOTIENT(SUM(I124:I125),60)</f>
        <v>4</v>
      </c>
      <c r="I123" s="53">
        <f>MOD(SUM(I124:I125),60)</f>
        <v>30</v>
      </c>
      <c r="N123" s="13"/>
      <c r="O123" s="4" t="s">
        <v>349</v>
      </c>
      <c r="P123" s="52"/>
      <c r="Q123" s="5">
        <v>25.38</v>
      </c>
      <c r="R123" s="52">
        <v>8760</v>
      </c>
      <c r="S123" s="6">
        <f>(R123-H123-I123/60)/R123</f>
        <v>0.99948630136986305</v>
      </c>
      <c r="T123" s="5">
        <f>(H123+I123/60)*Q123</f>
        <v>114.21</v>
      </c>
      <c r="U123" s="7">
        <f>Q123*R123</f>
        <v>222328.8</v>
      </c>
    </row>
    <row r="124" spans="1:21" s="53" customFormat="1" ht="90.6" customHeight="1" x14ac:dyDescent="0.2">
      <c r="B124" s="4"/>
      <c r="C124" s="50">
        <v>44034</v>
      </c>
      <c r="D124" s="34" t="s">
        <v>1416</v>
      </c>
      <c r="E124" s="50">
        <v>44035</v>
      </c>
      <c r="F124" s="35">
        <v>0.36041666666666666</v>
      </c>
      <c r="G124" s="35">
        <v>0.53333333333333333</v>
      </c>
      <c r="H124" s="53">
        <v>4</v>
      </c>
      <c r="I124" s="53">
        <v>30</v>
      </c>
      <c r="N124" s="13"/>
      <c r="O124" s="38" t="s">
        <v>1957</v>
      </c>
      <c r="P124" s="52"/>
      <c r="Q124" s="5"/>
      <c r="R124" s="52"/>
      <c r="S124" s="6"/>
      <c r="T124" s="5"/>
      <c r="U124" s="7"/>
    </row>
    <row r="125" spans="1:21" s="53" customFormat="1" ht="15" x14ac:dyDescent="0.2">
      <c r="B125" s="4"/>
      <c r="C125" s="2"/>
      <c r="D125" s="58"/>
      <c r="E125" s="63"/>
      <c r="F125" s="64"/>
      <c r="G125" s="74"/>
      <c r="N125" s="13"/>
      <c r="O125" s="4"/>
      <c r="P125" s="52"/>
      <c r="Q125" s="5"/>
      <c r="R125" s="52"/>
      <c r="S125" s="6"/>
      <c r="T125" s="5"/>
      <c r="U125" s="7"/>
    </row>
    <row r="126" spans="1:21" s="53" customFormat="1" ht="38.25" x14ac:dyDescent="0.2">
      <c r="A126" s="53">
        <v>47</v>
      </c>
      <c r="B126" s="4" t="s">
        <v>5</v>
      </c>
      <c r="G126" s="13">
        <f>SUM(G127:G127)</f>
        <v>0</v>
      </c>
      <c r="H126" s="53">
        <f>SUM(H127:H127)+QUOTIENT(SUM(I127:I127),60)</f>
        <v>0</v>
      </c>
      <c r="I126" s="53">
        <f>MOD(SUM(I127:I127),60)</f>
        <v>0</v>
      </c>
      <c r="N126" s="13"/>
      <c r="O126" s="4" t="s">
        <v>349</v>
      </c>
      <c r="P126" s="52"/>
      <c r="Q126" s="5">
        <v>25.38</v>
      </c>
      <c r="R126" s="52">
        <v>8760</v>
      </c>
      <c r="S126" s="6">
        <f>(R126-H126-I126/60)/R126</f>
        <v>1</v>
      </c>
      <c r="T126" s="5">
        <f>(H126+I126/60)*Q126</f>
        <v>0</v>
      </c>
      <c r="U126" s="7">
        <f>Q126*R126</f>
        <v>222328.8</v>
      </c>
    </row>
    <row r="127" spans="1:21" s="53" customFormat="1" ht="15.95" customHeight="1" x14ac:dyDescent="0.2">
      <c r="B127" s="4"/>
      <c r="C127" s="113"/>
      <c r="D127" s="94"/>
      <c r="E127" s="77"/>
      <c r="F127" s="69"/>
      <c r="G127" s="70"/>
      <c r="N127" s="13"/>
      <c r="O127" s="95"/>
      <c r="P127" s="52"/>
      <c r="Q127" s="5"/>
      <c r="R127" s="52"/>
      <c r="S127" s="6"/>
      <c r="T127" s="5"/>
      <c r="U127" s="7"/>
    </row>
    <row r="128" spans="1:21" s="53" customFormat="1" x14ac:dyDescent="0.2">
      <c r="A128" s="53">
        <v>48</v>
      </c>
      <c r="B128" s="4" t="s">
        <v>28</v>
      </c>
      <c r="C128" s="15"/>
      <c r="D128" s="18"/>
      <c r="E128" s="15"/>
      <c r="F128" s="18"/>
      <c r="G128" s="13">
        <f>SUM(G129:G129)</f>
        <v>0</v>
      </c>
      <c r="H128" s="53">
        <f>SUM(H129:H129)+QUOTIENT(SUM(I129:I129),60)</f>
        <v>0</v>
      </c>
      <c r="I128" s="53">
        <f>MOD(SUM(I129:I129),60)</f>
        <v>0</v>
      </c>
      <c r="N128" s="13"/>
      <c r="O128" s="4"/>
      <c r="P128" s="52"/>
      <c r="Q128" s="5">
        <v>60</v>
      </c>
      <c r="R128" s="52">
        <v>8760</v>
      </c>
      <c r="S128" s="6">
        <f>(R128-H128-I128/60)/R128</f>
        <v>1</v>
      </c>
      <c r="T128" s="5">
        <f>(H128+I128/60)*Q128</f>
        <v>0</v>
      </c>
      <c r="U128" s="7">
        <f>Q128*R128</f>
        <v>525600</v>
      </c>
    </row>
    <row r="129" spans="1:21" s="53" customFormat="1" ht="15" x14ac:dyDescent="0.2">
      <c r="B129" s="4"/>
      <c r="C129" s="14"/>
      <c r="D129" s="10"/>
      <c r="E129" s="92"/>
      <c r="F129" s="93"/>
      <c r="G129" s="70"/>
      <c r="N129" s="13"/>
      <c r="O129" s="4"/>
      <c r="P129" s="52"/>
      <c r="Q129" s="5"/>
      <c r="R129" s="52"/>
      <c r="S129" s="6"/>
      <c r="T129" s="5"/>
      <c r="U129" s="7"/>
    </row>
    <row r="130" spans="1:21" s="53" customFormat="1" x14ac:dyDescent="0.2">
      <c r="A130" s="53">
        <v>49</v>
      </c>
      <c r="B130" s="4" t="s">
        <v>6</v>
      </c>
      <c r="C130" s="15"/>
      <c r="D130" s="18"/>
      <c r="E130" s="15"/>
      <c r="F130" s="18"/>
      <c r="G130" s="13">
        <f>SUM(G131:G131)</f>
        <v>0</v>
      </c>
      <c r="H130" s="53">
        <f>SUM(H131:H131)+QUOTIENT(SUM(I131:I131),60)</f>
        <v>0</v>
      </c>
      <c r="I130" s="53">
        <f>MOD(SUM(I131:I131),60)</f>
        <v>0</v>
      </c>
      <c r="N130" s="13"/>
      <c r="O130" s="4"/>
      <c r="P130" s="52"/>
      <c r="Q130" s="5">
        <v>60</v>
      </c>
      <c r="R130" s="52">
        <v>8760</v>
      </c>
      <c r="S130" s="6">
        <f>(R130-H130-I130/60)/R130</f>
        <v>1</v>
      </c>
      <c r="T130" s="5">
        <f>(H130+I130/60)*Q130</f>
        <v>0</v>
      </c>
      <c r="U130" s="7">
        <f>Q130*R130</f>
        <v>525600</v>
      </c>
    </row>
    <row r="131" spans="1:21" s="53" customFormat="1" ht="15" x14ac:dyDescent="0.2">
      <c r="B131" s="4"/>
      <c r="C131" s="14"/>
      <c r="D131" s="10"/>
      <c r="E131" s="92"/>
      <c r="F131" s="93"/>
      <c r="G131" s="70"/>
      <c r="N131" s="13"/>
      <c r="O131" s="4"/>
      <c r="P131" s="52"/>
      <c r="Q131" s="5"/>
      <c r="R131" s="52"/>
      <c r="S131" s="6"/>
      <c r="T131" s="5"/>
      <c r="U131" s="7"/>
    </row>
    <row r="132" spans="1:21" s="53" customFormat="1" x14ac:dyDescent="0.2">
      <c r="A132" s="53">
        <v>50</v>
      </c>
      <c r="B132" s="4" t="s">
        <v>262</v>
      </c>
      <c r="C132" s="15"/>
      <c r="D132" s="18"/>
      <c r="E132" s="15"/>
      <c r="F132" s="18"/>
      <c r="G132" s="13">
        <f>SUM(G133:G133)</f>
        <v>0</v>
      </c>
      <c r="H132" s="53">
        <f>SUM(H133:H133)+QUOTIENT(SUM(I133:I133),60)</f>
        <v>0</v>
      </c>
      <c r="I132" s="53">
        <f>MOD(SUM(I133:I133),60)</f>
        <v>0</v>
      </c>
      <c r="N132" s="13"/>
      <c r="O132" s="4"/>
      <c r="P132" s="52"/>
      <c r="Q132" s="5">
        <v>20</v>
      </c>
      <c r="R132" s="52">
        <v>8760</v>
      </c>
      <c r="S132" s="6">
        <f>(R132-H132-I132/60)/R132</f>
        <v>1</v>
      </c>
      <c r="T132" s="5">
        <f>(H132+I132/60)*Q132</f>
        <v>0</v>
      </c>
      <c r="U132" s="7">
        <f>Q132*R132</f>
        <v>175200</v>
      </c>
    </row>
    <row r="133" spans="1:21" s="53" customFormat="1" ht="15" x14ac:dyDescent="0.2">
      <c r="B133" s="4"/>
      <c r="C133" s="14"/>
      <c r="D133" s="10"/>
      <c r="E133" s="92"/>
      <c r="F133" s="93"/>
      <c r="G133" s="70"/>
      <c r="N133" s="13"/>
      <c r="O133" s="4"/>
      <c r="P133" s="52"/>
      <c r="Q133" s="5"/>
      <c r="R133" s="52"/>
      <c r="S133" s="6"/>
      <c r="T133" s="5"/>
      <c r="U133" s="7"/>
    </row>
    <row r="134" spans="1:21" s="53" customFormat="1" x14ac:dyDescent="0.2">
      <c r="A134" s="53">
        <v>51</v>
      </c>
      <c r="B134" s="4" t="s">
        <v>264</v>
      </c>
      <c r="C134" s="15"/>
      <c r="D134" s="18"/>
      <c r="E134" s="15"/>
      <c r="F134" s="18"/>
      <c r="G134" s="13">
        <f>SUM(G135:G135)</f>
        <v>0</v>
      </c>
      <c r="H134" s="53">
        <f>SUM(H135:H135)+QUOTIENT(SUM(I135:I135),60)</f>
        <v>0</v>
      </c>
      <c r="I134" s="53">
        <f>MOD(SUM(I135:I135),60)</f>
        <v>0</v>
      </c>
      <c r="N134" s="13"/>
      <c r="O134" s="4"/>
      <c r="P134" s="52"/>
      <c r="Q134" s="5">
        <v>20</v>
      </c>
      <c r="R134" s="52">
        <v>8760</v>
      </c>
      <c r="S134" s="6">
        <f>(R134-H134-I134/60)/R134</f>
        <v>1</v>
      </c>
      <c r="T134" s="5">
        <f>(H134+I134/60)*Q134</f>
        <v>0</v>
      </c>
      <c r="U134" s="7">
        <f>Q134*R134</f>
        <v>175200</v>
      </c>
    </row>
    <row r="135" spans="1:21" s="53" customFormat="1" ht="15" x14ac:dyDescent="0.2">
      <c r="B135" s="4"/>
      <c r="C135" s="14"/>
      <c r="D135" s="10"/>
      <c r="E135" s="92"/>
      <c r="F135" s="93"/>
      <c r="G135" s="70"/>
      <c r="N135" s="13"/>
      <c r="O135" s="4"/>
      <c r="P135" s="52"/>
      <c r="Q135" s="5"/>
      <c r="R135" s="52"/>
      <c r="S135" s="6"/>
      <c r="T135" s="5"/>
      <c r="U135" s="7"/>
    </row>
    <row r="136" spans="1:21" s="53" customFormat="1" x14ac:dyDescent="0.2">
      <c r="A136" s="53">
        <v>52</v>
      </c>
      <c r="B136" s="4" t="s">
        <v>7</v>
      </c>
      <c r="C136" s="15"/>
      <c r="D136" s="18"/>
      <c r="E136" s="15"/>
      <c r="F136" s="18"/>
      <c r="G136" s="13">
        <f>SUM(G137:G137)</f>
        <v>0</v>
      </c>
      <c r="H136" s="53">
        <f>SUM(H137:H137)+QUOTIENT(SUM(I137:I137),60)</f>
        <v>0</v>
      </c>
      <c r="I136" s="53">
        <f>MOD(SUM(I137:I137),60)</f>
        <v>0</v>
      </c>
      <c r="N136" s="13"/>
      <c r="O136" s="4"/>
      <c r="P136" s="52"/>
      <c r="Q136" s="5">
        <v>13.423999999999999</v>
      </c>
      <c r="R136" s="52">
        <v>8760</v>
      </c>
      <c r="S136" s="6">
        <f>(R136-H136-I136/60)/R136</f>
        <v>1</v>
      </c>
      <c r="T136" s="5">
        <f>(H136+I136/60)*Q136</f>
        <v>0</v>
      </c>
      <c r="U136" s="7">
        <f>Q136*R136</f>
        <v>117594.23999999999</v>
      </c>
    </row>
    <row r="137" spans="1:21" s="53" customFormat="1" ht="15" x14ac:dyDescent="0.2">
      <c r="B137" s="4"/>
      <c r="C137" s="14"/>
      <c r="D137" s="10"/>
      <c r="E137" s="92"/>
      <c r="F137" s="93"/>
      <c r="G137" s="70"/>
      <c r="N137" s="13"/>
      <c r="O137" s="4"/>
      <c r="P137" s="52"/>
      <c r="Q137" s="5"/>
      <c r="R137" s="52"/>
      <c r="S137" s="6"/>
      <c r="T137" s="5"/>
      <c r="U137" s="7"/>
    </row>
    <row r="138" spans="1:21" s="53" customFormat="1" x14ac:dyDescent="0.2">
      <c r="A138" s="53">
        <v>53</v>
      </c>
      <c r="B138" s="4" t="s">
        <v>8</v>
      </c>
      <c r="C138" s="15"/>
      <c r="D138" s="18"/>
      <c r="E138" s="15"/>
      <c r="F138" s="18"/>
      <c r="G138" s="13">
        <f>SUM(G139:G139)</f>
        <v>0</v>
      </c>
      <c r="H138" s="53">
        <f>SUM(H139:H139)+QUOTIENT(SUM(I139:I139),60)</f>
        <v>0</v>
      </c>
      <c r="I138" s="53">
        <f>MOD(SUM(I139:I139),60)</f>
        <v>0</v>
      </c>
      <c r="N138" s="13"/>
      <c r="O138" s="4"/>
      <c r="P138" s="52"/>
      <c r="Q138" s="5">
        <v>13.423999999999999</v>
      </c>
      <c r="R138" s="52">
        <v>8760</v>
      </c>
      <c r="S138" s="6">
        <f>(R138-H138-I138/60)/R138</f>
        <v>1</v>
      </c>
      <c r="T138" s="5">
        <f>(H138+I138/60)*Q138</f>
        <v>0</v>
      </c>
      <c r="U138" s="7">
        <f>Q138*R138</f>
        <v>117594.23999999999</v>
      </c>
    </row>
    <row r="139" spans="1:21" s="53" customFormat="1" ht="15" x14ac:dyDescent="0.2">
      <c r="B139" s="4"/>
      <c r="C139" s="14"/>
      <c r="D139" s="10"/>
      <c r="E139" s="92"/>
      <c r="F139" s="93"/>
      <c r="G139" s="70"/>
      <c r="N139" s="13"/>
      <c r="O139" s="4"/>
      <c r="P139" s="52"/>
      <c r="Q139" s="5"/>
      <c r="R139" s="52"/>
      <c r="S139" s="6"/>
      <c r="T139" s="5"/>
      <c r="U139" s="7"/>
    </row>
    <row r="140" spans="1:21" s="53" customFormat="1" x14ac:dyDescent="0.2">
      <c r="A140" s="53">
        <v>54</v>
      </c>
      <c r="B140" s="4" t="s">
        <v>9</v>
      </c>
      <c r="C140" s="15"/>
      <c r="D140" s="18"/>
      <c r="E140" s="15"/>
      <c r="F140" s="18"/>
      <c r="G140" s="13">
        <f>SUM(G141:G141)</f>
        <v>0</v>
      </c>
      <c r="H140" s="53">
        <f>SUM(H141:H141)+QUOTIENT(SUM(I141:I141),60)</f>
        <v>0</v>
      </c>
      <c r="I140" s="53">
        <f>MOD(SUM(I141:I141),60)</f>
        <v>0</v>
      </c>
      <c r="N140" s="13"/>
      <c r="O140" s="4"/>
      <c r="P140" s="52"/>
      <c r="Q140" s="5">
        <v>14.92</v>
      </c>
      <c r="R140" s="52">
        <v>8760</v>
      </c>
      <c r="S140" s="6">
        <f>(R140-H140-I140/60)/R140</f>
        <v>1</v>
      </c>
      <c r="T140" s="5">
        <f>(H140+I140/60)*Q140</f>
        <v>0</v>
      </c>
      <c r="U140" s="7">
        <f>Q140*R140</f>
        <v>130699.2</v>
      </c>
    </row>
    <row r="141" spans="1:21" s="53" customFormat="1" ht="18.95" customHeight="1" x14ac:dyDescent="0.2">
      <c r="B141" s="4"/>
      <c r="C141" s="14"/>
      <c r="D141" s="10"/>
      <c r="E141" s="92"/>
      <c r="F141" s="93"/>
      <c r="G141" s="70"/>
      <c r="N141" s="13"/>
      <c r="O141" s="4"/>
      <c r="P141" s="52"/>
      <c r="Q141" s="5"/>
      <c r="R141" s="52"/>
      <c r="S141" s="6"/>
      <c r="T141" s="5"/>
      <c r="U141" s="7"/>
    </row>
    <row r="142" spans="1:21" s="53" customFormat="1" x14ac:dyDescent="0.2">
      <c r="A142" s="53">
        <v>55</v>
      </c>
      <c r="B142" s="4" t="s">
        <v>10</v>
      </c>
      <c r="G142" s="13">
        <f>SUM(G143:G143)</f>
        <v>0</v>
      </c>
      <c r="H142" s="53">
        <f>SUM(H143:H143)+QUOTIENT(SUM(I143:I143),60)</f>
        <v>0</v>
      </c>
      <c r="I142" s="53">
        <f>MOD(SUM(I143:I143),60)</f>
        <v>0</v>
      </c>
      <c r="N142" s="13"/>
      <c r="O142" s="4"/>
      <c r="P142" s="52"/>
      <c r="Q142" s="5">
        <v>14.92</v>
      </c>
      <c r="R142" s="52">
        <v>8760</v>
      </c>
      <c r="S142" s="6">
        <f>(R142-H142-I142/60)/R142</f>
        <v>1</v>
      </c>
      <c r="T142" s="5">
        <f>(H142+I142/60)*Q142</f>
        <v>0</v>
      </c>
      <c r="U142" s="7">
        <f>Q142*R142</f>
        <v>130699.2</v>
      </c>
    </row>
    <row r="143" spans="1:21" s="53" customFormat="1" ht="15" x14ac:dyDescent="0.2">
      <c r="B143" s="4"/>
      <c r="C143" s="14"/>
      <c r="D143" s="10"/>
      <c r="E143" s="92"/>
      <c r="F143" s="93"/>
      <c r="G143" s="70"/>
      <c r="N143" s="13"/>
      <c r="O143" s="4"/>
      <c r="P143" s="52"/>
      <c r="Q143" s="5"/>
      <c r="R143" s="52"/>
      <c r="S143" s="6"/>
      <c r="T143" s="5"/>
      <c r="U143" s="7"/>
    </row>
    <row r="144" spans="1:21" s="53" customFormat="1" x14ac:dyDescent="0.2">
      <c r="A144" s="53">
        <v>56</v>
      </c>
      <c r="B144" s="4" t="s">
        <v>248</v>
      </c>
      <c r="C144" s="15"/>
      <c r="D144" s="18"/>
      <c r="E144" s="15"/>
      <c r="F144" s="18"/>
      <c r="G144" s="13">
        <f>SUM(G145:G146)</f>
        <v>0.51527777777777783</v>
      </c>
      <c r="H144" s="53">
        <f>SUM(H145:H146)+QUOTIENT(SUM(I145:I146),60)</f>
        <v>0</v>
      </c>
      <c r="I144" s="53">
        <f>MOD(SUM(I145:I146),60)</f>
        <v>23</v>
      </c>
      <c r="N144" s="13"/>
      <c r="O144" s="4"/>
      <c r="P144" s="52"/>
      <c r="Q144" s="5">
        <v>19</v>
      </c>
      <c r="R144" s="52">
        <v>8760</v>
      </c>
      <c r="S144" s="6">
        <f>(R144-H144-I144/60)/R144</f>
        <v>0.99995624048706244</v>
      </c>
      <c r="T144" s="5">
        <f>(H144+I144/60)*Q144</f>
        <v>7.2833333333333341</v>
      </c>
      <c r="U144" s="7">
        <f>Q144*R144</f>
        <v>166440</v>
      </c>
    </row>
    <row r="145" spans="1:21" ht="28.35" customHeight="1" x14ac:dyDescent="0.2">
      <c r="C145" s="36">
        <v>43997</v>
      </c>
      <c r="D145" s="35">
        <v>2.013888888888889E-2</v>
      </c>
      <c r="E145" s="36">
        <v>43997</v>
      </c>
      <c r="F145" s="34" t="s">
        <v>1189</v>
      </c>
      <c r="G145" s="35">
        <v>0.51527777777777783</v>
      </c>
      <c r="H145" s="53">
        <v>0</v>
      </c>
      <c r="I145" s="53">
        <v>23</v>
      </c>
      <c r="O145" s="38" t="s">
        <v>1958</v>
      </c>
    </row>
    <row r="146" spans="1:21" ht="14.1" customHeight="1" x14ac:dyDescent="0.2">
      <c r="C146" s="36"/>
      <c r="D146" s="34"/>
      <c r="E146" s="36"/>
      <c r="F146" s="34"/>
      <c r="G146" s="35"/>
      <c r="O146" s="38"/>
    </row>
    <row r="147" spans="1:21" x14ac:dyDescent="0.2">
      <c r="A147" s="53">
        <v>57</v>
      </c>
      <c r="B147" s="4" t="s">
        <v>0</v>
      </c>
      <c r="G147" s="13">
        <f>SUM(G148:G148)</f>
        <v>0</v>
      </c>
      <c r="H147" s="53">
        <f>SUM(H148:H148)+QUOTIENT(SUM(I148:I148),60)</f>
        <v>0</v>
      </c>
      <c r="I147" s="53">
        <f>MOD(SUM(I148:I148),60)</f>
        <v>0</v>
      </c>
      <c r="Q147" s="29">
        <v>19.899999999999999</v>
      </c>
      <c r="R147" s="8">
        <v>8760</v>
      </c>
      <c r="S147" s="30">
        <f>(R147-H147-I147/60)/R147</f>
        <v>1</v>
      </c>
      <c r="T147" s="29">
        <f>(H147+I147/60)*Q147</f>
        <v>0</v>
      </c>
      <c r="U147" s="31">
        <f>Q147*R147</f>
        <v>174324</v>
      </c>
    </row>
    <row r="148" spans="1:21" ht="15" x14ac:dyDescent="0.2">
      <c r="C148" s="96"/>
      <c r="D148" s="97"/>
      <c r="E148" s="96"/>
      <c r="F148" s="98"/>
      <c r="G148" s="99"/>
    </row>
    <row r="149" spans="1:21" x14ac:dyDescent="0.2">
      <c r="A149" s="53">
        <v>58</v>
      </c>
      <c r="B149" s="4" t="s">
        <v>1</v>
      </c>
      <c r="G149" s="13">
        <f>SUM(G150:G150)</f>
        <v>0</v>
      </c>
      <c r="H149" s="53">
        <f>SUM(H150:H150)+QUOTIENT(SUM(I150:I150),60)</f>
        <v>0</v>
      </c>
      <c r="I149" s="53">
        <f>MOD(SUM(I150:I150),60)</f>
        <v>0</v>
      </c>
      <c r="Q149" s="29">
        <v>19.899999999999999</v>
      </c>
      <c r="R149" s="8">
        <v>8760</v>
      </c>
      <c r="S149" s="30">
        <f>(R149-H149-I149/60)/R149</f>
        <v>1</v>
      </c>
      <c r="T149" s="29">
        <f>(H149+I149/60)*Q149</f>
        <v>0</v>
      </c>
      <c r="U149" s="31">
        <f>Q149*R149</f>
        <v>174324</v>
      </c>
    </row>
    <row r="150" spans="1:21" ht="12.95" customHeight="1" x14ac:dyDescent="0.2">
      <c r="C150" s="96"/>
      <c r="D150" s="97"/>
      <c r="E150" s="96"/>
      <c r="F150" s="100"/>
      <c r="G150" s="101"/>
    </row>
    <row r="151" spans="1:21" x14ac:dyDescent="0.2">
      <c r="A151" s="53">
        <v>59</v>
      </c>
      <c r="B151" s="4" t="s">
        <v>377</v>
      </c>
      <c r="G151" s="13">
        <f>SUM(G152:G152)</f>
        <v>0</v>
      </c>
      <c r="H151" s="53">
        <f>SUM(H152:H152)+QUOTIENT(SUM(I152:I152),60)</f>
        <v>0</v>
      </c>
      <c r="I151" s="53">
        <f>MOD(SUM(I152:I152),60)</f>
        <v>0</v>
      </c>
      <c r="Q151" s="29">
        <v>0.1</v>
      </c>
      <c r="R151" s="8">
        <v>8760</v>
      </c>
      <c r="S151" s="30">
        <f>(R151-H151-I151/60)/R151</f>
        <v>1</v>
      </c>
      <c r="T151" s="29">
        <f>(H151+I151/60)*Q151</f>
        <v>0</v>
      </c>
      <c r="U151" s="31">
        <f>Q151*R151</f>
        <v>876</v>
      </c>
    </row>
    <row r="152" spans="1:21" ht="15" x14ac:dyDescent="0.2">
      <c r="C152" s="96"/>
      <c r="D152" s="97"/>
      <c r="E152" s="96"/>
      <c r="F152" s="98"/>
      <c r="G152" s="101"/>
    </row>
    <row r="153" spans="1:21" ht="23.25" customHeight="1" x14ac:dyDescent="0.2">
      <c r="A153" s="53">
        <v>60</v>
      </c>
      <c r="B153" s="4" t="s">
        <v>378</v>
      </c>
      <c r="G153" s="13">
        <f>SUM(G154:G154)</f>
        <v>0</v>
      </c>
      <c r="H153" s="53">
        <f>SUM(H154:H154)+QUOTIENT(SUM(I154:I154),60)</f>
        <v>0</v>
      </c>
      <c r="I153" s="53">
        <f>MOD(SUM(I154:I154),60)</f>
        <v>0</v>
      </c>
      <c r="Q153" s="29">
        <v>18.96</v>
      </c>
      <c r="R153" s="8">
        <v>8760</v>
      </c>
      <c r="S153" s="30">
        <f>(R153-H153-I153/60)/R153</f>
        <v>1</v>
      </c>
      <c r="T153" s="29">
        <f>(H153+I153/60)*Q153</f>
        <v>0</v>
      </c>
      <c r="U153" s="31">
        <f>Q153*R153</f>
        <v>166089.60000000001</v>
      </c>
    </row>
    <row r="154" spans="1:21" ht="15" x14ac:dyDescent="0.2">
      <c r="C154" s="96"/>
      <c r="D154" s="97"/>
      <c r="E154" s="96"/>
      <c r="F154" s="98"/>
      <c r="G154" s="101"/>
    </row>
    <row r="155" spans="1:21" x14ac:dyDescent="0.2">
      <c r="A155" s="53">
        <v>61</v>
      </c>
      <c r="B155" s="4" t="s">
        <v>237</v>
      </c>
      <c r="G155" s="13">
        <f>SUM(G156:G156)</f>
        <v>0</v>
      </c>
      <c r="H155" s="53">
        <f>SUM(H156:H156)+QUOTIENT(SUM(I156:I156),60)</f>
        <v>0</v>
      </c>
      <c r="I155" s="53">
        <f>MOD(SUM(I156:I156),60)</f>
        <v>0</v>
      </c>
      <c r="Q155" s="29">
        <v>6.38</v>
      </c>
      <c r="R155" s="8">
        <v>8760</v>
      </c>
      <c r="S155" s="30">
        <f>(R155-H155-I155/60)/R155</f>
        <v>1</v>
      </c>
      <c r="T155" s="29">
        <f>(H155+I155/60)*Q155</f>
        <v>0</v>
      </c>
      <c r="U155" s="31">
        <f>Q155*R155</f>
        <v>55888.799999999996</v>
      </c>
    </row>
    <row r="156" spans="1:21" ht="12.75" customHeight="1" x14ac:dyDescent="0.2">
      <c r="C156" s="14"/>
      <c r="D156" s="76"/>
      <c r="E156" s="68"/>
      <c r="F156" s="78"/>
      <c r="G156" s="65"/>
      <c r="H156" s="2"/>
      <c r="I156" s="2"/>
    </row>
    <row r="157" spans="1:21" x14ac:dyDescent="0.2">
      <c r="A157" s="53">
        <v>62</v>
      </c>
      <c r="B157" s="4" t="s">
        <v>238</v>
      </c>
      <c r="G157" s="13">
        <f>SUM(G158:G158)</f>
        <v>0</v>
      </c>
      <c r="H157" s="53">
        <f>SUM(H158:H158)+QUOTIENT(SUM(I158:I158),60)</f>
        <v>0</v>
      </c>
      <c r="I157" s="53">
        <f>MOD(SUM(I158:I158),60)</f>
        <v>0</v>
      </c>
      <c r="Q157" s="29">
        <v>6.38</v>
      </c>
      <c r="R157" s="8">
        <v>8760</v>
      </c>
      <c r="S157" s="30">
        <f>(R157-H157-I157/60)/R157</f>
        <v>1</v>
      </c>
      <c r="T157" s="29">
        <f>(H157+I157/60)*Q157</f>
        <v>0</v>
      </c>
      <c r="U157" s="31">
        <f>Q157*R157</f>
        <v>55888.799999999996</v>
      </c>
    </row>
    <row r="158" spans="1:21" ht="15" x14ac:dyDescent="0.2">
      <c r="C158" s="2"/>
      <c r="E158" s="63"/>
      <c r="F158" s="64"/>
      <c r="G158" s="74"/>
    </row>
    <row r="159" spans="1:21" x14ac:dyDescent="0.2">
      <c r="A159" s="53">
        <v>63</v>
      </c>
      <c r="B159" s="4" t="s">
        <v>11</v>
      </c>
      <c r="G159" s="13">
        <f>SUM(G160:N160)</f>
        <v>0</v>
      </c>
      <c r="H159" s="53">
        <f>SUM(H160:H160)+QUOTIENT(SUM(I160:I160),60)</f>
        <v>0</v>
      </c>
      <c r="I159" s="53">
        <f>MOD(SUM(I160:I160),60)</f>
        <v>0</v>
      </c>
      <c r="Q159" s="29">
        <v>6</v>
      </c>
      <c r="R159" s="8">
        <v>8760</v>
      </c>
      <c r="S159" s="30">
        <f>(R159-H159-I159/60)/R159</f>
        <v>1</v>
      </c>
      <c r="T159" s="29">
        <f>(H159+I159/60)*Q159</f>
        <v>0</v>
      </c>
      <c r="U159" s="31">
        <f>Q159*R159</f>
        <v>52560</v>
      </c>
    </row>
    <row r="160" spans="1:21" x14ac:dyDescent="0.2">
      <c r="G160" s="13"/>
    </row>
    <row r="161" spans="1:21" ht="38.25" x14ac:dyDescent="0.2">
      <c r="A161" s="53">
        <v>64</v>
      </c>
      <c r="B161" s="4" t="s">
        <v>12</v>
      </c>
      <c r="G161" s="13">
        <f>SUM(G162:G162)</f>
        <v>0</v>
      </c>
      <c r="H161" s="53">
        <f>SUM(H162:H162)+QUOTIENT(SUM(I162:I162),60)</f>
        <v>0</v>
      </c>
      <c r="I161" s="53">
        <f>MOD(SUM(I162:I162),60)</f>
        <v>0</v>
      </c>
      <c r="O161" s="4" t="s">
        <v>349</v>
      </c>
      <c r="Q161" s="29">
        <v>86.2</v>
      </c>
      <c r="R161" s="8">
        <v>8760</v>
      </c>
      <c r="S161" s="30">
        <f>(R161-H161-I161/60)/R161</f>
        <v>1</v>
      </c>
      <c r="T161" s="29">
        <f>(H161+I161/60)*Q161</f>
        <v>0</v>
      </c>
      <c r="U161" s="31">
        <f>Q161*R161</f>
        <v>755112</v>
      </c>
    </row>
    <row r="162" spans="1:21" x14ac:dyDescent="0.2">
      <c r="C162" s="36"/>
      <c r="D162" s="34"/>
      <c r="E162" s="36"/>
      <c r="F162" s="34"/>
      <c r="G162" s="35"/>
      <c r="O162" s="38"/>
    </row>
    <row r="163" spans="1:21" ht="38.25" x14ac:dyDescent="0.2">
      <c r="A163" s="53">
        <v>65</v>
      </c>
      <c r="B163" s="4" t="s">
        <v>13</v>
      </c>
      <c r="C163" s="14"/>
      <c r="D163" s="9"/>
      <c r="E163" s="14"/>
      <c r="F163" s="10"/>
      <c r="G163" s="13">
        <f>SUM(G164:G164)</f>
        <v>0</v>
      </c>
      <c r="H163" s="53">
        <f>SUM(H164:H164)+QUOTIENT(SUM(I164:I164),60)</f>
        <v>0</v>
      </c>
      <c r="I163" s="53">
        <f>MOD(SUM(I164:I164),60)</f>
        <v>0</v>
      </c>
      <c r="O163" s="4" t="s">
        <v>349</v>
      </c>
      <c r="Q163" s="29">
        <v>86.2</v>
      </c>
      <c r="R163" s="8">
        <v>8760</v>
      </c>
      <c r="S163" s="30">
        <f>(R163-H161-I161/60)/R163</f>
        <v>1</v>
      </c>
      <c r="T163" s="29">
        <f>(H163+I163/60)*Q163</f>
        <v>0</v>
      </c>
      <c r="U163" s="31">
        <f>Q163*R163</f>
        <v>755112</v>
      </c>
    </row>
    <row r="164" spans="1:21" x14ac:dyDescent="0.2">
      <c r="C164" s="36"/>
      <c r="D164" s="34"/>
      <c r="E164" s="36"/>
      <c r="F164" s="34"/>
      <c r="G164" s="35"/>
      <c r="H164" s="2"/>
      <c r="I164" s="2"/>
      <c r="N164" s="10"/>
      <c r="O164" s="38"/>
    </row>
    <row r="165" spans="1:21" ht="38.25" x14ac:dyDescent="0.2">
      <c r="A165" s="53">
        <v>66</v>
      </c>
      <c r="B165" s="4" t="s">
        <v>14</v>
      </c>
      <c r="C165" s="14"/>
      <c r="D165" s="9"/>
      <c r="E165" s="14"/>
      <c r="F165" s="9"/>
      <c r="G165" s="13">
        <f>SUM(G166:G166)</f>
        <v>0</v>
      </c>
      <c r="H165" s="53">
        <f>SUM(H166:H166)+QUOTIENT(SUM(I166:I166),60)</f>
        <v>0</v>
      </c>
      <c r="I165" s="53">
        <f>MOD(SUM(I166:I166),60)</f>
        <v>0</v>
      </c>
      <c r="O165" s="4" t="s">
        <v>349</v>
      </c>
      <c r="Q165" s="29">
        <v>91</v>
      </c>
      <c r="R165" s="8">
        <v>8760</v>
      </c>
      <c r="S165" s="30">
        <f>(R165-H165-I165/60)/R165</f>
        <v>1</v>
      </c>
      <c r="T165" s="29">
        <f>(H165+I165/60)*Q165</f>
        <v>0</v>
      </c>
      <c r="U165" s="31">
        <f>Q165*R165</f>
        <v>797160</v>
      </c>
    </row>
    <row r="166" spans="1:21" ht="27" customHeight="1" x14ac:dyDescent="0.2">
      <c r="C166" s="10"/>
      <c r="D166" s="10"/>
      <c r="E166" s="92"/>
      <c r="F166" s="94"/>
      <c r="G166" s="70"/>
    </row>
    <row r="167" spans="1:21" ht="38.25" x14ac:dyDescent="0.2">
      <c r="A167" s="53">
        <v>67</v>
      </c>
      <c r="B167" s="4" t="s">
        <v>479</v>
      </c>
      <c r="C167" s="14"/>
      <c r="D167" s="9"/>
      <c r="E167" s="14"/>
      <c r="F167" s="9"/>
      <c r="G167" s="13">
        <f>SUM(G168:G168)</f>
        <v>0</v>
      </c>
      <c r="H167" s="53">
        <f>QUOTIENT(SUM(I168:I168),60)+SUM(H168:H168)</f>
        <v>0</v>
      </c>
      <c r="I167" s="53">
        <f>MOD(SUM(I168:I168),60)</f>
        <v>0</v>
      </c>
      <c r="O167" s="4" t="s">
        <v>349</v>
      </c>
      <c r="Q167" s="29">
        <v>115</v>
      </c>
      <c r="R167" s="8">
        <v>8760</v>
      </c>
      <c r="S167" s="30">
        <f>(R167-H167-I167/60)/R167</f>
        <v>1</v>
      </c>
      <c r="T167" s="29">
        <f>(H167+I167/60)*Q167</f>
        <v>0</v>
      </c>
      <c r="U167" s="31">
        <f>Q167*R167</f>
        <v>1007400</v>
      </c>
    </row>
    <row r="168" spans="1:21" ht="15" x14ac:dyDescent="0.2">
      <c r="C168" s="14"/>
      <c r="D168" s="10"/>
      <c r="E168" s="68"/>
      <c r="F168" s="94"/>
      <c r="G168" s="70"/>
    </row>
    <row r="169" spans="1:21" x14ac:dyDescent="0.2">
      <c r="A169" s="53">
        <v>68</v>
      </c>
      <c r="B169" s="4" t="s">
        <v>15</v>
      </c>
      <c r="C169" s="14"/>
      <c r="D169" s="9"/>
      <c r="E169" s="14"/>
      <c r="F169" s="10"/>
      <c r="G169" s="13">
        <f>SUM(G170:G170)</f>
        <v>0</v>
      </c>
      <c r="H169" s="53">
        <f>QUOTIENT(SUM(I170:I170),60)+SUM(H170:H170)</f>
        <v>0</v>
      </c>
      <c r="I169" s="53">
        <f>MOD(SUM(I170:I170),60)</f>
        <v>0</v>
      </c>
      <c r="Q169" s="29">
        <v>7.73</v>
      </c>
      <c r="R169" s="8">
        <v>8760</v>
      </c>
      <c r="S169" s="30">
        <f>(R169-H169-I169/60)/R169</f>
        <v>1</v>
      </c>
      <c r="T169" s="29">
        <f>(H169+I169/60)*Q169</f>
        <v>0</v>
      </c>
      <c r="U169" s="31">
        <f>Q169*R169</f>
        <v>67714.8</v>
      </c>
    </row>
    <row r="170" spans="1:21" ht="15" x14ac:dyDescent="0.2">
      <c r="C170" s="14"/>
      <c r="D170" s="73"/>
      <c r="E170" s="68"/>
      <c r="F170" s="69"/>
      <c r="G170" s="70"/>
      <c r="H170" s="2"/>
      <c r="I170" s="2"/>
    </row>
    <row r="171" spans="1:21" x14ac:dyDescent="0.2">
      <c r="A171" s="53">
        <v>69</v>
      </c>
      <c r="B171" s="4" t="s">
        <v>16</v>
      </c>
      <c r="C171" s="14"/>
      <c r="D171" s="9"/>
      <c r="E171" s="14"/>
      <c r="F171" s="10"/>
      <c r="G171" s="13">
        <f>SUM(G172:G172)</f>
        <v>0</v>
      </c>
      <c r="H171" s="53">
        <f>QUOTIENT(SUM(I172:I172),60)+SUM(H172:H172)</f>
        <v>0</v>
      </c>
      <c r="I171" s="53">
        <f>MOD(SUM(I172:I172),60)</f>
        <v>0</v>
      </c>
      <c r="Q171" s="29">
        <v>7.73</v>
      </c>
      <c r="R171" s="8">
        <v>8760</v>
      </c>
      <c r="S171" s="30">
        <f>(R171-H171-I171/60)/R171</f>
        <v>1</v>
      </c>
      <c r="T171" s="29">
        <f>(H171+I171/60)*Q171</f>
        <v>0</v>
      </c>
      <c r="U171" s="31">
        <f>Q171*R171</f>
        <v>67714.8</v>
      </c>
    </row>
    <row r="172" spans="1:21" ht="15" x14ac:dyDescent="0.2">
      <c r="C172" s="14"/>
      <c r="D172" s="73"/>
      <c r="E172" s="68"/>
      <c r="F172" s="69"/>
      <c r="G172" s="70"/>
      <c r="H172" s="14"/>
      <c r="I172" s="2"/>
    </row>
    <row r="173" spans="1:21" x14ac:dyDescent="0.2">
      <c r="A173" s="53">
        <v>70</v>
      </c>
      <c r="B173" s="4" t="s">
        <v>428</v>
      </c>
      <c r="C173" s="14"/>
      <c r="D173" s="9"/>
      <c r="E173" s="14"/>
      <c r="F173" s="10"/>
      <c r="G173" s="13">
        <f>SUM(G174:G174)</f>
        <v>0</v>
      </c>
      <c r="H173" s="53">
        <f>QUOTIENT(SUM(I174:I174),60)+SUM(H174:H174)</f>
        <v>0</v>
      </c>
      <c r="I173" s="53">
        <f>MOD(SUM(I174:I174),60)</f>
        <v>0</v>
      </c>
      <c r="Q173" s="29">
        <v>7.73</v>
      </c>
      <c r="R173" s="8">
        <v>8760</v>
      </c>
      <c r="S173" s="30">
        <f>(R173-H173-I173/60)/R173</f>
        <v>1</v>
      </c>
      <c r="T173" s="29">
        <f>(H173+I173/60)*Q173</f>
        <v>0</v>
      </c>
      <c r="U173" s="31">
        <f>Q173*R173</f>
        <v>67714.8</v>
      </c>
    </row>
    <row r="174" spans="1:21" ht="15" x14ac:dyDescent="0.2">
      <c r="C174" s="14"/>
      <c r="D174" s="73"/>
      <c r="E174" s="68"/>
      <c r="F174" s="69"/>
      <c r="G174" s="70"/>
      <c r="H174" s="2"/>
      <c r="I174" s="2"/>
    </row>
    <row r="175" spans="1:21" x14ac:dyDescent="0.2">
      <c r="A175" s="53">
        <v>71</v>
      </c>
      <c r="B175" s="4" t="s">
        <v>429</v>
      </c>
      <c r="C175" s="14"/>
      <c r="D175" s="9"/>
      <c r="E175" s="14"/>
      <c r="F175" s="10"/>
      <c r="G175" s="13">
        <f>SUM(G176:G176)</f>
        <v>0</v>
      </c>
      <c r="H175" s="53">
        <f>QUOTIENT(SUM(I176:I176),60)+SUM(H176:H176)</f>
        <v>0</v>
      </c>
      <c r="I175" s="53">
        <f>MOD(SUM(I176:I176),60)</f>
        <v>0</v>
      </c>
      <c r="Q175" s="29">
        <v>7.73</v>
      </c>
      <c r="R175" s="8">
        <v>8760</v>
      </c>
      <c r="S175" s="30">
        <f>(R175-H175-I175/60)/R175</f>
        <v>1</v>
      </c>
      <c r="T175" s="29">
        <f>(H175+I175/60)*Q175</f>
        <v>0</v>
      </c>
      <c r="U175" s="31">
        <f>Q175*R175</f>
        <v>67714.8</v>
      </c>
    </row>
    <row r="176" spans="1:21" ht="15" x14ac:dyDescent="0.2">
      <c r="C176" s="14"/>
      <c r="D176" s="73"/>
      <c r="E176" s="68"/>
      <c r="F176" s="69"/>
      <c r="G176" s="70"/>
      <c r="H176" s="14"/>
      <c r="I176" s="2"/>
    </row>
    <row r="177" spans="1:21" x14ac:dyDescent="0.2">
      <c r="A177" s="53">
        <v>72</v>
      </c>
      <c r="B177" s="4" t="s">
        <v>242</v>
      </c>
      <c r="C177" s="14"/>
      <c r="D177" s="10"/>
      <c r="E177" s="14"/>
      <c r="F177" s="9"/>
      <c r="G177" s="13">
        <f>SUM(G178:G178)</f>
        <v>0</v>
      </c>
      <c r="H177" s="53">
        <f>QUOTIENT(SUM(I178:I178),60)+SUM(H178:H178)</f>
        <v>0</v>
      </c>
      <c r="I177" s="53">
        <f>MOD(SUM(I178:I178),60)</f>
        <v>0</v>
      </c>
      <c r="Q177" s="29">
        <v>65</v>
      </c>
      <c r="R177" s="8">
        <v>8760</v>
      </c>
      <c r="S177" s="30">
        <f>(R177-H177-I177/60)/R177</f>
        <v>1</v>
      </c>
      <c r="T177" s="29">
        <f>(H177+I177/60)*Q177</f>
        <v>0</v>
      </c>
      <c r="U177" s="31">
        <f>Q177*R177</f>
        <v>569400</v>
      </c>
    </row>
    <row r="178" spans="1:21" ht="15" x14ac:dyDescent="0.2">
      <c r="C178" s="14"/>
      <c r="D178" s="73"/>
      <c r="E178" s="68"/>
      <c r="F178" s="69"/>
      <c r="G178" s="70"/>
      <c r="H178" s="2"/>
      <c r="I178" s="2"/>
    </row>
    <row r="179" spans="1:21" x14ac:dyDescent="0.2">
      <c r="A179" s="53">
        <v>73</v>
      </c>
      <c r="B179" s="4" t="s">
        <v>243</v>
      </c>
      <c r="C179" s="14"/>
      <c r="D179" s="10"/>
      <c r="E179" s="14"/>
      <c r="F179" s="10"/>
      <c r="G179" s="13">
        <f>SUM(G180:G180)</f>
        <v>0</v>
      </c>
      <c r="H179" s="53">
        <f>QUOTIENT(SUM(I180:I180),60)+SUM(H180:H180)</f>
        <v>0</v>
      </c>
      <c r="I179" s="53">
        <f>MOD(SUM(I180:I180),60)</f>
        <v>0</v>
      </c>
      <c r="Q179" s="29">
        <v>65</v>
      </c>
      <c r="R179" s="8">
        <v>8760</v>
      </c>
      <c r="S179" s="30">
        <f>(R179-H179-I179/60)/R179</f>
        <v>1</v>
      </c>
      <c r="T179" s="29">
        <f>(H179+I179/60)*Q179</f>
        <v>0</v>
      </c>
      <c r="U179" s="31">
        <f>Q179*R179</f>
        <v>569400</v>
      </c>
    </row>
    <row r="180" spans="1:21" ht="15" x14ac:dyDescent="0.2">
      <c r="C180" s="14"/>
      <c r="D180" s="73"/>
      <c r="E180" s="68"/>
      <c r="F180" s="69"/>
      <c r="G180" s="70"/>
      <c r="H180" s="2"/>
      <c r="I180" s="2"/>
    </row>
    <row r="181" spans="1:21" x14ac:dyDescent="0.2">
      <c r="A181" s="53">
        <v>74</v>
      </c>
      <c r="B181" s="4" t="s">
        <v>236</v>
      </c>
      <c r="C181" s="14"/>
      <c r="D181" s="9"/>
      <c r="E181" s="14"/>
      <c r="F181" s="9"/>
      <c r="G181" s="13">
        <f>SUM(G182:G182)</f>
        <v>0</v>
      </c>
      <c r="H181" s="53">
        <f>QUOTIENT(SUM(I182:I182),60)+SUM(H182:H182)</f>
        <v>0</v>
      </c>
      <c r="I181" s="53">
        <f>MOD(SUM(I182:I182),60)</f>
        <v>0</v>
      </c>
      <c r="Q181" s="29">
        <v>20.8</v>
      </c>
      <c r="R181" s="8">
        <v>8760</v>
      </c>
      <c r="S181" s="30">
        <f>(R181-H181-I181/60)/R181</f>
        <v>1</v>
      </c>
      <c r="T181" s="29">
        <f>(H181+I181/60)*Q181</f>
        <v>0</v>
      </c>
      <c r="U181" s="31">
        <f>Q181*R181</f>
        <v>182208</v>
      </c>
    </row>
    <row r="182" spans="1:21" ht="15" x14ac:dyDescent="0.2">
      <c r="C182" s="14"/>
      <c r="D182" s="73"/>
      <c r="E182" s="68"/>
      <c r="F182" s="69"/>
      <c r="G182" s="70"/>
      <c r="H182" s="2"/>
      <c r="I182" s="2"/>
    </row>
    <row r="183" spans="1:21" x14ac:dyDescent="0.2">
      <c r="A183" s="53">
        <v>75</v>
      </c>
      <c r="B183" s="4" t="s">
        <v>506</v>
      </c>
      <c r="C183" s="14"/>
      <c r="D183" s="9"/>
      <c r="E183" s="14"/>
      <c r="F183" s="9"/>
      <c r="G183" s="13">
        <f>SUM(G184:G184)</f>
        <v>0</v>
      </c>
      <c r="H183" s="53">
        <f>QUOTIENT(SUM(I184:I184),60)+SUM(H184:H184)</f>
        <v>0</v>
      </c>
      <c r="I183" s="53">
        <f>MOD(SUM(I184:I184),60)</f>
        <v>0</v>
      </c>
      <c r="Q183" s="29">
        <v>15.5</v>
      </c>
      <c r="R183" s="8">
        <v>8760</v>
      </c>
      <c r="S183" s="30">
        <f>(R183-H183-I183/60)/R183</f>
        <v>1</v>
      </c>
      <c r="T183" s="29">
        <f>(H183+I183/60)*Q183</f>
        <v>0</v>
      </c>
      <c r="U183" s="31">
        <f>Q183*R183</f>
        <v>135780</v>
      </c>
    </row>
    <row r="184" spans="1:21" ht="12.6" customHeight="1" x14ac:dyDescent="0.2">
      <c r="C184" s="36"/>
      <c r="D184" s="34"/>
      <c r="E184" s="36"/>
      <c r="F184" s="34"/>
      <c r="G184" s="34"/>
      <c r="O184" s="38"/>
    </row>
    <row r="185" spans="1:21" x14ac:dyDescent="0.2">
      <c r="A185" s="53">
        <v>76</v>
      </c>
      <c r="B185" s="4" t="s">
        <v>886</v>
      </c>
      <c r="C185" s="14"/>
      <c r="D185" s="9"/>
      <c r="E185" s="14"/>
      <c r="F185" s="9"/>
      <c r="G185" s="13">
        <f>SUM(G186:G188)</f>
        <v>6.9444444444444448E-2</v>
      </c>
      <c r="H185" s="53">
        <f>QUOTIENT(SUM(I186:I188),60)+SUM(H186:H188)</f>
        <v>1</v>
      </c>
      <c r="I185" s="53">
        <f>MOD(SUM(I186:I188),60)</f>
        <v>13</v>
      </c>
      <c r="Q185" s="29">
        <v>21</v>
      </c>
      <c r="R185" s="8">
        <v>8760</v>
      </c>
      <c r="S185" s="30">
        <f>(R185-H185-I185/60)/R185</f>
        <v>0.99986111111111109</v>
      </c>
      <c r="T185" s="29">
        <f>(H185+I185/60)*Q185</f>
        <v>25.550000000000004</v>
      </c>
      <c r="U185" s="31">
        <f>Q185*R185</f>
        <v>183960</v>
      </c>
    </row>
    <row r="186" spans="1:21" ht="38.25" x14ac:dyDescent="0.2">
      <c r="C186" s="36">
        <v>43955</v>
      </c>
      <c r="D186" s="34" t="s">
        <v>879</v>
      </c>
      <c r="E186" s="36">
        <v>43955</v>
      </c>
      <c r="F186" s="34" t="s">
        <v>880</v>
      </c>
      <c r="G186" s="35">
        <v>1.7361111111111112E-2</v>
      </c>
      <c r="H186" s="53">
        <v>0</v>
      </c>
      <c r="I186" s="53">
        <v>25</v>
      </c>
      <c r="O186" s="38" t="s">
        <v>1959</v>
      </c>
    </row>
    <row r="187" spans="1:21" ht="25.5" x14ac:dyDescent="0.2">
      <c r="C187" s="36">
        <v>44005</v>
      </c>
      <c r="D187" s="34" t="s">
        <v>1204</v>
      </c>
      <c r="E187" s="36">
        <v>44005</v>
      </c>
      <c r="F187" s="34" t="s">
        <v>1205</v>
      </c>
      <c r="G187" s="35">
        <v>5.2083333333333336E-2</v>
      </c>
      <c r="H187" s="53">
        <v>0</v>
      </c>
      <c r="I187" s="53">
        <v>48</v>
      </c>
      <c r="O187" s="38" t="s">
        <v>1211</v>
      </c>
    </row>
    <row r="188" spans="1:21" ht="15" x14ac:dyDescent="0.2">
      <c r="C188" s="14"/>
      <c r="D188" s="73"/>
      <c r="E188" s="68"/>
      <c r="F188" s="69"/>
      <c r="G188" s="70"/>
      <c r="H188" s="2"/>
      <c r="I188" s="2"/>
      <c r="N188" s="10"/>
    </row>
    <row r="189" spans="1:21" x14ac:dyDescent="0.2">
      <c r="A189" s="53">
        <v>77</v>
      </c>
      <c r="B189" s="4" t="s">
        <v>17</v>
      </c>
      <c r="G189" s="13">
        <f>SUM(G190:G192)</f>
        <v>6.9444444444444448E-2</v>
      </c>
      <c r="H189" s="53">
        <f>QUOTIENT(SUM(I190:I192),60)+SUM(H190:H192)</f>
        <v>1</v>
      </c>
      <c r="I189" s="53">
        <f>MOD(SUM(I190:I192),60)</f>
        <v>13</v>
      </c>
      <c r="Q189" s="29">
        <v>7.3</v>
      </c>
      <c r="R189" s="8">
        <v>8760</v>
      </c>
      <c r="S189" s="30">
        <f>(R189-H189-I189/60)/R189</f>
        <v>0.99986111111111109</v>
      </c>
      <c r="T189" s="29">
        <f>(H189+I189/60)*Q189</f>
        <v>8.8816666666666677</v>
      </c>
      <c r="U189" s="31">
        <f>Q189*R189</f>
        <v>63948</v>
      </c>
    </row>
    <row r="190" spans="1:21" ht="38.25" x14ac:dyDescent="0.2">
      <c r="C190" s="36">
        <v>43955</v>
      </c>
      <c r="D190" s="34" t="s">
        <v>879</v>
      </c>
      <c r="E190" s="36">
        <v>43955</v>
      </c>
      <c r="F190" s="34" t="s">
        <v>880</v>
      </c>
      <c r="G190" s="35">
        <v>1.7361111111111112E-2</v>
      </c>
      <c r="H190" s="53">
        <v>0</v>
      </c>
      <c r="I190" s="53">
        <v>25</v>
      </c>
      <c r="O190" s="38" t="s">
        <v>1959</v>
      </c>
    </row>
    <row r="191" spans="1:21" ht="25.5" x14ac:dyDescent="0.2">
      <c r="C191" s="36">
        <v>44005</v>
      </c>
      <c r="D191" s="34" t="s">
        <v>1204</v>
      </c>
      <c r="E191" s="36">
        <v>44005</v>
      </c>
      <c r="F191" s="34" t="s">
        <v>1205</v>
      </c>
      <c r="G191" s="35">
        <v>5.2083333333333336E-2</v>
      </c>
      <c r="H191" s="53">
        <v>0</v>
      </c>
      <c r="I191" s="53">
        <v>48</v>
      </c>
      <c r="O191" s="38" t="s">
        <v>1211</v>
      </c>
    </row>
    <row r="192" spans="1:21" s="53" customFormat="1" x14ac:dyDescent="0.2">
      <c r="B192" s="4"/>
      <c r="C192" s="14"/>
      <c r="D192" s="9"/>
      <c r="E192" s="14"/>
      <c r="F192" s="10"/>
      <c r="G192" s="71"/>
      <c r="H192" s="2"/>
      <c r="I192" s="2"/>
      <c r="J192" s="2"/>
      <c r="K192" s="2"/>
      <c r="L192" s="2"/>
      <c r="M192" s="2"/>
      <c r="N192" s="10"/>
      <c r="O192" s="4"/>
      <c r="P192" s="52"/>
      <c r="Q192" s="5"/>
      <c r="R192" s="52"/>
      <c r="S192" s="6"/>
      <c r="T192" s="5"/>
      <c r="U192" s="7"/>
    </row>
    <row r="193" spans="1:21" x14ac:dyDescent="0.2">
      <c r="A193" s="53">
        <v>78</v>
      </c>
      <c r="B193" s="4" t="s">
        <v>366</v>
      </c>
      <c r="C193" s="14"/>
      <c r="D193" s="9"/>
      <c r="E193" s="14"/>
      <c r="F193" s="9"/>
      <c r="G193" s="13">
        <f>SUM(G194:G194)</f>
        <v>0</v>
      </c>
      <c r="H193" s="53">
        <f>QUOTIENT(SUM(I194:I194),60)+SUM(H194:H194)</f>
        <v>0</v>
      </c>
      <c r="I193" s="53">
        <f>MOD(SUM(I194:I194),60)</f>
        <v>0</v>
      </c>
      <c r="Q193" s="29">
        <v>10</v>
      </c>
      <c r="R193" s="8">
        <v>8760</v>
      </c>
      <c r="S193" s="30">
        <f>(R193-H193-I193/60)/R193</f>
        <v>1</v>
      </c>
      <c r="T193" s="29">
        <f>(H193+I193/60)*Q193</f>
        <v>0</v>
      </c>
      <c r="U193" s="31">
        <f>Q193*R193</f>
        <v>87600</v>
      </c>
    </row>
    <row r="194" spans="1:21" ht="15" x14ac:dyDescent="0.2">
      <c r="C194" s="102"/>
      <c r="E194" s="103"/>
      <c r="F194" s="60"/>
      <c r="G194" s="74"/>
    </row>
    <row r="195" spans="1:21" x14ac:dyDescent="0.2">
      <c r="A195" s="53">
        <v>79</v>
      </c>
      <c r="B195" s="4" t="s">
        <v>367</v>
      </c>
      <c r="C195" s="14"/>
      <c r="D195" s="9"/>
      <c r="E195" s="14"/>
      <c r="F195" s="9"/>
      <c r="G195" s="13">
        <f>SUM(G196:G196)</f>
        <v>0</v>
      </c>
      <c r="H195" s="53">
        <f>QUOTIENT(SUM(I196:I196),60)+SUM(H196:H196)</f>
        <v>0</v>
      </c>
      <c r="I195" s="53">
        <f>MOD(SUM(I196:I196),60)</f>
        <v>0</v>
      </c>
      <c r="Q195" s="29">
        <v>10</v>
      </c>
      <c r="R195" s="8">
        <v>8760</v>
      </c>
      <c r="S195" s="30">
        <f>(R195-H193-I193/60)/R195</f>
        <v>1</v>
      </c>
      <c r="T195" s="29">
        <f>(H195+I195/60)*Q195</f>
        <v>0</v>
      </c>
      <c r="U195" s="31">
        <f>Q195*R195</f>
        <v>87600</v>
      </c>
    </row>
    <row r="196" spans="1:21" ht="15" x14ac:dyDescent="0.2">
      <c r="C196" s="102"/>
      <c r="E196" s="103"/>
      <c r="F196" s="60"/>
      <c r="G196" s="74"/>
    </row>
    <row r="197" spans="1:21" x14ac:dyDescent="0.2">
      <c r="A197" s="53">
        <v>75</v>
      </c>
      <c r="B197" s="4" t="s">
        <v>357</v>
      </c>
      <c r="C197" s="14"/>
      <c r="D197" s="9"/>
      <c r="E197" s="14"/>
      <c r="F197" s="9"/>
      <c r="G197" s="13">
        <f>SUM(G198:G198)</f>
        <v>0</v>
      </c>
      <c r="H197" s="53">
        <f>QUOTIENT(SUM(I198:I198),60)+SUM(H198:H198)</f>
        <v>0</v>
      </c>
      <c r="I197" s="53">
        <f>MOD(SUM(I198:I198),60)</f>
        <v>0</v>
      </c>
      <c r="Q197" s="29">
        <v>52.034999999999997</v>
      </c>
      <c r="R197" s="8">
        <v>8760</v>
      </c>
      <c r="S197" s="30">
        <f>(R197-H189-I189/60)/R197</f>
        <v>0.99986111111111109</v>
      </c>
      <c r="T197" s="29">
        <f>(H197+I197/60)*Q197</f>
        <v>0</v>
      </c>
      <c r="U197" s="31">
        <f>Q197*R197</f>
        <v>455826.6</v>
      </c>
    </row>
    <row r="198" spans="1:21" s="8" customFormat="1" ht="15" x14ac:dyDescent="0.2">
      <c r="A198" s="52"/>
      <c r="B198" s="11"/>
      <c r="C198" s="2"/>
      <c r="D198" s="58"/>
      <c r="E198" s="63"/>
      <c r="F198" s="64"/>
      <c r="G198" s="70"/>
      <c r="H198" s="53"/>
      <c r="I198" s="53"/>
      <c r="J198" s="2"/>
      <c r="K198" s="2"/>
      <c r="L198" s="2"/>
      <c r="M198" s="2"/>
      <c r="N198" s="28"/>
      <c r="O198" s="4"/>
      <c r="Q198" s="29"/>
      <c r="S198" s="30"/>
      <c r="T198" s="29"/>
      <c r="U198" s="31"/>
    </row>
    <row r="199" spans="1:21" x14ac:dyDescent="0.2">
      <c r="A199" s="53">
        <v>76</v>
      </c>
      <c r="B199" s="4" t="s">
        <v>358</v>
      </c>
      <c r="C199" s="14"/>
      <c r="D199" s="9"/>
      <c r="E199" s="14"/>
      <c r="F199" s="9"/>
      <c r="G199" s="13">
        <f>SUM(G200:G201)</f>
        <v>1.0416666666666666E-2</v>
      </c>
      <c r="H199" s="53">
        <f>QUOTIENT(SUM(I200:I201),60)+SUM(H200:H201)</f>
        <v>0</v>
      </c>
      <c r="I199" s="53">
        <f>MOD(SUM(I200:I201),60)</f>
        <v>15</v>
      </c>
      <c r="Q199" s="29">
        <v>65.885000000000005</v>
      </c>
      <c r="R199" s="8">
        <v>8760</v>
      </c>
      <c r="S199" s="30">
        <f>(R199-H197-I197/60)/R199</f>
        <v>1</v>
      </c>
      <c r="T199" s="29">
        <f>(H199+I199/60)*Q199</f>
        <v>16.471250000000001</v>
      </c>
      <c r="U199" s="31">
        <f>Q199*R199</f>
        <v>577152.60000000009</v>
      </c>
    </row>
    <row r="200" spans="1:21" ht="38.25" x14ac:dyDescent="0.2">
      <c r="C200" s="50">
        <v>44041</v>
      </c>
      <c r="D200" s="34" t="s">
        <v>1366</v>
      </c>
      <c r="E200" s="50">
        <v>44041</v>
      </c>
      <c r="F200" s="34" t="s">
        <v>1367</v>
      </c>
      <c r="G200" s="35">
        <v>2.0833333333333333E-3</v>
      </c>
      <c r="H200" s="53">
        <v>0</v>
      </c>
      <c r="I200" s="53">
        <v>3</v>
      </c>
      <c r="O200" s="38" t="s">
        <v>1376</v>
      </c>
    </row>
    <row r="201" spans="1:21" x14ac:dyDescent="0.2">
      <c r="C201" s="50">
        <v>44128</v>
      </c>
      <c r="D201" s="34" t="s">
        <v>1832</v>
      </c>
      <c r="E201" s="50">
        <v>44128</v>
      </c>
      <c r="F201" s="34" t="s">
        <v>1710</v>
      </c>
      <c r="G201" s="35">
        <v>8.3333333333333332E-3</v>
      </c>
      <c r="H201" s="53">
        <v>0</v>
      </c>
      <c r="I201" s="53">
        <v>12</v>
      </c>
      <c r="O201" s="38" t="s">
        <v>841</v>
      </c>
    </row>
    <row r="202" spans="1:21" x14ac:dyDescent="0.2">
      <c r="C202" s="50"/>
      <c r="D202" s="34"/>
      <c r="E202" s="50"/>
      <c r="F202" s="34"/>
      <c r="G202" s="35"/>
      <c r="O202" s="38"/>
    </row>
    <row r="203" spans="1:21" x14ac:dyDescent="0.2">
      <c r="A203" s="53">
        <v>77</v>
      </c>
      <c r="B203" s="4" t="s">
        <v>365</v>
      </c>
      <c r="C203" s="14"/>
      <c r="D203" s="9"/>
      <c r="E203" s="104"/>
      <c r="F203" s="9"/>
      <c r="G203" s="13">
        <f>SUM(G204:G204)</f>
        <v>0</v>
      </c>
      <c r="H203" s="53">
        <f>QUOTIENT(SUM(I204:I204),60)+SUM(H204:H204)</f>
        <v>0</v>
      </c>
      <c r="I203" s="53">
        <f>MOD(SUM(I204:I204),60)</f>
        <v>0</v>
      </c>
      <c r="Q203" s="29">
        <v>118.45</v>
      </c>
      <c r="R203" s="8">
        <v>8760</v>
      </c>
      <c r="S203" s="30">
        <f>(R203-H203-I203/60)/R203</f>
        <v>1</v>
      </c>
      <c r="T203" s="29">
        <f>(H203+I203/60)*Q203</f>
        <v>0</v>
      </c>
      <c r="U203" s="31">
        <f>Q203*R203</f>
        <v>1037622</v>
      </c>
    </row>
    <row r="204" spans="1:21" ht="15" x14ac:dyDescent="0.2">
      <c r="C204" s="2"/>
      <c r="D204" s="73"/>
      <c r="E204" s="63"/>
      <c r="F204" s="69"/>
      <c r="G204" s="70"/>
    </row>
    <row r="205" spans="1:21" x14ac:dyDescent="0.2">
      <c r="A205" s="53">
        <v>78</v>
      </c>
      <c r="B205" s="4" t="s">
        <v>443</v>
      </c>
      <c r="C205" s="14"/>
      <c r="D205" s="9"/>
      <c r="E205" s="104"/>
      <c r="F205" s="9"/>
      <c r="G205" s="13">
        <f>SUM(G206:G210)</f>
        <v>0</v>
      </c>
      <c r="H205" s="53">
        <f>QUOTIENT(SUM(I206:I210),60)+SUM(H206:H210)</f>
        <v>0</v>
      </c>
      <c r="I205" s="53">
        <f>MOD(SUM(I206:I210),60)</f>
        <v>0</v>
      </c>
      <c r="Q205" s="29">
        <v>3</v>
      </c>
      <c r="R205" s="8">
        <v>8760</v>
      </c>
      <c r="S205" s="30">
        <f>(R205-H205-I205/60)/R205</f>
        <v>1</v>
      </c>
      <c r="T205" s="29">
        <f>(H205+I205/60)*Q205</f>
        <v>0</v>
      </c>
      <c r="U205" s="31">
        <f>Q205*R205</f>
        <v>26280</v>
      </c>
    </row>
    <row r="206" spans="1:21" ht="15" x14ac:dyDescent="0.2">
      <c r="C206" s="85"/>
      <c r="D206" s="86"/>
      <c r="E206" s="87"/>
      <c r="F206" s="88"/>
      <c r="G206" s="89"/>
    </row>
    <row r="207" spans="1:21" x14ac:dyDescent="0.2">
      <c r="A207" s="53">
        <v>79</v>
      </c>
      <c r="B207" s="4" t="s">
        <v>426</v>
      </c>
      <c r="C207" s="14"/>
      <c r="D207" s="9"/>
      <c r="E207" s="104"/>
      <c r="F207" s="9"/>
      <c r="G207" s="13">
        <f>SUM(G208:G208)</f>
        <v>0</v>
      </c>
      <c r="H207" s="53">
        <f>QUOTIENT(SUM(I208:I208),60)+SUM(H208:H208)</f>
        <v>0</v>
      </c>
      <c r="I207" s="53">
        <f>MOD(SUM(I208:I208),60)</f>
        <v>0</v>
      </c>
      <c r="Q207" s="29">
        <v>15</v>
      </c>
      <c r="R207" s="8">
        <v>8760</v>
      </c>
      <c r="S207" s="30">
        <f>(R207-H207-I207/60)/R207</f>
        <v>1</v>
      </c>
      <c r="T207" s="29">
        <f>(H207+I207/60)*Q207</f>
        <v>0</v>
      </c>
      <c r="U207" s="31">
        <f>Q207*R207</f>
        <v>131400</v>
      </c>
    </row>
    <row r="208" spans="1:21" s="8" customFormat="1" ht="15" x14ac:dyDescent="0.2">
      <c r="A208" s="53"/>
      <c r="B208" s="11"/>
      <c r="C208" s="14"/>
      <c r="D208" s="10"/>
      <c r="E208" s="68"/>
      <c r="F208" s="93"/>
      <c r="G208" s="70"/>
      <c r="H208" s="2"/>
      <c r="I208" s="2"/>
      <c r="J208" s="2"/>
      <c r="K208" s="2"/>
      <c r="L208" s="2"/>
      <c r="M208" s="2"/>
      <c r="N208" s="28"/>
      <c r="O208" s="4"/>
      <c r="Q208" s="29"/>
      <c r="S208" s="30"/>
      <c r="T208" s="29"/>
      <c r="U208" s="31"/>
    </row>
    <row r="209" spans="1:21" x14ac:dyDescent="0.2">
      <c r="A209" s="53">
        <v>80</v>
      </c>
      <c r="B209" s="4" t="s">
        <v>427</v>
      </c>
      <c r="C209" s="14"/>
      <c r="D209" s="9"/>
      <c r="E209" s="104"/>
      <c r="F209" s="9"/>
      <c r="G209" s="13">
        <f>SUM(G210:G210)</f>
        <v>0</v>
      </c>
      <c r="H209" s="53">
        <f>QUOTIENT(SUM(I210:I210),60)+SUM(H210:H210)</f>
        <v>0</v>
      </c>
      <c r="I209" s="53">
        <f>MOD(SUM(I210:I210),60)</f>
        <v>0</v>
      </c>
      <c r="Q209" s="29">
        <v>15</v>
      </c>
      <c r="R209" s="8">
        <v>8760</v>
      </c>
      <c r="S209" s="30">
        <f>(R209-H209-I209/60)/R209</f>
        <v>1</v>
      </c>
      <c r="T209" s="29">
        <f>(H209+I209/60)*Q209</f>
        <v>0</v>
      </c>
      <c r="U209" s="31">
        <f>Q209*R209</f>
        <v>131400</v>
      </c>
    </row>
    <row r="210" spans="1:21" s="8" customFormat="1" ht="15" x14ac:dyDescent="0.2">
      <c r="A210" s="53"/>
      <c r="B210" s="11"/>
      <c r="C210" s="14"/>
      <c r="D210" s="10"/>
      <c r="E210" s="68"/>
      <c r="F210" s="93"/>
      <c r="G210" s="70"/>
      <c r="H210" s="2"/>
      <c r="I210" s="2"/>
      <c r="J210" s="2"/>
      <c r="K210" s="2"/>
      <c r="L210" s="2"/>
      <c r="M210" s="2"/>
      <c r="N210" s="28"/>
      <c r="O210" s="4"/>
      <c r="Q210" s="29"/>
      <c r="S210" s="30"/>
      <c r="T210" s="29"/>
      <c r="U210" s="31"/>
    </row>
    <row r="211" spans="1:21" x14ac:dyDescent="0.2">
      <c r="A211" s="53">
        <v>81</v>
      </c>
      <c r="B211" s="4" t="s">
        <v>519</v>
      </c>
      <c r="C211" s="14"/>
      <c r="D211" s="9"/>
      <c r="E211" s="104"/>
      <c r="F211" s="9"/>
      <c r="G211" s="13">
        <f>SUM(G212:G212)</f>
        <v>0</v>
      </c>
      <c r="H211" s="53">
        <f>QUOTIENT(SUM(I212:I212),60)+SUM(H212:H212)</f>
        <v>0</v>
      </c>
      <c r="I211" s="53">
        <f>MOD(SUM(I212:I212),60)</f>
        <v>0</v>
      </c>
      <c r="Q211" s="29">
        <v>2.7</v>
      </c>
      <c r="R211" s="8">
        <v>5844</v>
      </c>
      <c r="S211" s="30">
        <f>(R211-H211-I211/60)/R211</f>
        <v>1</v>
      </c>
      <c r="T211" s="29">
        <f>(H211+I211/60)*Q211</f>
        <v>0</v>
      </c>
      <c r="U211" s="31">
        <f>Q211*R211</f>
        <v>15778.800000000001</v>
      </c>
    </row>
    <row r="212" spans="1:21" ht="15" x14ac:dyDescent="0.2">
      <c r="C212" s="85"/>
      <c r="D212" s="86"/>
      <c r="E212" s="87"/>
      <c r="F212" s="88"/>
      <c r="G212" s="89"/>
    </row>
    <row r="213" spans="1:21" x14ac:dyDescent="0.2">
      <c r="A213" s="53">
        <v>82</v>
      </c>
      <c r="B213" s="4" t="s">
        <v>225</v>
      </c>
      <c r="C213" s="14"/>
      <c r="D213" s="9"/>
      <c r="E213" s="14"/>
      <c r="F213" s="10"/>
      <c r="G213" s="13">
        <f>SUM(G214:G214)</f>
        <v>0</v>
      </c>
      <c r="H213" s="53">
        <f>QUOTIENT(SUM(I214:I214),60)+SUM(H214:H214)</f>
        <v>0</v>
      </c>
      <c r="I213" s="53">
        <f>MOD(SUM(I214:I214),60)</f>
        <v>0</v>
      </c>
      <c r="Q213" s="29">
        <v>76.858999999999995</v>
      </c>
      <c r="R213" s="8">
        <v>8760</v>
      </c>
      <c r="S213" s="30">
        <f>(R213-H213-I213/60)/R213</f>
        <v>1</v>
      </c>
      <c r="T213" s="29">
        <f>(H213+I213/60)*Q213</f>
        <v>0</v>
      </c>
      <c r="U213" s="31">
        <f>Q213*R213</f>
        <v>673284.84</v>
      </c>
    </row>
    <row r="214" spans="1:21" ht="15" x14ac:dyDescent="0.2">
      <c r="C214" s="113"/>
      <c r="D214" s="60"/>
      <c r="E214" s="113"/>
      <c r="F214" s="60"/>
      <c r="G214" s="108"/>
      <c r="H214" s="2"/>
      <c r="I214" s="2"/>
      <c r="O214" s="211"/>
    </row>
    <row r="215" spans="1:21" x14ac:dyDescent="0.2">
      <c r="A215" s="53">
        <v>83</v>
      </c>
      <c r="B215" s="4" t="s">
        <v>226</v>
      </c>
      <c r="C215" s="14"/>
      <c r="D215" s="9"/>
      <c r="E215" s="14"/>
      <c r="F215" s="10"/>
      <c r="G215" s="13">
        <f>SUM(G216:G216)</f>
        <v>0</v>
      </c>
      <c r="H215" s="53">
        <f>QUOTIENT(SUM(I216:I216),60)+SUM(H216:H216)</f>
        <v>0</v>
      </c>
      <c r="I215" s="53">
        <f>MOD(SUM(I216:I216),60)</f>
        <v>0</v>
      </c>
      <c r="Q215" s="29">
        <v>76.858999999999995</v>
      </c>
      <c r="R215" s="8">
        <v>8760</v>
      </c>
      <c r="S215" s="30">
        <f>(R215-H215-I215/60)/R215</f>
        <v>1</v>
      </c>
      <c r="T215" s="29">
        <f>(H215+I215/60)*Q215</f>
        <v>0</v>
      </c>
      <c r="U215" s="31">
        <f>Q215*R215</f>
        <v>673284.84</v>
      </c>
    </row>
    <row r="216" spans="1:21" ht="15" x14ac:dyDescent="0.2">
      <c r="C216" s="113"/>
      <c r="D216" s="60"/>
      <c r="E216" s="113"/>
      <c r="F216" s="60"/>
      <c r="G216" s="108"/>
      <c r="H216" s="2"/>
      <c r="I216" s="2"/>
      <c r="O216" s="211"/>
    </row>
    <row r="217" spans="1:21" x14ac:dyDescent="0.2">
      <c r="A217" s="53">
        <v>84</v>
      </c>
      <c r="B217" s="4" t="s">
        <v>263</v>
      </c>
      <c r="G217" s="13">
        <f>SUM(G218:G218)</f>
        <v>0</v>
      </c>
      <c r="H217" s="53">
        <f>QUOTIENT(SUM(I218:I218),60)+SUM(H218:H218)</f>
        <v>0</v>
      </c>
      <c r="I217" s="53">
        <f>MOD(SUM(I218:I218),60)</f>
        <v>0</v>
      </c>
      <c r="Q217" s="29">
        <v>49.72</v>
      </c>
      <c r="R217" s="8">
        <v>8760</v>
      </c>
      <c r="S217" s="30">
        <f>(R217-H217-I217/60)/R217</f>
        <v>1</v>
      </c>
      <c r="T217" s="29">
        <f>(H217+I217/60)*Q217</f>
        <v>0</v>
      </c>
      <c r="U217" s="31">
        <f>Q217*R217</f>
        <v>435547.2</v>
      </c>
    </row>
    <row r="218" spans="1:21" x14ac:dyDescent="0.2">
      <c r="C218" s="36"/>
      <c r="D218" s="34"/>
      <c r="E218" s="36"/>
      <c r="F218" s="35"/>
      <c r="G218" s="35"/>
      <c r="H218" s="2"/>
      <c r="I218" s="2"/>
      <c r="O218" s="38"/>
    </row>
    <row r="219" spans="1:21" x14ac:dyDescent="0.2">
      <c r="A219" s="53">
        <v>85</v>
      </c>
      <c r="B219" s="4" t="s">
        <v>265</v>
      </c>
      <c r="G219" s="13">
        <f>SUM(G220:G220)</f>
        <v>0</v>
      </c>
      <c r="H219" s="53">
        <f>QUOTIENT(SUM(I220:I220),60)+SUM(H220:H220)</f>
        <v>0</v>
      </c>
      <c r="I219" s="53">
        <f>MOD(SUM(I220:I220),60)</f>
        <v>0</v>
      </c>
      <c r="Q219" s="29">
        <v>49.72</v>
      </c>
      <c r="R219" s="8">
        <v>8760</v>
      </c>
      <c r="S219" s="30">
        <f>(R219-H219-I219/60)/R219</f>
        <v>1</v>
      </c>
      <c r="T219" s="29">
        <f>(H219+I219/60)*Q219</f>
        <v>0</v>
      </c>
      <c r="U219" s="31">
        <f>Q219*R219</f>
        <v>435547.2</v>
      </c>
    </row>
    <row r="220" spans="1:21" ht="15" x14ac:dyDescent="0.2">
      <c r="C220" s="14"/>
      <c r="D220" s="10"/>
      <c r="E220" s="68"/>
      <c r="F220" s="69"/>
      <c r="G220" s="70"/>
      <c r="H220" s="2"/>
      <c r="I220" s="2"/>
    </row>
    <row r="221" spans="1:21" x14ac:dyDescent="0.2">
      <c r="A221" s="53">
        <v>86</v>
      </c>
      <c r="B221" s="4" t="s">
        <v>244</v>
      </c>
      <c r="C221" s="14"/>
      <c r="D221" s="10"/>
      <c r="E221" s="14"/>
      <c r="F221" s="9"/>
      <c r="G221" s="13">
        <f>SUM(G222:G222)</f>
        <v>0</v>
      </c>
      <c r="H221" s="53">
        <f>SUM(H222:H222)+QUOTIENT(SUM(I222:I222),60)</f>
        <v>0</v>
      </c>
      <c r="I221" s="53">
        <f>MOD(SUM(I222:I222),60)</f>
        <v>0</v>
      </c>
      <c r="Q221" s="29">
        <v>59</v>
      </c>
      <c r="R221" s="8">
        <v>8760</v>
      </c>
      <c r="S221" s="30">
        <f>(R221-H221-I221/60)/R221</f>
        <v>1</v>
      </c>
      <c r="T221" s="29">
        <f>(H221+I221/60)*Q221</f>
        <v>0</v>
      </c>
      <c r="U221" s="31">
        <f>Q221*R221</f>
        <v>516840</v>
      </c>
    </row>
    <row r="222" spans="1:21" ht="27.75" customHeight="1" x14ac:dyDescent="0.2">
      <c r="C222" s="10"/>
      <c r="D222" s="10"/>
      <c r="E222" s="92"/>
      <c r="F222" s="94"/>
      <c r="G222" s="70"/>
      <c r="H222" s="2"/>
      <c r="I222" s="2"/>
    </row>
    <row r="223" spans="1:21" x14ac:dyDescent="0.2">
      <c r="A223" s="53">
        <v>87</v>
      </c>
      <c r="B223" s="4" t="s">
        <v>245</v>
      </c>
      <c r="C223" s="14"/>
      <c r="D223" s="10"/>
      <c r="E223" s="14"/>
      <c r="F223" s="10"/>
      <c r="G223" s="13">
        <f>SUM(G224:G224)</f>
        <v>0</v>
      </c>
      <c r="H223" s="53">
        <f>SUM(H224:H224)+QUOTIENT(SUM(I224:I224),60)</f>
        <v>0</v>
      </c>
      <c r="I223" s="53">
        <f>MOD(SUM(I224:I224),60)</f>
        <v>0</v>
      </c>
      <c r="Q223" s="29">
        <v>59</v>
      </c>
      <c r="R223" s="8">
        <v>8760</v>
      </c>
      <c r="S223" s="30">
        <f>(R223-H223-I223/60)/R223</f>
        <v>1</v>
      </c>
      <c r="T223" s="29">
        <f>(H223+I223/60)*Q223</f>
        <v>0</v>
      </c>
      <c r="U223" s="31">
        <f>Q223*R223</f>
        <v>516840</v>
      </c>
    </row>
    <row r="224" spans="1:21" ht="29.25" customHeight="1" x14ac:dyDescent="0.2">
      <c r="C224" s="14"/>
      <c r="D224" s="10"/>
      <c r="E224" s="68"/>
      <c r="F224" s="94"/>
      <c r="G224" s="70"/>
    </row>
    <row r="225" spans="1:21" x14ac:dyDescent="0.2">
      <c r="A225" s="53">
        <v>88</v>
      </c>
      <c r="B225" s="4" t="s">
        <v>260</v>
      </c>
      <c r="C225" s="14"/>
      <c r="D225" s="10"/>
      <c r="E225" s="14"/>
      <c r="F225" s="10"/>
      <c r="G225" s="13">
        <f>SUM(G226:G226)</f>
        <v>0</v>
      </c>
      <c r="H225" s="53">
        <f>QUOTIENT(SUM(I226:I226),60)+SUM(H226:H226)</f>
        <v>0</v>
      </c>
      <c r="I225" s="53">
        <f>MOD(SUM(I226:I226),60)</f>
        <v>0</v>
      </c>
      <c r="Q225" s="29">
        <v>31.04</v>
      </c>
      <c r="R225" s="8">
        <v>8760</v>
      </c>
      <c r="S225" s="30">
        <f>(R225-H225-I225/60)/R225</f>
        <v>1</v>
      </c>
      <c r="T225" s="29">
        <f>(H225+I225/60)*Q225</f>
        <v>0</v>
      </c>
      <c r="U225" s="31">
        <f>Q225*R225</f>
        <v>271910.39999999997</v>
      </c>
    </row>
    <row r="226" spans="1:21" x14ac:dyDescent="0.2">
      <c r="C226" s="14"/>
      <c r="D226" s="10"/>
      <c r="E226" s="14"/>
      <c r="F226" s="10"/>
      <c r="G226" s="13"/>
    </row>
    <row r="227" spans="1:21" x14ac:dyDescent="0.2">
      <c r="A227" s="53">
        <v>89</v>
      </c>
      <c r="B227" s="4" t="s">
        <v>261</v>
      </c>
      <c r="C227" s="14"/>
      <c r="D227" s="10"/>
      <c r="E227" s="14"/>
      <c r="F227" s="10"/>
      <c r="G227" s="13">
        <f>SUM(G228:G228)</f>
        <v>0</v>
      </c>
      <c r="H227" s="53">
        <f>QUOTIENT(SUM(I228:I228),60)+SUM(H228:H228)</f>
        <v>0</v>
      </c>
      <c r="I227" s="53">
        <f>MOD(SUM(I228:I228),60)</f>
        <v>0</v>
      </c>
      <c r="Q227" s="29">
        <v>31.04</v>
      </c>
      <c r="R227" s="8">
        <v>8760</v>
      </c>
      <c r="S227" s="30">
        <f>(R227-H227-I227/60)/R227</f>
        <v>1</v>
      </c>
      <c r="T227" s="29">
        <f>(H227+I227/60)*Q227</f>
        <v>0</v>
      </c>
      <c r="U227" s="31">
        <f>Q227*R227</f>
        <v>271910.39999999997</v>
      </c>
    </row>
    <row r="228" spans="1:21" x14ac:dyDescent="0.2">
      <c r="C228" s="14"/>
      <c r="D228" s="10"/>
      <c r="E228" s="14"/>
      <c r="F228" s="10"/>
      <c r="G228" s="13"/>
    </row>
    <row r="229" spans="1:21" x14ac:dyDescent="0.2">
      <c r="A229" s="53">
        <v>90</v>
      </c>
      <c r="B229" s="4" t="s">
        <v>424</v>
      </c>
      <c r="C229" s="14"/>
      <c r="D229" s="10"/>
      <c r="E229" s="14"/>
      <c r="F229" s="10"/>
      <c r="G229" s="13">
        <f>SUM(G230:G230)</f>
        <v>0</v>
      </c>
      <c r="H229" s="53">
        <f>QUOTIENT(SUM(I230:I230),60)+SUM(H230:H230)</f>
        <v>0</v>
      </c>
      <c r="I229" s="53">
        <f>MOD(SUM(I230:I230),60)</f>
        <v>0</v>
      </c>
      <c r="Q229" s="29">
        <v>36.99</v>
      </c>
      <c r="R229" s="8">
        <v>8760</v>
      </c>
      <c r="S229" s="30">
        <f>(R229-H229-I229/60)/R229</f>
        <v>1</v>
      </c>
      <c r="T229" s="29">
        <f>(H229+I229/60)*Q229</f>
        <v>0</v>
      </c>
      <c r="U229" s="31">
        <f>Q229*R229</f>
        <v>324032.40000000002</v>
      </c>
    </row>
    <row r="230" spans="1:21" x14ac:dyDescent="0.2">
      <c r="C230" s="14"/>
      <c r="D230" s="10"/>
      <c r="E230" s="14"/>
      <c r="F230" s="10"/>
      <c r="G230" s="13"/>
    </row>
    <row r="231" spans="1:21" x14ac:dyDescent="0.2">
      <c r="A231" s="53">
        <v>91</v>
      </c>
      <c r="B231" s="4" t="s">
        <v>425</v>
      </c>
      <c r="C231" s="14"/>
      <c r="D231" s="10"/>
      <c r="E231" s="14"/>
      <c r="F231" s="10"/>
      <c r="G231" s="13">
        <f>SUM(G232:G232)</f>
        <v>0</v>
      </c>
      <c r="H231" s="53">
        <f>QUOTIENT(SUM(I232:I232),60)+SUM(H232:H232)</f>
        <v>0</v>
      </c>
      <c r="I231" s="53">
        <f>MOD(SUM(I232:I232),60)</f>
        <v>0</v>
      </c>
      <c r="Q231" s="29">
        <v>36.99</v>
      </c>
      <c r="R231" s="8">
        <v>8760</v>
      </c>
      <c r="S231" s="30">
        <f>(R231-H231-I231/60)/R231</f>
        <v>1</v>
      </c>
      <c r="T231" s="29">
        <f>(H231+I231/60)*Q231</f>
        <v>0</v>
      </c>
      <c r="U231" s="31">
        <f>Q231*R231</f>
        <v>324032.40000000002</v>
      </c>
    </row>
    <row r="232" spans="1:21" x14ac:dyDescent="0.2">
      <c r="C232" s="14"/>
      <c r="D232" s="10"/>
      <c r="E232" s="14"/>
      <c r="F232" s="10"/>
      <c r="G232" s="13"/>
    </row>
    <row r="233" spans="1:21" x14ac:dyDescent="0.2">
      <c r="A233" s="53">
        <v>92</v>
      </c>
      <c r="B233" s="4" t="s">
        <v>251</v>
      </c>
      <c r="C233" s="14"/>
      <c r="D233" s="9"/>
      <c r="E233" s="14"/>
      <c r="F233" s="9"/>
      <c r="G233" s="13">
        <f>SUM(G234:G234)</f>
        <v>0</v>
      </c>
      <c r="H233" s="53">
        <f>QUOTIENT(SUM(I234:I234),60)+SUM(H234:H234)</f>
        <v>0</v>
      </c>
      <c r="I233" s="53">
        <f>MOD(SUM(I234:I234),60)</f>
        <v>0</v>
      </c>
      <c r="Q233" s="29">
        <v>2.4</v>
      </c>
      <c r="R233" s="8">
        <v>8760</v>
      </c>
      <c r="S233" s="30">
        <f>(R233-H233-I233/60)/R233</f>
        <v>1</v>
      </c>
      <c r="T233" s="29">
        <f>(H233+I233/60)*Q233</f>
        <v>0</v>
      </c>
      <c r="U233" s="31">
        <f>Q233*R233</f>
        <v>21024</v>
      </c>
    </row>
    <row r="234" spans="1:21" x14ac:dyDescent="0.2">
      <c r="C234" s="14"/>
      <c r="D234" s="10"/>
      <c r="E234" s="14"/>
      <c r="F234" s="9"/>
      <c r="G234" s="71"/>
      <c r="H234" s="2"/>
      <c r="I234" s="2"/>
    </row>
    <row r="235" spans="1:21" x14ac:dyDescent="0.2">
      <c r="A235" s="53">
        <v>93</v>
      </c>
      <c r="B235" s="4" t="s">
        <v>252</v>
      </c>
      <c r="C235" s="14"/>
      <c r="D235" s="9"/>
      <c r="E235" s="14"/>
      <c r="F235" s="9"/>
      <c r="G235" s="13">
        <f>SUM(G236:G236)</f>
        <v>0</v>
      </c>
      <c r="H235" s="53">
        <f>QUOTIENT(SUM(I236:I236),60)+SUM(H236:H236)</f>
        <v>0</v>
      </c>
      <c r="I235" s="53">
        <f>MOD(SUM(I236:I236),60)</f>
        <v>0</v>
      </c>
      <c r="Q235" s="29">
        <v>2.4</v>
      </c>
      <c r="R235" s="8">
        <v>8760</v>
      </c>
      <c r="S235" s="30">
        <f>(R235-H235-I235/60)/R235</f>
        <v>1</v>
      </c>
      <c r="T235" s="29">
        <f>(H235+I235/60)*Q235</f>
        <v>0</v>
      </c>
      <c r="U235" s="31">
        <f>Q235*R235</f>
        <v>21024</v>
      </c>
    </row>
    <row r="236" spans="1:21" x14ac:dyDescent="0.2">
      <c r="C236" s="14"/>
      <c r="D236" s="10"/>
      <c r="E236" s="14"/>
      <c r="F236" s="9"/>
      <c r="G236" s="71"/>
      <c r="H236" s="2"/>
      <c r="I236" s="2"/>
    </row>
    <row r="237" spans="1:21" ht="12.75" customHeight="1" x14ac:dyDescent="0.2">
      <c r="A237" s="53">
        <v>94</v>
      </c>
      <c r="B237" s="4" t="s">
        <v>18</v>
      </c>
      <c r="C237" s="14"/>
      <c r="D237" s="10"/>
      <c r="E237" s="14"/>
      <c r="F237" s="10"/>
      <c r="G237" s="13">
        <f>SUM(G238:G238)</f>
        <v>0</v>
      </c>
      <c r="H237" s="53">
        <f>QUOTIENT(SUM(I238:I238),60)+SUM(H238:H238)</f>
        <v>0</v>
      </c>
      <c r="I237" s="53">
        <f>MOD(SUM(I238:I238),60)</f>
        <v>0</v>
      </c>
      <c r="Q237" s="29">
        <v>95.555999999999997</v>
      </c>
      <c r="R237" s="8">
        <v>1404</v>
      </c>
      <c r="S237" s="30">
        <f>(R237-H237-I237/60)/R237</f>
        <v>1</v>
      </c>
      <c r="T237" s="29">
        <f>(H237+I237/60)*Q237</f>
        <v>0</v>
      </c>
      <c r="U237" s="31">
        <f>Q237*R237</f>
        <v>134160.62400000001</v>
      </c>
    </row>
    <row r="238" spans="1:21" ht="15" x14ac:dyDescent="0.2">
      <c r="C238" s="14"/>
      <c r="D238" s="10"/>
      <c r="E238" s="68"/>
      <c r="F238" s="92"/>
      <c r="G238" s="105"/>
      <c r="H238" s="2"/>
      <c r="I238" s="2"/>
    </row>
    <row r="239" spans="1:21" x14ac:dyDescent="0.2">
      <c r="A239" s="53">
        <v>95</v>
      </c>
      <c r="B239" s="4" t="s">
        <v>517</v>
      </c>
      <c r="C239" s="14"/>
      <c r="D239" s="10"/>
      <c r="E239" s="14"/>
      <c r="F239" s="106"/>
      <c r="G239" s="13">
        <f>SUM(G240:G240)</f>
        <v>0</v>
      </c>
      <c r="H239" s="53">
        <f>QUOTIENT(SUM(I240:I240),60)+SUM(H240:H240)</f>
        <v>0</v>
      </c>
      <c r="I239" s="53">
        <f>MOD(SUM(I240:I240),60)</f>
        <v>0</v>
      </c>
      <c r="Q239" s="29">
        <v>70.97</v>
      </c>
      <c r="R239" s="8">
        <v>7356</v>
      </c>
      <c r="S239" s="30">
        <f>(R239-H239-I239/60)/R239</f>
        <v>1</v>
      </c>
      <c r="T239" s="29">
        <f>(H239+I239/60)*Q239</f>
        <v>0</v>
      </c>
      <c r="U239" s="31">
        <f>Q239*R239</f>
        <v>522055.32</v>
      </c>
    </row>
    <row r="240" spans="1:21" ht="15" x14ac:dyDescent="0.2">
      <c r="C240" s="14"/>
      <c r="D240" s="10"/>
      <c r="E240" s="68"/>
      <c r="F240" s="92"/>
      <c r="G240" s="105"/>
      <c r="H240" s="2"/>
      <c r="I240" s="2"/>
    </row>
    <row r="241" spans="1:21" x14ac:dyDescent="0.2">
      <c r="A241" s="53">
        <v>96</v>
      </c>
      <c r="B241" s="4" t="s">
        <v>518</v>
      </c>
      <c r="C241" s="14"/>
      <c r="D241" s="10"/>
      <c r="E241" s="14"/>
      <c r="F241" s="106"/>
      <c r="G241" s="13">
        <f>SUM(G242:G242)</f>
        <v>0</v>
      </c>
      <c r="H241" s="53">
        <f>QUOTIENT(SUM(I242:I242),60)+SUM(H242:H242)</f>
        <v>0</v>
      </c>
      <c r="I241" s="53">
        <f>MOD(SUM(I242:I242),60)</f>
        <v>0</v>
      </c>
      <c r="Q241" s="29">
        <v>36.69</v>
      </c>
      <c r="R241" s="8">
        <v>7356</v>
      </c>
      <c r="S241" s="30">
        <f>(R241-H241-I241/60)/R241</f>
        <v>1</v>
      </c>
      <c r="T241" s="29">
        <f>(H241+I241/60)*Q241</f>
        <v>0</v>
      </c>
      <c r="U241" s="31">
        <f>Q241*R241</f>
        <v>269891.63999999996</v>
      </c>
    </row>
    <row r="242" spans="1:21" ht="15" x14ac:dyDescent="0.2">
      <c r="C242" s="14"/>
      <c r="D242" s="10"/>
      <c r="E242" s="68"/>
      <c r="F242" s="92"/>
      <c r="G242" s="105"/>
      <c r="H242" s="2"/>
      <c r="I242" s="2"/>
    </row>
    <row r="243" spans="1:21" ht="12.75" customHeight="1" x14ac:dyDescent="0.2">
      <c r="A243" s="53">
        <v>97</v>
      </c>
      <c r="B243" s="4" t="s">
        <v>19</v>
      </c>
      <c r="C243" s="14"/>
      <c r="D243" s="10"/>
      <c r="E243" s="14"/>
      <c r="F243" s="10"/>
      <c r="G243" s="13">
        <f>SUM(G244:G244)</f>
        <v>0</v>
      </c>
      <c r="H243" s="53">
        <f>QUOTIENT(SUM(I244:I244),60)+SUM(H244:H244)</f>
        <v>0</v>
      </c>
      <c r="I243" s="53">
        <f>MOD(SUM(I244:I244),60)</f>
        <v>0</v>
      </c>
      <c r="Q243" s="29">
        <v>95.555999999999997</v>
      </c>
      <c r="R243" s="8">
        <v>8760</v>
      </c>
      <c r="S243" s="30">
        <f>(R243-H243-I243/60)/R243</f>
        <v>1</v>
      </c>
      <c r="T243" s="29">
        <f>(H243+I243/60)*Q243</f>
        <v>0</v>
      </c>
      <c r="U243" s="31">
        <f>Q243*R243</f>
        <v>837070.55999999994</v>
      </c>
    </row>
    <row r="244" spans="1:21" ht="12.75" customHeight="1" x14ac:dyDescent="0.2">
      <c r="C244" s="14"/>
      <c r="D244" s="10"/>
      <c r="E244" s="14"/>
      <c r="F244" s="10"/>
      <c r="G244" s="13"/>
    </row>
    <row r="245" spans="1:21" ht="12.75" customHeight="1" x14ac:dyDescent="0.2">
      <c r="A245" s="53">
        <v>98</v>
      </c>
      <c r="B245" s="4" t="s">
        <v>20</v>
      </c>
      <c r="C245" s="14"/>
      <c r="D245" s="9"/>
      <c r="E245" s="14"/>
      <c r="F245" s="9"/>
      <c r="G245" s="13">
        <f>SUM(G246:G246)</f>
        <v>0</v>
      </c>
      <c r="H245" s="53">
        <f>QUOTIENT(SUM(I246:I246),60)+SUM(H246:H246)</f>
        <v>0</v>
      </c>
      <c r="I245" s="53">
        <f>MOD(SUM(I246:I246),60)</f>
        <v>0</v>
      </c>
      <c r="Q245" s="29">
        <v>11.465</v>
      </c>
      <c r="R245" s="8">
        <v>8760</v>
      </c>
      <c r="S245" s="30">
        <f>(R245-H245-I245/60)/R245</f>
        <v>1</v>
      </c>
      <c r="T245" s="29">
        <f>(H245+I245/60)*Q245</f>
        <v>0</v>
      </c>
      <c r="U245" s="31">
        <f>Q245*R245</f>
        <v>100433.4</v>
      </c>
    </row>
    <row r="246" spans="1:21" ht="12.75" customHeight="1" x14ac:dyDescent="0.2">
      <c r="C246" s="14"/>
      <c r="D246" s="10"/>
      <c r="E246" s="14"/>
      <c r="F246" s="9"/>
      <c r="G246" s="71"/>
      <c r="H246" s="2"/>
      <c r="I246" s="2"/>
    </row>
    <row r="247" spans="1:21" x14ac:dyDescent="0.2">
      <c r="A247" s="53">
        <v>99</v>
      </c>
      <c r="B247" s="4" t="s">
        <v>21</v>
      </c>
      <c r="C247" s="14"/>
      <c r="D247" s="9"/>
      <c r="E247" s="14"/>
      <c r="F247" s="9"/>
      <c r="G247" s="13">
        <f>SUM(G248:G248)</f>
        <v>0</v>
      </c>
      <c r="H247" s="53">
        <f>QUOTIENT(SUM(I248:I248),60)+SUM(H248:H248)</f>
        <v>0</v>
      </c>
      <c r="I247" s="53">
        <f>MOD(SUM(I248:I248),60)</f>
        <v>0</v>
      </c>
      <c r="Q247" s="29">
        <v>11.465</v>
      </c>
      <c r="R247" s="8">
        <v>8760</v>
      </c>
      <c r="S247" s="30">
        <f>(R247-H247-I247/60)/R247</f>
        <v>1</v>
      </c>
      <c r="T247" s="29">
        <f>(H247+I247/60)*Q247</f>
        <v>0</v>
      </c>
      <c r="U247" s="31">
        <f>Q247*R247</f>
        <v>100433.4</v>
      </c>
    </row>
    <row r="248" spans="1:21" x14ac:dyDescent="0.2">
      <c r="C248" s="14"/>
      <c r="D248" s="10"/>
      <c r="E248" s="14"/>
      <c r="F248" s="9"/>
      <c r="G248" s="71"/>
      <c r="H248" s="2"/>
      <c r="I248" s="2"/>
    </row>
    <row r="249" spans="1:21" x14ac:dyDescent="0.2">
      <c r="A249" s="53">
        <v>100</v>
      </c>
      <c r="B249" s="4" t="s">
        <v>383</v>
      </c>
      <c r="G249" s="13">
        <f>SUM(G250:G250)</f>
        <v>0</v>
      </c>
      <c r="H249" s="53">
        <f>QUOTIENT(SUM(I250:I250),60)+SUM(H250:H250)</f>
        <v>0</v>
      </c>
      <c r="I249" s="53">
        <f>MOD(SUM(I250:I250),60)</f>
        <v>0</v>
      </c>
      <c r="Q249" s="29">
        <v>150.35</v>
      </c>
      <c r="R249" s="8">
        <v>8760</v>
      </c>
      <c r="S249" s="30">
        <f>(R249-H249-I249/60)/R249</f>
        <v>1</v>
      </c>
      <c r="T249" s="29">
        <f>(H249+I249/60)*Q249</f>
        <v>0</v>
      </c>
      <c r="U249" s="31">
        <f>Q249*R249</f>
        <v>1317066</v>
      </c>
    </row>
    <row r="250" spans="1:21" ht="15" customHeight="1" x14ac:dyDescent="0.2">
      <c r="C250" s="36"/>
      <c r="D250" s="34"/>
      <c r="E250" s="36"/>
      <c r="F250" s="39"/>
      <c r="G250" s="35"/>
      <c r="O250" s="38"/>
    </row>
    <row r="251" spans="1:21" x14ac:dyDescent="0.2">
      <c r="A251" s="53">
        <v>101</v>
      </c>
      <c r="B251" s="4" t="s">
        <v>384</v>
      </c>
      <c r="G251" s="13">
        <f>SUM(G252:G252)</f>
        <v>0</v>
      </c>
      <c r="H251" s="53">
        <f>QUOTIENT(SUM(I252:I252),60)+SUM(H252:H252)</f>
        <v>0</v>
      </c>
      <c r="I251" s="53">
        <f>MOD(SUM(I252:I252),60)</f>
        <v>0</v>
      </c>
      <c r="Q251" s="29">
        <v>24.85</v>
      </c>
      <c r="R251" s="8">
        <v>8760</v>
      </c>
      <c r="S251" s="30">
        <f>(R251-H251-I251/60)/R251</f>
        <v>1</v>
      </c>
      <c r="T251" s="29">
        <f>(H251+I251/60)*Q251</f>
        <v>0</v>
      </c>
      <c r="U251" s="31">
        <f>Q251*R251</f>
        <v>217686</v>
      </c>
    </row>
    <row r="252" spans="1:21" ht="15" x14ac:dyDescent="0.2">
      <c r="C252" s="188"/>
      <c r="D252" s="64"/>
      <c r="E252" s="188"/>
      <c r="F252" s="64"/>
      <c r="G252" s="167"/>
      <c r="H252" s="2"/>
      <c r="I252" s="2"/>
    </row>
    <row r="253" spans="1:21" x14ac:dyDescent="0.2">
      <c r="A253" s="53">
        <v>102</v>
      </c>
      <c r="B253" s="4" t="s">
        <v>488</v>
      </c>
      <c r="G253" s="13">
        <f>SUM(G254:G254)</f>
        <v>0</v>
      </c>
      <c r="H253" s="53">
        <f>QUOTIENT(SUM(I254:I254),60)+SUM(H254:H254)</f>
        <v>0</v>
      </c>
      <c r="I253" s="53">
        <f>MOD(SUM(I254:I254),60)</f>
        <v>0</v>
      </c>
      <c r="Q253" s="29">
        <v>150.35</v>
      </c>
      <c r="R253" s="8">
        <v>8760</v>
      </c>
      <c r="S253" s="30">
        <f>(R253-H253-I253/60)/R253</f>
        <v>1</v>
      </c>
      <c r="T253" s="29">
        <f>(H253+I253/60)*Q253</f>
        <v>0</v>
      </c>
      <c r="U253" s="31">
        <f>Q253*R253</f>
        <v>1317066</v>
      </c>
    </row>
    <row r="254" spans="1:21" x14ac:dyDescent="0.2">
      <c r="C254" s="36"/>
      <c r="D254" s="34"/>
      <c r="E254" s="36"/>
      <c r="F254" s="39"/>
      <c r="G254" s="35"/>
      <c r="O254" s="38"/>
    </row>
    <row r="255" spans="1:21" x14ac:dyDescent="0.2">
      <c r="A255" s="53">
        <v>103</v>
      </c>
      <c r="B255" s="4" t="s">
        <v>520</v>
      </c>
      <c r="G255" s="13">
        <f>SUM(G256:G256)</f>
        <v>0</v>
      </c>
      <c r="H255" s="53">
        <f>QUOTIENT(SUM(I256:I256),60)+SUM(H256:H256)</f>
        <v>0</v>
      </c>
      <c r="I255" s="53">
        <f>MOD(SUM(I256:I256),60)</f>
        <v>0</v>
      </c>
      <c r="Q255" s="29">
        <v>8.1</v>
      </c>
      <c r="R255" s="8">
        <v>2436</v>
      </c>
      <c r="S255" s="30">
        <f>(R255-H255-I255/60)/R255</f>
        <v>1</v>
      </c>
      <c r="T255" s="29">
        <f>(H255+I255/60)*Q255</f>
        <v>0</v>
      </c>
      <c r="U255" s="31">
        <f>Q255*R255</f>
        <v>19731.599999999999</v>
      </c>
    </row>
    <row r="256" spans="1:21" ht="15" x14ac:dyDescent="0.2">
      <c r="C256" s="188"/>
      <c r="D256" s="64"/>
      <c r="E256" s="188"/>
      <c r="F256" s="64"/>
      <c r="G256" s="167"/>
      <c r="H256" s="2"/>
      <c r="I256" s="2"/>
    </row>
    <row r="257" spans="1:21" x14ac:dyDescent="0.2">
      <c r="A257" s="53">
        <v>104</v>
      </c>
      <c r="B257" s="4" t="s">
        <v>521</v>
      </c>
      <c r="G257" s="13">
        <f>SUM(G258:G258)</f>
        <v>0</v>
      </c>
      <c r="H257" s="53">
        <f>QUOTIENT(SUM(I258:I258),60)+SUM(H258:H258)</f>
        <v>0</v>
      </c>
      <c r="I257" s="53">
        <f>MOD(SUM(I258:I258),60)</f>
        <v>0</v>
      </c>
      <c r="Q257" s="29">
        <v>8.1</v>
      </c>
      <c r="R257" s="8">
        <v>2436</v>
      </c>
      <c r="S257" s="30">
        <f>(R257-H257-I257/60)/R257</f>
        <v>1</v>
      </c>
      <c r="T257" s="29">
        <f>(H257+I257/60)*Q257</f>
        <v>0</v>
      </c>
      <c r="U257" s="31">
        <f>Q257*R257</f>
        <v>19731.599999999999</v>
      </c>
    </row>
    <row r="258" spans="1:21" ht="15" x14ac:dyDescent="0.2">
      <c r="C258" s="188"/>
      <c r="D258" s="64"/>
      <c r="E258" s="188"/>
      <c r="F258" s="64"/>
      <c r="G258" s="167"/>
      <c r="H258" s="2"/>
      <c r="I258" s="2"/>
    </row>
    <row r="259" spans="1:21" x14ac:dyDescent="0.2">
      <c r="A259" s="53">
        <v>105</v>
      </c>
      <c r="B259" s="4" t="s">
        <v>385</v>
      </c>
      <c r="G259" s="13">
        <f>SUM(G260:G260)</f>
        <v>0</v>
      </c>
      <c r="H259" s="53">
        <f>QUOTIENT(SUM(I260:I260),60)+SUM(H260:H260)</f>
        <v>0</v>
      </c>
      <c r="I259" s="53">
        <f>MOD(SUM(I260:I260),60)</f>
        <v>0</v>
      </c>
      <c r="Q259" s="29">
        <v>21.3</v>
      </c>
      <c r="R259" s="8">
        <v>8760</v>
      </c>
      <c r="S259" s="30">
        <f>(R259-H259-I259/60)/R259</f>
        <v>1</v>
      </c>
      <c r="T259" s="29">
        <f>(H259+I259/60)*Q259</f>
        <v>0</v>
      </c>
      <c r="U259" s="31">
        <f>Q259*R259</f>
        <v>186588</v>
      </c>
    </row>
    <row r="260" spans="1:21" x14ac:dyDescent="0.2">
      <c r="C260" s="36"/>
      <c r="D260" s="34"/>
      <c r="E260" s="36"/>
      <c r="F260" s="39"/>
      <c r="G260" s="34"/>
      <c r="H260" s="2"/>
      <c r="I260" s="2"/>
      <c r="O260" s="38"/>
    </row>
    <row r="261" spans="1:21" x14ac:dyDescent="0.2">
      <c r="A261" s="53">
        <v>106</v>
      </c>
      <c r="B261" s="4" t="s">
        <v>386</v>
      </c>
      <c r="G261" s="13">
        <f>SUM(G262:G262)</f>
        <v>0</v>
      </c>
      <c r="H261" s="53">
        <f>QUOTIENT(SUM(I262:I262),60)+SUM(H262:H262)</f>
        <v>0</v>
      </c>
      <c r="I261" s="53">
        <f>MOD(SUM(I262:I262),60)</f>
        <v>0</v>
      </c>
      <c r="Q261" s="29">
        <v>5.47</v>
      </c>
      <c r="R261" s="8">
        <v>8760</v>
      </c>
      <c r="S261" s="30">
        <f>(R261-H261-I261/60)/R261</f>
        <v>1</v>
      </c>
      <c r="T261" s="29">
        <f>(H261+I261/60)*Q261</f>
        <v>0</v>
      </c>
      <c r="U261" s="31">
        <f>Q261*R261</f>
        <v>47917.2</v>
      </c>
    </row>
    <row r="262" spans="1:21" ht="15" x14ac:dyDescent="0.2">
      <c r="C262" s="75"/>
      <c r="D262" s="76"/>
      <c r="E262" s="77"/>
      <c r="F262" s="78"/>
      <c r="G262" s="65"/>
      <c r="H262" s="2"/>
      <c r="I262" s="2"/>
      <c r="O262" s="107"/>
    </row>
    <row r="263" spans="1:21" x14ac:dyDescent="0.2">
      <c r="A263" s="53">
        <v>107</v>
      </c>
      <c r="B263" s="4" t="s">
        <v>290</v>
      </c>
      <c r="G263" s="13">
        <f>SUM(G264:G265)</f>
        <v>1.4583333333333332E-2</v>
      </c>
      <c r="H263" s="53">
        <f>QUOTIENT(SUM(I264:I265),60)+SUM(H264:H265)</f>
        <v>0</v>
      </c>
      <c r="I263" s="53">
        <f>MOD(SUM(I264:I265),60)</f>
        <v>21</v>
      </c>
      <c r="Q263" s="29">
        <v>140.97</v>
      </c>
      <c r="R263" s="8">
        <v>8760</v>
      </c>
      <c r="S263" s="30">
        <f>(R263-H263-I263/60)/R263</f>
        <v>0.99996004566210039</v>
      </c>
      <c r="T263" s="29">
        <f>(H263+I263/60)*Q263</f>
        <v>49.339499999999994</v>
      </c>
      <c r="U263" s="31">
        <f>Q263*R263</f>
        <v>1234897.2</v>
      </c>
    </row>
    <row r="264" spans="1:21" ht="38.25" x14ac:dyDescent="0.2">
      <c r="C264" s="50">
        <v>44201</v>
      </c>
      <c r="D264" s="34" t="s">
        <v>1854</v>
      </c>
      <c r="E264" s="50">
        <v>44201</v>
      </c>
      <c r="F264" s="34" t="s">
        <v>1733</v>
      </c>
      <c r="G264" s="35">
        <v>1.4583333333333332E-2</v>
      </c>
      <c r="H264" s="53">
        <v>0</v>
      </c>
      <c r="I264" s="53">
        <v>21</v>
      </c>
      <c r="O264" s="38" t="s">
        <v>1960</v>
      </c>
    </row>
    <row r="265" spans="1:21" x14ac:dyDescent="0.2">
      <c r="C265" s="36"/>
      <c r="D265" s="34"/>
      <c r="E265" s="36"/>
      <c r="F265" s="34"/>
      <c r="G265" s="34"/>
      <c r="H265" s="2"/>
      <c r="I265" s="2"/>
      <c r="O265" s="38"/>
    </row>
    <row r="266" spans="1:21" x14ac:dyDescent="0.2">
      <c r="A266" s="53">
        <v>108</v>
      </c>
      <c r="B266" s="4" t="s">
        <v>1942</v>
      </c>
      <c r="G266" s="13">
        <f>SUM(G267:G269)</f>
        <v>9.0972222222222232E-2</v>
      </c>
      <c r="H266" s="53">
        <f>QUOTIENT(SUM(I267:I269),60)+SUM(H267:H269)</f>
        <v>1</v>
      </c>
      <c r="I266" s="53">
        <f>MOD(SUM(I267:I269),60)</f>
        <v>40</v>
      </c>
      <c r="Q266" s="29">
        <v>73.798000000000002</v>
      </c>
      <c r="R266" s="8">
        <v>8760</v>
      </c>
      <c r="S266" s="30">
        <f>(R266-H266-I266/60)/R266</f>
        <v>0.99980974124809752</v>
      </c>
      <c r="T266" s="29">
        <f>(H266+I266/60)*Q266</f>
        <v>122.99666666666666</v>
      </c>
      <c r="U266" s="31">
        <f>Q266*R266</f>
        <v>646470.48</v>
      </c>
    </row>
    <row r="267" spans="1:21" ht="112.5" customHeight="1" x14ac:dyDescent="0.2">
      <c r="C267" s="50">
        <v>44052</v>
      </c>
      <c r="D267" s="34" t="s">
        <v>1170</v>
      </c>
      <c r="E267" s="50">
        <v>44052</v>
      </c>
      <c r="F267" s="34" t="s">
        <v>1593</v>
      </c>
      <c r="G267" s="35">
        <v>5.486111111111111E-2</v>
      </c>
      <c r="H267" s="53">
        <v>0</v>
      </c>
      <c r="I267" s="53">
        <v>48</v>
      </c>
      <c r="O267" s="212" t="s">
        <v>1594</v>
      </c>
    </row>
    <row r="268" spans="1:21" ht="51" x14ac:dyDescent="0.2">
      <c r="C268" s="50">
        <v>44229</v>
      </c>
      <c r="D268" s="34" t="s">
        <v>822</v>
      </c>
      <c r="E268" s="50">
        <v>44229</v>
      </c>
      <c r="F268" s="34" t="s">
        <v>1943</v>
      </c>
      <c r="G268" s="35">
        <v>3.6111111111111115E-2</v>
      </c>
      <c r="H268" s="53">
        <v>0</v>
      </c>
      <c r="I268" s="53">
        <v>52</v>
      </c>
      <c r="O268" s="38" t="s">
        <v>1961</v>
      </c>
    </row>
    <row r="269" spans="1:21" x14ac:dyDescent="0.2">
      <c r="G269" s="13"/>
    </row>
    <row r="270" spans="1:21" x14ac:dyDescent="0.2">
      <c r="A270" s="53">
        <v>109</v>
      </c>
      <c r="B270" s="4" t="s">
        <v>234</v>
      </c>
      <c r="C270" s="14"/>
      <c r="D270" s="9"/>
      <c r="E270" s="14"/>
      <c r="F270" s="9"/>
      <c r="G270" s="13">
        <f>SUM(G271:G271)</f>
        <v>0</v>
      </c>
      <c r="H270" s="53">
        <f>SUM(H271:H271)+QUOTIENT(SUM(I271:I271),60)</f>
        <v>0</v>
      </c>
      <c r="I270" s="53">
        <f>MOD(SUM(I271:I271),60)</f>
        <v>0</v>
      </c>
      <c r="Q270" s="29">
        <v>113.43300000000001</v>
      </c>
      <c r="R270" s="8">
        <v>8760</v>
      </c>
      <c r="S270" s="30">
        <f>(R270-H270-I270/60)/R270</f>
        <v>1</v>
      </c>
      <c r="T270" s="29">
        <f>(H270+I270/60)*Q270</f>
        <v>0</v>
      </c>
      <c r="U270" s="31">
        <f>Q270*R270</f>
        <v>993673.08000000007</v>
      </c>
    </row>
    <row r="271" spans="1:21" ht="18" customHeight="1" x14ac:dyDescent="0.2">
      <c r="C271" s="36"/>
      <c r="D271" s="34"/>
      <c r="E271" s="36"/>
      <c r="F271" s="34"/>
      <c r="G271" s="34"/>
      <c r="O271" s="38"/>
    </row>
    <row r="272" spans="1:21" x14ac:dyDescent="0.2">
      <c r="A272" s="53">
        <v>110</v>
      </c>
      <c r="B272" s="4" t="s">
        <v>233</v>
      </c>
      <c r="C272" s="14"/>
      <c r="D272" s="9"/>
      <c r="E272" s="14"/>
      <c r="F272" s="9"/>
      <c r="G272" s="13">
        <f>SUM(G273:G273)</f>
        <v>0</v>
      </c>
      <c r="H272" s="53">
        <f>SUM(H273:H273)+QUOTIENT(SUM(I273:I273),60)</f>
        <v>0</v>
      </c>
      <c r="I272" s="53">
        <f>MOD(SUM(I273:I273),60)</f>
        <v>0</v>
      </c>
      <c r="Q272" s="29">
        <v>113.43300000000001</v>
      </c>
      <c r="R272" s="8">
        <v>8760</v>
      </c>
      <c r="S272" s="30">
        <f>(R272-H272-I272/60)/R272</f>
        <v>1</v>
      </c>
      <c r="T272" s="29">
        <f>(H272+I272/60)*Q272</f>
        <v>0</v>
      </c>
      <c r="U272" s="31">
        <f>Q272*R272</f>
        <v>993673.08000000007</v>
      </c>
    </row>
    <row r="273" spans="1:21" ht="18.600000000000001" customHeight="1" x14ac:dyDescent="0.2">
      <c r="C273" s="36"/>
      <c r="D273" s="34"/>
      <c r="E273" s="36"/>
      <c r="F273" s="34"/>
      <c r="G273" s="35"/>
      <c r="O273" s="38"/>
    </row>
    <row r="274" spans="1:21" x14ac:dyDescent="0.2">
      <c r="A274" s="53">
        <v>111</v>
      </c>
      <c r="B274" s="4" t="s">
        <v>301</v>
      </c>
      <c r="C274" s="14"/>
      <c r="D274" s="9"/>
      <c r="E274" s="14"/>
      <c r="F274" s="10"/>
      <c r="G274" s="13">
        <f>SUM(G275:G275)</f>
        <v>0</v>
      </c>
      <c r="H274" s="53">
        <f>QUOTIENT(SUM(I275:I275),60)+SUM(H275:H275)</f>
        <v>0</v>
      </c>
      <c r="I274" s="53">
        <f>MOD(SUM(I275:I275),60)</f>
        <v>0</v>
      </c>
      <c r="Q274" s="29">
        <v>6</v>
      </c>
      <c r="R274" s="8">
        <v>8760</v>
      </c>
      <c r="S274" s="30">
        <f>(R274-H274-I274/60)/R274</f>
        <v>1</v>
      </c>
      <c r="T274" s="29">
        <f>(H274+I274/60)*Q274</f>
        <v>0</v>
      </c>
      <c r="U274" s="31">
        <f>Q274*R274</f>
        <v>52560</v>
      </c>
    </row>
    <row r="275" spans="1:21" ht="15" x14ac:dyDescent="0.2">
      <c r="C275" s="14"/>
      <c r="D275" s="73"/>
      <c r="E275" s="68"/>
      <c r="F275" s="94"/>
      <c r="G275" s="108"/>
      <c r="H275" s="2"/>
      <c r="I275" s="2"/>
    </row>
    <row r="276" spans="1:21" x14ac:dyDescent="0.2">
      <c r="A276" s="53">
        <v>112</v>
      </c>
      <c r="B276" s="4" t="s">
        <v>253</v>
      </c>
      <c r="C276" s="14"/>
      <c r="D276" s="9"/>
      <c r="E276" s="14"/>
      <c r="F276" s="10"/>
      <c r="G276" s="13">
        <f>SUM(G277:G277)</f>
        <v>0</v>
      </c>
      <c r="H276" s="53">
        <f>QUOTIENT(SUM(I277:I277),60)+SUM(H277:H277)</f>
        <v>0</v>
      </c>
      <c r="I276" s="53">
        <f>MOD(SUM(I277:I277),60)</f>
        <v>0</v>
      </c>
      <c r="Q276" s="29">
        <v>8.8680000000000003</v>
      </c>
      <c r="R276" s="8">
        <v>8760</v>
      </c>
      <c r="S276" s="30">
        <f>(R276-H276-I276/60)/R276</f>
        <v>1</v>
      </c>
      <c r="T276" s="29">
        <f>(H276+I276/60)*Q276</f>
        <v>0</v>
      </c>
      <c r="U276" s="31">
        <f>Q276*R276</f>
        <v>77683.680000000008</v>
      </c>
    </row>
    <row r="277" spans="1:21" ht="15" x14ac:dyDescent="0.2">
      <c r="C277" s="2"/>
      <c r="D277" s="86"/>
      <c r="E277" s="63"/>
      <c r="F277" s="88"/>
      <c r="G277" s="89"/>
    </row>
    <row r="278" spans="1:21" x14ac:dyDescent="0.2">
      <c r="A278" s="53">
        <v>113</v>
      </c>
      <c r="B278" s="4" t="s">
        <v>254</v>
      </c>
      <c r="C278" s="14"/>
      <c r="D278" s="9"/>
      <c r="E278" s="14"/>
      <c r="F278" s="10"/>
      <c r="G278" s="13">
        <f>SUM(G279:G279)</f>
        <v>0</v>
      </c>
      <c r="H278" s="53">
        <f>QUOTIENT(SUM(I279:I279),60)+SUM(H279:H279)</f>
        <v>0</v>
      </c>
      <c r="I278" s="53">
        <f>MOD(SUM(I279:I279),60)</f>
        <v>0</v>
      </c>
      <c r="Q278" s="29">
        <v>8.8680000000000003</v>
      </c>
      <c r="R278" s="8">
        <v>8760</v>
      </c>
      <c r="S278" s="30">
        <f>(R278-H278-I278/60)/R278</f>
        <v>1</v>
      </c>
      <c r="T278" s="29">
        <f>(H278+I278/60)*Q278</f>
        <v>0</v>
      </c>
      <c r="U278" s="31">
        <f>Q278*R278</f>
        <v>77683.680000000008</v>
      </c>
    </row>
    <row r="279" spans="1:21" ht="14.45" customHeight="1" x14ac:dyDescent="0.2">
      <c r="C279" s="2"/>
      <c r="D279" s="86"/>
      <c r="E279" s="63"/>
      <c r="F279" s="88"/>
      <c r="G279" s="89"/>
    </row>
    <row r="280" spans="1:21" ht="25.5" x14ac:dyDescent="0.2">
      <c r="A280" s="53">
        <v>114</v>
      </c>
      <c r="B280" s="4" t="s">
        <v>22</v>
      </c>
      <c r="G280" s="13">
        <f>SUM(G281:G281)</f>
        <v>0</v>
      </c>
      <c r="H280" s="53">
        <f>QUOTIENT(SUM(I281:I281),60)+SUM(H281:H281)</f>
        <v>0</v>
      </c>
      <c r="I280" s="53">
        <f>MOD(SUM(I281:I281),60)</f>
        <v>0</v>
      </c>
      <c r="O280" s="4" t="s">
        <v>296</v>
      </c>
      <c r="Q280" s="29">
        <v>71.337000000000003</v>
      </c>
      <c r="R280" s="8">
        <v>8760</v>
      </c>
      <c r="S280" s="30">
        <f>(R280-H280-I280/60)/R280</f>
        <v>1</v>
      </c>
      <c r="T280" s="29">
        <f>(H280+I280/60)*Q280</f>
        <v>0</v>
      </c>
      <c r="U280" s="31">
        <f>Q280*R280</f>
        <v>624912.12</v>
      </c>
    </row>
    <row r="281" spans="1:21" x14ac:dyDescent="0.2">
      <c r="G281" s="13"/>
    </row>
    <row r="282" spans="1:21" x14ac:dyDescent="0.2">
      <c r="A282" s="53">
        <v>115</v>
      </c>
      <c r="B282" s="4" t="s">
        <v>24</v>
      </c>
      <c r="C282" s="14"/>
      <c r="D282" s="9"/>
      <c r="E282" s="14"/>
      <c r="F282" s="10"/>
      <c r="G282" s="13">
        <f>SUM(G283:G283)</f>
        <v>0</v>
      </c>
      <c r="H282" s="53">
        <f>QUOTIENT(SUM(I283:I283),60)+SUM(H283:H283)</f>
        <v>0</v>
      </c>
      <c r="I282" s="53">
        <f>MOD(SUM(I283:I283),60)</f>
        <v>0</v>
      </c>
      <c r="Q282" s="29">
        <v>0.4</v>
      </c>
      <c r="R282" s="8">
        <v>8760</v>
      </c>
      <c r="S282" s="30">
        <f>(R282-H282-I282/60)/R282</f>
        <v>1</v>
      </c>
      <c r="T282" s="29">
        <f>(H282+I282/60)*Q282</f>
        <v>0</v>
      </c>
      <c r="U282" s="31">
        <f>Q282*R282</f>
        <v>3504</v>
      </c>
    </row>
    <row r="283" spans="1:21" s="53" customFormat="1" ht="15" x14ac:dyDescent="0.2">
      <c r="B283" s="4"/>
      <c r="C283" s="14"/>
      <c r="D283" s="109"/>
      <c r="E283" s="68"/>
      <c r="F283" s="110"/>
      <c r="G283" s="111"/>
      <c r="H283" s="2"/>
      <c r="I283" s="2"/>
      <c r="J283" s="2"/>
      <c r="K283" s="2"/>
      <c r="L283" s="2"/>
      <c r="M283" s="2"/>
      <c r="N283" s="10"/>
      <c r="O283" s="112"/>
      <c r="P283" s="52"/>
      <c r="Q283" s="5"/>
      <c r="R283" s="52"/>
      <c r="S283" s="6"/>
      <c r="T283" s="5"/>
      <c r="U283" s="7"/>
    </row>
    <row r="284" spans="1:21" x14ac:dyDescent="0.2">
      <c r="A284" s="53">
        <v>116</v>
      </c>
      <c r="B284" s="4" t="s">
        <v>25</v>
      </c>
      <c r="C284" s="14"/>
      <c r="D284" s="9"/>
      <c r="E284" s="14"/>
      <c r="F284" s="10"/>
      <c r="G284" s="13">
        <f>SUM(G285:G285)</f>
        <v>0</v>
      </c>
      <c r="H284" s="53">
        <f>QUOTIENT(SUM(I285:I285),60)+SUM(H285:H285)</f>
        <v>0</v>
      </c>
      <c r="I284" s="53">
        <f>MOD(SUM(I285:I285),60)</f>
        <v>0</v>
      </c>
      <c r="Q284" s="29">
        <v>0.4</v>
      </c>
      <c r="R284" s="8">
        <v>8760</v>
      </c>
      <c r="S284" s="30">
        <f>(R284-H284-I284/60)/R284</f>
        <v>1</v>
      </c>
      <c r="T284" s="29">
        <f>(H284+I284/60)*Q284</f>
        <v>0</v>
      </c>
      <c r="U284" s="31">
        <f>Q284*R284</f>
        <v>3504</v>
      </c>
    </row>
    <row r="285" spans="1:21" s="53" customFormat="1" ht="15" x14ac:dyDescent="0.2">
      <c r="B285" s="4"/>
      <c r="C285" s="34"/>
      <c r="D285" s="58"/>
      <c r="E285" s="113"/>
      <c r="F285" s="64"/>
      <c r="G285" s="74"/>
      <c r="H285" s="2"/>
      <c r="I285" s="2"/>
      <c r="J285" s="2"/>
      <c r="K285" s="2"/>
      <c r="L285" s="2"/>
      <c r="M285" s="2"/>
      <c r="N285" s="114"/>
      <c r="O285" s="4"/>
      <c r="P285" s="52"/>
      <c r="Q285" s="5"/>
      <c r="R285" s="52"/>
      <c r="S285" s="6"/>
      <c r="T285" s="5"/>
      <c r="U285" s="7"/>
    </row>
    <row r="286" spans="1:21" ht="24.75" customHeight="1" x14ac:dyDescent="0.2">
      <c r="A286" s="53">
        <v>117</v>
      </c>
      <c r="B286" s="4" t="s">
        <v>616</v>
      </c>
      <c r="C286" s="14"/>
      <c r="D286" s="9"/>
      <c r="E286" s="14"/>
      <c r="F286" s="9"/>
      <c r="G286" s="13">
        <f>SUM(G287:G297)</f>
        <v>2.7597222222222224</v>
      </c>
      <c r="H286" s="53">
        <f>QUOTIENT(SUM(I287:I297),60)+SUM(H287:H297)</f>
        <v>106</v>
      </c>
      <c r="I286" s="53">
        <f>MOD(SUM(I287:I296),60)</f>
        <v>17</v>
      </c>
      <c r="Q286" s="29">
        <v>162.08000000000001</v>
      </c>
      <c r="R286" s="8">
        <v>8760</v>
      </c>
      <c r="S286" s="30">
        <f>(R286-H286-I286/60)/R286</f>
        <v>0.98786719939117207</v>
      </c>
      <c r="T286" s="29">
        <f>(H286+I286/60)*Q286</f>
        <v>17226.402666666669</v>
      </c>
      <c r="U286" s="31">
        <f>Q286*R286</f>
        <v>1419820.8</v>
      </c>
    </row>
    <row r="287" spans="1:21" s="53" customFormat="1" ht="57.75" customHeight="1" x14ac:dyDescent="0.2">
      <c r="B287" s="4"/>
      <c r="C287" s="36">
        <v>43983</v>
      </c>
      <c r="D287" s="34" t="s">
        <v>917</v>
      </c>
      <c r="E287" s="36">
        <v>43983</v>
      </c>
      <c r="F287" s="34" t="s">
        <v>1059</v>
      </c>
      <c r="G287" s="35">
        <v>3.6111111111111115E-2</v>
      </c>
      <c r="H287" s="53">
        <v>0</v>
      </c>
      <c r="I287" s="53">
        <v>52</v>
      </c>
      <c r="J287" s="2"/>
      <c r="K287" s="2"/>
      <c r="L287" s="2"/>
      <c r="M287" s="2"/>
      <c r="N287" s="114"/>
      <c r="O287" s="38" t="s">
        <v>1962</v>
      </c>
      <c r="P287" s="52"/>
      <c r="Q287" s="5"/>
      <c r="R287" s="52"/>
      <c r="S287" s="6"/>
      <c r="T287" s="5"/>
      <c r="U287" s="7"/>
    </row>
    <row r="288" spans="1:21" s="53" customFormat="1" ht="68.25" customHeight="1" x14ac:dyDescent="0.2">
      <c r="B288" s="4"/>
      <c r="C288" s="36">
        <v>43984</v>
      </c>
      <c r="D288" s="34" t="s">
        <v>840</v>
      </c>
      <c r="E288" s="36">
        <v>43985</v>
      </c>
      <c r="F288" s="35">
        <v>0.65347222222222223</v>
      </c>
      <c r="G288" s="213">
        <v>1.0027777777777778</v>
      </c>
      <c r="H288" s="53">
        <v>24</v>
      </c>
      <c r="I288" s="53">
        <v>4</v>
      </c>
      <c r="J288" s="2"/>
      <c r="K288" s="2"/>
      <c r="L288" s="2"/>
      <c r="M288" s="2"/>
      <c r="N288" s="114"/>
      <c r="O288" s="38" t="s">
        <v>1963</v>
      </c>
      <c r="P288" s="52"/>
      <c r="Q288" s="5"/>
      <c r="R288" s="52"/>
      <c r="S288" s="6"/>
      <c r="T288" s="5"/>
      <c r="U288" s="7"/>
    </row>
    <row r="289" spans="1:21" s="53" customFormat="1" ht="54.75" customHeight="1" x14ac:dyDescent="0.2">
      <c r="B289" s="4"/>
      <c r="C289" s="36">
        <v>43986</v>
      </c>
      <c r="D289" s="34" t="s">
        <v>811</v>
      </c>
      <c r="E289" s="36">
        <v>43986</v>
      </c>
      <c r="F289" s="34" t="s">
        <v>1060</v>
      </c>
      <c r="G289" s="35">
        <v>7.2916666666666671E-2</v>
      </c>
      <c r="H289" s="53">
        <v>1</v>
      </c>
      <c r="I289" s="53">
        <v>45</v>
      </c>
      <c r="J289" s="2"/>
      <c r="K289" s="2"/>
      <c r="L289" s="2"/>
      <c r="M289" s="2"/>
      <c r="N289" s="114"/>
      <c r="O289" s="38" t="s">
        <v>1964</v>
      </c>
      <c r="P289" s="52"/>
      <c r="Q289" s="5"/>
      <c r="R289" s="52"/>
      <c r="S289" s="6"/>
      <c r="T289" s="5"/>
      <c r="U289" s="7"/>
    </row>
    <row r="290" spans="1:21" s="53" customFormat="1" ht="89.25" x14ac:dyDescent="0.2">
      <c r="B290" s="4"/>
      <c r="C290" s="36">
        <v>43989</v>
      </c>
      <c r="D290" s="34" t="s">
        <v>451</v>
      </c>
      <c r="E290" s="36">
        <v>43990</v>
      </c>
      <c r="F290" s="35">
        <v>0.42291666666666666</v>
      </c>
      <c r="G290" s="35">
        <v>0.63124999999999998</v>
      </c>
      <c r="H290" s="53">
        <v>15</v>
      </c>
      <c r="I290" s="53">
        <v>9</v>
      </c>
      <c r="J290" s="2"/>
      <c r="K290" s="2"/>
      <c r="L290" s="2"/>
      <c r="M290" s="2"/>
      <c r="N290" s="114"/>
      <c r="O290" s="38" t="s">
        <v>1965</v>
      </c>
      <c r="P290" s="52"/>
      <c r="Q290" s="5"/>
      <c r="R290" s="52"/>
      <c r="S290" s="6"/>
      <c r="T290" s="5"/>
      <c r="U290" s="7"/>
    </row>
    <row r="291" spans="1:21" s="53" customFormat="1" ht="89.25" x14ac:dyDescent="0.2">
      <c r="B291" s="4"/>
      <c r="C291" s="50">
        <v>44014</v>
      </c>
      <c r="D291" s="34" t="s">
        <v>1234</v>
      </c>
      <c r="E291" s="50">
        <v>44014</v>
      </c>
      <c r="F291" s="34" t="s">
        <v>1235</v>
      </c>
      <c r="G291" s="34" t="s">
        <v>1236</v>
      </c>
      <c r="H291" s="53">
        <v>0</v>
      </c>
      <c r="I291" s="53">
        <v>20</v>
      </c>
      <c r="J291" s="2"/>
      <c r="K291" s="2"/>
      <c r="L291" s="2"/>
      <c r="M291" s="2"/>
      <c r="N291" s="114"/>
      <c r="O291" s="38" t="s">
        <v>1966</v>
      </c>
      <c r="P291" s="52"/>
      <c r="Q291" s="5"/>
      <c r="R291" s="52"/>
      <c r="S291" s="6"/>
      <c r="T291" s="5"/>
      <c r="U291" s="7"/>
    </row>
    <row r="292" spans="1:21" s="53" customFormat="1" ht="89.25" x14ac:dyDescent="0.2">
      <c r="B292" s="4"/>
      <c r="C292" s="50">
        <v>44014</v>
      </c>
      <c r="D292" s="34" t="s">
        <v>1237</v>
      </c>
      <c r="E292" s="50">
        <v>44014</v>
      </c>
      <c r="F292" s="34" t="s">
        <v>1238</v>
      </c>
      <c r="G292" s="34" t="s">
        <v>1239</v>
      </c>
      <c r="H292" s="53">
        <v>4</v>
      </c>
      <c r="I292" s="53">
        <v>56</v>
      </c>
      <c r="J292" s="2"/>
      <c r="K292" s="2"/>
      <c r="L292" s="2"/>
      <c r="M292" s="2"/>
      <c r="N292" s="114"/>
      <c r="O292" s="38" t="s">
        <v>1967</v>
      </c>
      <c r="P292" s="52"/>
      <c r="Q292" s="5"/>
      <c r="R292" s="52"/>
      <c r="S292" s="6"/>
      <c r="T292" s="5"/>
      <c r="U292" s="7"/>
    </row>
    <row r="293" spans="1:21" s="53" customFormat="1" ht="81" customHeight="1" x14ac:dyDescent="0.2">
      <c r="B293" s="4"/>
      <c r="C293" s="50">
        <v>44034</v>
      </c>
      <c r="D293" s="34" t="s">
        <v>904</v>
      </c>
      <c r="E293" s="50">
        <v>44035</v>
      </c>
      <c r="F293" s="35">
        <v>0.83472222222222225</v>
      </c>
      <c r="G293" s="34" t="s">
        <v>1240</v>
      </c>
      <c r="H293" s="53">
        <v>22</v>
      </c>
      <c r="I293" s="53">
        <v>47</v>
      </c>
      <c r="J293" s="2"/>
      <c r="K293" s="2"/>
      <c r="L293" s="2"/>
      <c r="M293" s="2"/>
      <c r="N293" s="114"/>
      <c r="O293" s="38" t="s">
        <v>1241</v>
      </c>
      <c r="P293" s="52"/>
      <c r="Q293" s="5"/>
      <c r="R293" s="52"/>
      <c r="S293" s="6"/>
      <c r="T293" s="5"/>
      <c r="U293" s="7"/>
    </row>
    <row r="294" spans="1:21" s="53" customFormat="1" ht="51" x14ac:dyDescent="0.2">
      <c r="B294" s="4"/>
      <c r="C294" s="50">
        <v>44107</v>
      </c>
      <c r="D294" s="34" t="s">
        <v>1801</v>
      </c>
      <c r="E294" s="50">
        <v>44108</v>
      </c>
      <c r="F294" s="35">
        <v>0.6958333333333333</v>
      </c>
      <c r="G294" s="35">
        <v>0.99236111111111114</v>
      </c>
      <c r="H294" s="53">
        <v>23</v>
      </c>
      <c r="I294" s="53">
        <v>49</v>
      </c>
      <c r="J294" s="2"/>
      <c r="K294" s="2"/>
      <c r="L294" s="2"/>
      <c r="M294" s="2"/>
      <c r="N294" s="114"/>
      <c r="O294" s="38" t="s">
        <v>1968</v>
      </c>
      <c r="P294" s="52"/>
      <c r="Q294" s="5"/>
      <c r="R294" s="52"/>
      <c r="S294" s="6"/>
      <c r="T294" s="5"/>
      <c r="U294" s="7"/>
    </row>
    <row r="295" spans="1:21" s="53" customFormat="1" ht="76.5" x14ac:dyDescent="0.2">
      <c r="B295" s="4"/>
      <c r="C295" s="50">
        <v>44114</v>
      </c>
      <c r="D295" s="34" t="s">
        <v>1083</v>
      </c>
      <c r="E295" s="50">
        <v>44115</v>
      </c>
      <c r="F295" s="34" t="s">
        <v>1802</v>
      </c>
      <c r="G295" s="35">
        <v>2.4305555555555556E-2</v>
      </c>
      <c r="H295" s="53">
        <v>0</v>
      </c>
      <c r="I295" s="53">
        <v>35</v>
      </c>
      <c r="J295" s="2"/>
      <c r="K295" s="2"/>
      <c r="L295" s="2"/>
      <c r="M295" s="2"/>
      <c r="N295" s="114"/>
      <c r="O295" s="38" t="s">
        <v>1969</v>
      </c>
      <c r="P295" s="52"/>
      <c r="Q295" s="5"/>
      <c r="R295" s="52"/>
      <c r="S295" s="6"/>
      <c r="T295" s="5"/>
      <c r="U295" s="7"/>
    </row>
    <row r="296" spans="1:21" s="53" customFormat="1" ht="25.5" x14ac:dyDescent="0.2">
      <c r="B296" s="4" t="s">
        <v>297</v>
      </c>
      <c r="C296" s="14"/>
      <c r="D296" s="9"/>
      <c r="E296" s="14"/>
      <c r="F296" s="10"/>
      <c r="G296" s="71"/>
      <c r="H296" s="2">
        <v>12</v>
      </c>
      <c r="I296" s="2">
        <v>0</v>
      </c>
      <c r="J296" s="2"/>
      <c r="K296" s="2"/>
      <c r="L296" s="2"/>
      <c r="M296" s="2"/>
      <c r="N296" s="10"/>
      <c r="O296" s="4"/>
      <c r="P296" s="52"/>
      <c r="Q296" s="5"/>
      <c r="R296" s="52"/>
      <c r="S296" s="6"/>
      <c r="T296" s="5"/>
      <c r="U296" s="7"/>
    </row>
    <row r="297" spans="1:21" s="53" customFormat="1" x14ac:dyDescent="0.2">
      <c r="B297" s="4"/>
      <c r="C297" s="36"/>
      <c r="D297" s="34"/>
      <c r="E297" s="36"/>
      <c r="F297" s="35"/>
      <c r="G297" s="34"/>
      <c r="H297" s="2"/>
      <c r="I297" s="2"/>
      <c r="J297" s="2"/>
      <c r="K297" s="2"/>
      <c r="L297" s="2"/>
      <c r="M297" s="2"/>
      <c r="N297" s="114"/>
      <c r="O297" s="38"/>
      <c r="P297" s="52"/>
      <c r="Q297" s="5"/>
      <c r="R297" s="52"/>
      <c r="S297" s="6"/>
      <c r="T297" s="5"/>
      <c r="U297" s="7"/>
    </row>
    <row r="298" spans="1:21" x14ac:dyDescent="0.2">
      <c r="A298" s="53">
        <v>118</v>
      </c>
      <c r="B298" s="4" t="s">
        <v>26</v>
      </c>
      <c r="G298" s="13">
        <f>SUM(G299:G300)</f>
        <v>1.0555555555555556</v>
      </c>
      <c r="H298" s="53">
        <f>QUOTIENT(SUM(I299:I300),60)+SUM(H299:H300)</f>
        <v>0</v>
      </c>
      <c r="I298" s="53">
        <f>MOD(SUM(I299:I300),60)</f>
        <v>35</v>
      </c>
      <c r="Q298" s="29">
        <v>48.776000000000003</v>
      </c>
      <c r="R298" s="8">
        <v>8760</v>
      </c>
      <c r="S298" s="30">
        <f>(R298-H298-I298/60)/R298</f>
        <v>0.99993340943683406</v>
      </c>
      <c r="T298" s="29">
        <f>(H298+I298/60)*Q298</f>
        <v>28.452666666666669</v>
      </c>
      <c r="U298" s="31">
        <f>Q298*R298</f>
        <v>427277.76</v>
      </c>
    </row>
    <row r="299" spans="1:21" s="53" customFormat="1" ht="114.75" x14ac:dyDescent="0.2">
      <c r="B299" s="4"/>
      <c r="C299" s="50">
        <v>44114</v>
      </c>
      <c r="D299" s="34" t="s">
        <v>1083</v>
      </c>
      <c r="E299" s="50">
        <v>44115</v>
      </c>
      <c r="F299" s="190">
        <v>0.72777777777777775</v>
      </c>
      <c r="G299" s="213">
        <v>1.0555555555555556</v>
      </c>
      <c r="H299" s="53">
        <v>0</v>
      </c>
      <c r="I299" s="53">
        <v>35</v>
      </c>
      <c r="J299" s="2"/>
      <c r="K299" s="2"/>
      <c r="L299" s="2"/>
      <c r="M299" s="2"/>
      <c r="N299" s="10"/>
      <c r="O299" s="38" t="s">
        <v>1970</v>
      </c>
      <c r="P299" s="52"/>
      <c r="Q299" s="5"/>
      <c r="R299" s="52"/>
      <c r="S299" s="6"/>
      <c r="T299" s="5"/>
      <c r="U299" s="7"/>
    </row>
    <row r="300" spans="1:21" s="53" customFormat="1" ht="15" x14ac:dyDescent="0.2">
      <c r="B300" s="4"/>
      <c r="C300" s="14"/>
      <c r="D300" s="109"/>
      <c r="E300" s="68"/>
      <c r="F300" s="110"/>
      <c r="G300" s="111"/>
      <c r="H300" s="2"/>
      <c r="I300" s="2"/>
      <c r="J300" s="2"/>
      <c r="K300" s="2"/>
      <c r="L300" s="2"/>
      <c r="M300" s="2"/>
      <c r="N300" s="10"/>
      <c r="O300" s="115"/>
      <c r="P300" s="52"/>
      <c r="Q300" s="5"/>
      <c r="R300" s="52"/>
      <c r="S300" s="6"/>
      <c r="T300" s="5"/>
      <c r="U300" s="7"/>
    </row>
    <row r="301" spans="1:21" ht="25.5" x14ac:dyDescent="0.2">
      <c r="A301" s="53">
        <v>119</v>
      </c>
      <c r="B301" s="4" t="s">
        <v>27</v>
      </c>
      <c r="C301" s="14"/>
      <c r="D301" s="9"/>
      <c r="E301" s="10"/>
      <c r="F301" s="106"/>
      <c r="G301" s="13">
        <f>SUM(G302:G303)</f>
        <v>0.63124999999999998</v>
      </c>
      <c r="H301" s="53">
        <f>QUOTIENT(SUM(I302:I303),60)+SUM(H302:H303)</f>
        <v>0</v>
      </c>
      <c r="I301" s="53">
        <f>MOD(SUM(I302:I303),60)</f>
        <v>56</v>
      </c>
      <c r="O301" s="4" t="s">
        <v>296</v>
      </c>
      <c r="Q301" s="29">
        <v>5</v>
      </c>
      <c r="R301" s="8">
        <v>8760</v>
      </c>
      <c r="S301" s="30">
        <f>(R301-H301-I301/60)/R301</f>
        <v>0.99989345509893468</v>
      </c>
      <c r="T301" s="29">
        <f>(H301+I301/60)*Q301</f>
        <v>4.666666666666667</v>
      </c>
      <c r="U301" s="31">
        <f>Q301*R301</f>
        <v>43800</v>
      </c>
    </row>
    <row r="302" spans="1:21" s="53" customFormat="1" ht="89.25" x14ac:dyDescent="0.2">
      <c r="B302" s="4"/>
      <c r="C302" s="36">
        <v>43989</v>
      </c>
      <c r="D302" s="34" t="s">
        <v>451</v>
      </c>
      <c r="E302" s="36">
        <v>43990</v>
      </c>
      <c r="F302" s="35">
        <v>0.42291666666666666</v>
      </c>
      <c r="G302" s="35">
        <v>0.63124999999999998</v>
      </c>
      <c r="H302" s="53">
        <v>0</v>
      </c>
      <c r="I302" s="53">
        <v>56</v>
      </c>
      <c r="J302" s="2"/>
      <c r="K302" s="2"/>
      <c r="L302" s="2"/>
      <c r="M302" s="2"/>
      <c r="N302" s="114"/>
      <c r="O302" s="38" t="s">
        <v>1965</v>
      </c>
      <c r="P302" s="52"/>
      <c r="Q302" s="5"/>
      <c r="R302" s="52"/>
      <c r="S302" s="6"/>
      <c r="T302" s="5"/>
      <c r="U302" s="7"/>
    </row>
    <row r="303" spans="1:21" s="53" customFormat="1" x14ac:dyDescent="0.2">
      <c r="B303" s="4"/>
      <c r="C303" s="14"/>
      <c r="D303" s="9"/>
      <c r="E303" s="14"/>
      <c r="F303" s="9"/>
      <c r="G303" s="71"/>
      <c r="H303" s="2"/>
      <c r="I303" s="2"/>
      <c r="J303" s="2"/>
      <c r="K303" s="2"/>
      <c r="L303" s="2"/>
      <c r="M303" s="2"/>
      <c r="N303" s="10"/>
      <c r="O303" s="4"/>
      <c r="P303" s="52"/>
      <c r="Q303" s="5"/>
      <c r="R303" s="52"/>
      <c r="S303" s="6"/>
      <c r="T303" s="5"/>
      <c r="U303" s="7"/>
    </row>
    <row r="304" spans="1:21" ht="25.5" x14ac:dyDescent="0.2">
      <c r="A304" s="53">
        <v>120</v>
      </c>
      <c r="B304" s="4" t="s">
        <v>29</v>
      </c>
      <c r="G304" s="13">
        <f>SUM(G305:G305)</f>
        <v>0</v>
      </c>
      <c r="H304" s="53">
        <f>QUOTIENT(SUM(I305:I305),60)+SUM(H305:H305)</f>
        <v>0</v>
      </c>
      <c r="I304" s="53">
        <f>MOD(SUM(I305:I305),60)</f>
        <v>0</v>
      </c>
      <c r="O304" s="4" t="s">
        <v>296</v>
      </c>
      <c r="Q304" s="29">
        <v>5</v>
      </c>
      <c r="R304" s="8">
        <v>8760</v>
      </c>
      <c r="S304" s="30">
        <f>(R304-H304-I304/60)/R304</f>
        <v>1</v>
      </c>
      <c r="T304" s="29">
        <f>(H304+I304/60)*Q304</f>
        <v>0</v>
      </c>
      <c r="U304" s="31">
        <f>Q304*R304</f>
        <v>43800</v>
      </c>
    </row>
    <row r="305" spans="1:21" s="53" customFormat="1" x14ac:dyDescent="0.2">
      <c r="B305" s="4"/>
      <c r="C305" s="14"/>
      <c r="D305" s="9"/>
      <c r="E305" s="14"/>
      <c r="F305" s="9"/>
      <c r="G305" s="71"/>
      <c r="H305" s="2"/>
      <c r="I305" s="2"/>
      <c r="J305" s="2"/>
      <c r="K305" s="2"/>
      <c r="L305" s="2"/>
      <c r="M305" s="2"/>
      <c r="N305" s="10"/>
      <c r="O305" s="4"/>
      <c r="P305" s="52"/>
      <c r="Q305" s="5"/>
      <c r="R305" s="52"/>
      <c r="S305" s="6"/>
      <c r="T305" s="5"/>
      <c r="U305" s="7"/>
    </row>
    <row r="306" spans="1:21" ht="25.5" x14ac:dyDescent="0.2">
      <c r="A306" s="53">
        <v>121</v>
      </c>
      <c r="B306" s="4" t="s">
        <v>30</v>
      </c>
      <c r="C306" s="14"/>
      <c r="D306" s="9"/>
      <c r="E306" s="14"/>
      <c r="F306" s="9"/>
      <c r="G306" s="13">
        <f>SUM(G307:G307)</f>
        <v>0</v>
      </c>
      <c r="H306" s="53">
        <f>QUOTIENT(SUM(I307:I307),60)+SUM(H307:H307)</f>
        <v>0</v>
      </c>
      <c r="I306" s="53">
        <f>MOD(SUM(I307:I307),60)</f>
        <v>0</v>
      </c>
      <c r="O306" s="4" t="s">
        <v>296</v>
      </c>
      <c r="Q306" s="29">
        <v>29.5</v>
      </c>
      <c r="R306" s="8">
        <v>8760</v>
      </c>
      <c r="S306" s="30">
        <f>(R306-H306-I306/60)/R306</f>
        <v>1</v>
      </c>
      <c r="T306" s="29">
        <f>(H306+I306/60)*Q306</f>
        <v>0</v>
      </c>
      <c r="U306" s="31">
        <f>Q306*R306</f>
        <v>258420</v>
      </c>
    </row>
    <row r="307" spans="1:21" s="53" customFormat="1" x14ac:dyDescent="0.2">
      <c r="B307" s="4"/>
      <c r="C307" s="14"/>
      <c r="D307" s="9"/>
      <c r="E307" s="14"/>
      <c r="F307" s="10"/>
      <c r="G307" s="28"/>
      <c r="H307" s="2"/>
      <c r="I307" s="2"/>
      <c r="J307" s="2"/>
      <c r="K307" s="2"/>
      <c r="L307" s="2"/>
      <c r="M307" s="2"/>
      <c r="N307" s="10"/>
      <c r="O307" s="4"/>
      <c r="P307" s="52"/>
      <c r="Q307" s="5"/>
      <c r="R307" s="52"/>
      <c r="S307" s="6"/>
      <c r="T307" s="5"/>
      <c r="U307" s="7"/>
    </row>
    <row r="308" spans="1:21" ht="25.5" x14ac:dyDescent="0.2">
      <c r="A308" s="53">
        <v>122</v>
      </c>
      <c r="B308" s="4" t="s">
        <v>31</v>
      </c>
      <c r="G308" s="13">
        <f>SUM(G309:G309)</f>
        <v>0</v>
      </c>
      <c r="H308" s="53">
        <f>QUOTIENT(SUM(I309:I309),60)+SUM(H309:H309)</f>
        <v>0</v>
      </c>
      <c r="I308" s="53">
        <f>MOD(SUM(I309:I309),60)</f>
        <v>0</v>
      </c>
      <c r="O308" s="4" t="s">
        <v>296</v>
      </c>
      <c r="Q308" s="29">
        <v>34.5</v>
      </c>
      <c r="R308" s="8">
        <v>8760</v>
      </c>
      <c r="S308" s="30">
        <f>(R308-H308-I308/60)/R308</f>
        <v>1</v>
      </c>
      <c r="T308" s="29">
        <f>(H308+I308/60)*Q308</f>
        <v>0</v>
      </c>
      <c r="U308" s="31">
        <f>Q308*R308</f>
        <v>302220</v>
      </c>
    </row>
    <row r="309" spans="1:21" x14ac:dyDescent="0.2">
      <c r="G309" s="13"/>
    </row>
    <row r="310" spans="1:21" ht="25.5" x14ac:dyDescent="0.2">
      <c r="A310" s="53">
        <v>123</v>
      </c>
      <c r="B310" s="4" t="s">
        <v>595</v>
      </c>
      <c r="G310" s="13">
        <f>SUM(G311:G311)</f>
        <v>0</v>
      </c>
      <c r="H310" s="53">
        <f>QUOTIENT(SUM(I311:I311),60)+SUM(H311:H311)</f>
        <v>0</v>
      </c>
      <c r="I310" s="53">
        <f>MOD(SUM(I311:I311),60)</f>
        <v>0</v>
      </c>
      <c r="O310" s="4" t="s">
        <v>296</v>
      </c>
      <c r="Q310" s="29">
        <v>42.52</v>
      </c>
      <c r="R310" s="8">
        <v>8760</v>
      </c>
      <c r="S310" s="30">
        <f>(R310-H310-I310/60)/R310</f>
        <v>1</v>
      </c>
      <c r="T310" s="29">
        <f>(H310+I310/60)*Q310</f>
        <v>0</v>
      </c>
      <c r="U310" s="31">
        <f>Q310*R310</f>
        <v>372475.2</v>
      </c>
    </row>
    <row r="311" spans="1:21" x14ac:dyDescent="0.2">
      <c r="G311" s="13"/>
    </row>
    <row r="312" spans="1:21" ht="25.5" x14ac:dyDescent="0.2">
      <c r="A312" s="53">
        <v>124</v>
      </c>
      <c r="B312" s="4" t="s">
        <v>596</v>
      </c>
      <c r="G312" s="13">
        <f>SUM(G313:G313)</f>
        <v>0</v>
      </c>
      <c r="H312" s="53">
        <f>QUOTIENT(SUM(I313:I313),60)+SUM(H313:H313)</f>
        <v>0</v>
      </c>
      <c r="I312" s="53">
        <f>MOD(SUM(I313:I313),60)</f>
        <v>0</v>
      </c>
      <c r="O312" s="4" t="s">
        <v>296</v>
      </c>
      <c r="Q312" s="29">
        <v>42.52</v>
      </c>
      <c r="R312" s="8">
        <v>8760</v>
      </c>
      <c r="S312" s="30">
        <f>(R312-H312-I312/60)/R312</f>
        <v>1</v>
      </c>
      <c r="T312" s="29">
        <f>(H312+I312/60)*Q312</f>
        <v>0</v>
      </c>
      <c r="U312" s="31">
        <f>Q312*R312</f>
        <v>372475.2</v>
      </c>
    </row>
    <row r="313" spans="1:21" x14ac:dyDescent="0.2">
      <c r="C313" s="14"/>
      <c r="D313" s="10"/>
      <c r="E313" s="14"/>
      <c r="F313" s="106"/>
      <c r="G313" s="116"/>
      <c r="H313" s="2"/>
      <c r="I313" s="2"/>
    </row>
    <row r="314" spans="1:21" x14ac:dyDescent="0.2">
      <c r="A314" s="53">
        <v>125</v>
      </c>
      <c r="B314" s="4" t="s">
        <v>32</v>
      </c>
      <c r="C314" s="14"/>
      <c r="D314" s="9"/>
      <c r="E314" s="14"/>
      <c r="F314" s="10"/>
      <c r="G314" s="13">
        <f>SUM(G315:G315)</f>
        <v>0</v>
      </c>
      <c r="H314" s="53">
        <f>QUOTIENT(SUM(I315:I315),60)+SUM(H315:H315)</f>
        <v>0</v>
      </c>
      <c r="I314" s="53">
        <f>MOD(SUM(I315:I315),60)</f>
        <v>0</v>
      </c>
      <c r="Q314" s="29">
        <v>109</v>
      </c>
      <c r="R314" s="8">
        <v>8760</v>
      </c>
      <c r="S314" s="30">
        <f>(R314-H314-I314/60)/R314</f>
        <v>1</v>
      </c>
      <c r="T314" s="29">
        <f>(H314+I314/60)*Q314</f>
        <v>0</v>
      </c>
      <c r="U314" s="31">
        <f>Q314*R314</f>
        <v>954840</v>
      </c>
    </row>
    <row r="315" spans="1:21" x14ac:dyDescent="0.2">
      <c r="C315" s="36"/>
      <c r="D315" s="34"/>
      <c r="E315" s="36"/>
      <c r="F315" s="34"/>
      <c r="G315" s="35"/>
      <c r="H315" s="2"/>
      <c r="I315" s="2"/>
      <c r="O315" s="38"/>
    </row>
    <row r="316" spans="1:21" x14ac:dyDescent="0.2">
      <c r="A316" s="53">
        <v>126</v>
      </c>
      <c r="B316" s="4" t="s">
        <v>33</v>
      </c>
      <c r="C316" s="14"/>
      <c r="D316" s="9"/>
      <c r="E316" s="14"/>
      <c r="F316" s="10"/>
      <c r="G316" s="13">
        <f>SUM(G317:G317)</f>
        <v>0</v>
      </c>
      <c r="H316" s="53">
        <f>QUOTIENT(SUM(I317:I317),60)+SUM(H317:H317)</f>
        <v>0</v>
      </c>
      <c r="I316" s="53">
        <f>MOD(SUM(I317:I317),60)</f>
        <v>0</v>
      </c>
      <c r="Q316" s="29">
        <v>109</v>
      </c>
      <c r="R316" s="8">
        <v>8760</v>
      </c>
      <c r="S316" s="30">
        <f>(R316-H316-I316/60)/R316</f>
        <v>1</v>
      </c>
      <c r="T316" s="29">
        <f>(H316+I316/60)*Q316</f>
        <v>0</v>
      </c>
      <c r="U316" s="31">
        <f>Q316*R316</f>
        <v>954840</v>
      </c>
    </row>
    <row r="317" spans="1:21" ht="19.5" customHeight="1" x14ac:dyDescent="0.2">
      <c r="C317" s="36"/>
      <c r="D317" s="34"/>
      <c r="E317" s="36"/>
      <c r="F317" s="34"/>
      <c r="G317" s="35"/>
      <c r="H317" s="2"/>
      <c r="I317" s="2"/>
      <c r="O317" s="37"/>
    </row>
    <row r="318" spans="1:21" x14ac:dyDescent="0.2">
      <c r="A318" s="53">
        <v>127</v>
      </c>
      <c r="B318" s="4" t="s">
        <v>257</v>
      </c>
      <c r="C318" s="14"/>
      <c r="D318" s="9"/>
      <c r="E318" s="14"/>
      <c r="F318" s="10"/>
      <c r="G318" s="13">
        <f>SUM(G319:G319)</f>
        <v>0</v>
      </c>
      <c r="H318" s="53">
        <f>QUOTIENT(SUM(I319:I319),60)+SUM(H319:H319)</f>
        <v>0</v>
      </c>
      <c r="I318" s="53">
        <f>MOD(SUM(I319:I319),60)</f>
        <v>0</v>
      </c>
      <c r="Q318" s="29">
        <v>10</v>
      </c>
      <c r="R318" s="8">
        <v>8760</v>
      </c>
      <c r="S318" s="30">
        <f>(R318-H318-I318/60)/R318</f>
        <v>1</v>
      </c>
      <c r="T318" s="29">
        <f>(H318+I318/60)*Q318</f>
        <v>0</v>
      </c>
      <c r="U318" s="31">
        <f>Q318*R318</f>
        <v>87600</v>
      </c>
    </row>
    <row r="319" spans="1:21" ht="15" x14ac:dyDescent="0.2">
      <c r="C319" s="14"/>
      <c r="D319" s="73"/>
      <c r="E319" s="68"/>
      <c r="F319" s="69"/>
      <c r="G319" s="70"/>
    </row>
    <row r="320" spans="1:21" x14ac:dyDescent="0.2">
      <c r="A320" s="53">
        <v>128</v>
      </c>
      <c r="B320" s="4" t="s">
        <v>258</v>
      </c>
      <c r="C320" s="14"/>
      <c r="D320" s="9"/>
      <c r="E320" s="14"/>
      <c r="F320" s="10"/>
      <c r="G320" s="13">
        <f>SUM(G321:G321)</f>
        <v>0</v>
      </c>
      <c r="H320" s="53">
        <f>QUOTIENT(SUM(I321:I321),60)+SUM(H321:H321)</f>
        <v>0</v>
      </c>
      <c r="I320" s="53">
        <f>MOD(SUM(I321:I321),60)</f>
        <v>0</v>
      </c>
      <c r="Q320" s="29">
        <v>10</v>
      </c>
      <c r="R320" s="8">
        <v>8760</v>
      </c>
      <c r="S320" s="30">
        <f>(R320-H320-I320/60)/R320</f>
        <v>1</v>
      </c>
      <c r="T320" s="29">
        <f>(H320+I320/60)*Q320</f>
        <v>0</v>
      </c>
      <c r="U320" s="31">
        <f>Q320*R320</f>
        <v>87600</v>
      </c>
    </row>
    <row r="321" spans="1:21" x14ac:dyDescent="0.2">
      <c r="C321" s="36"/>
      <c r="D321" s="34"/>
      <c r="E321" s="36"/>
      <c r="F321" s="34"/>
      <c r="G321" s="35"/>
      <c r="O321" s="38"/>
    </row>
    <row r="322" spans="1:21" x14ac:dyDescent="0.2">
      <c r="A322" s="53">
        <v>129</v>
      </c>
      <c r="B322" s="4" t="s">
        <v>976</v>
      </c>
      <c r="C322" s="14"/>
      <c r="D322" s="9"/>
      <c r="E322" s="14"/>
      <c r="F322" s="10"/>
      <c r="G322" s="13">
        <f>SUM(G323:G324)</f>
        <v>0.5805555555555556</v>
      </c>
      <c r="H322" s="53">
        <f>QUOTIENT(SUM(I323:I324),60)+SUM(H323:H324)</f>
        <v>13</v>
      </c>
      <c r="I322" s="53">
        <f>MOD(SUM(I323:I324),60)</f>
        <v>56</v>
      </c>
      <c r="Q322" s="29">
        <v>4</v>
      </c>
      <c r="R322" s="8">
        <v>8760</v>
      </c>
      <c r="S322" s="30">
        <f>(R322-H322-I322/60)/R322</f>
        <v>0.99840943683409444</v>
      </c>
      <c r="T322" s="29">
        <f>(H322+I322/60)*Q322</f>
        <v>55.733333333333334</v>
      </c>
      <c r="U322" s="31">
        <f>Q322*R322</f>
        <v>35040</v>
      </c>
    </row>
    <row r="323" spans="1:21" ht="38.25" x14ac:dyDescent="0.2">
      <c r="C323" s="50">
        <v>44026</v>
      </c>
      <c r="D323" s="34" t="s">
        <v>1242</v>
      </c>
      <c r="E323" s="50">
        <v>44026</v>
      </c>
      <c r="F323" s="35">
        <v>0.76458333333333339</v>
      </c>
      <c r="G323" s="35">
        <v>0.5805555555555556</v>
      </c>
      <c r="H323" s="53">
        <v>13</v>
      </c>
      <c r="I323" s="53">
        <v>56</v>
      </c>
      <c r="O323" s="38" t="s">
        <v>1243</v>
      </c>
    </row>
    <row r="324" spans="1:21" x14ac:dyDescent="0.2">
      <c r="C324" s="14"/>
      <c r="D324" s="10"/>
      <c r="E324" s="14"/>
      <c r="F324" s="9"/>
      <c r="G324" s="71"/>
    </row>
    <row r="325" spans="1:21" x14ac:dyDescent="0.2">
      <c r="A325" s="53">
        <v>130</v>
      </c>
      <c r="B325" s="4" t="s">
        <v>977</v>
      </c>
      <c r="C325" s="14"/>
      <c r="D325" s="9"/>
      <c r="E325" s="14"/>
      <c r="F325" s="10"/>
      <c r="G325" s="13">
        <f>SUM(G326:G327)</f>
        <v>10.483333333333333</v>
      </c>
      <c r="H325" s="53">
        <f>QUOTIENT(SUM(I326:I327),60)+SUM(H326:H327)</f>
        <v>13</v>
      </c>
      <c r="I325" s="53">
        <f>MOD(SUM(I326:I327),60)</f>
        <v>56</v>
      </c>
      <c r="Q325" s="29">
        <v>4</v>
      </c>
      <c r="R325" s="8">
        <v>8760</v>
      </c>
      <c r="S325" s="30">
        <f>(R325-H325-I325/60)/R325</f>
        <v>0.99840943683409444</v>
      </c>
      <c r="T325" s="29">
        <f>(H325+I325/60)*Q325</f>
        <v>55.733333333333334</v>
      </c>
      <c r="U325" s="31">
        <f>Q325*R325</f>
        <v>35040</v>
      </c>
    </row>
    <row r="326" spans="1:21" ht="38.25" x14ac:dyDescent="0.2">
      <c r="C326" s="50">
        <v>44026</v>
      </c>
      <c r="D326" s="34" t="s">
        <v>1242</v>
      </c>
      <c r="E326" s="50">
        <v>44036</v>
      </c>
      <c r="F326" s="35">
        <v>0.50069444444444444</v>
      </c>
      <c r="G326" s="213">
        <v>10.483333333333333</v>
      </c>
      <c r="H326" s="53">
        <v>13</v>
      </c>
      <c r="I326" s="53">
        <v>56</v>
      </c>
      <c r="O326" s="38" t="s">
        <v>1244</v>
      </c>
    </row>
    <row r="327" spans="1:21" x14ac:dyDescent="0.2">
      <c r="C327" s="14"/>
      <c r="D327" s="10"/>
      <c r="E327" s="14"/>
      <c r="F327" s="9"/>
      <c r="G327" s="71"/>
    </row>
    <row r="328" spans="1:21" x14ac:dyDescent="0.2">
      <c r="A328" s="53">
        <v>131</v>
      </c>
      <c r="B328" s="4" t="s">
        <v>34</v>
      </c>
      <c r="C328" s="14"/>
      <c r="D328" s="2"/>
      <c r="E328" s="2"/>
      <c r="F328" s="2"/>
      <c r="G328" s="13">
        <f>SUM(G329:G329)</f>
        <v>0</v>
      </c>
      <c r="H328" s="53">
        <f>QUOTIENT(SUM(I329:I329),60)+SUM(H329:H329)</f>
        <v>0</v>
      </c>
      <c r="I328" s="53">
        <f>MOD(SUM(I329:I329),60)</f>
        <v>0</v>
      </c>
      <c r="Q328" s="29">
        <v>196</v>
      </c>
      <c r="R328" s="8">
        <v>8760</v>
      </c>
      <c r="S328" s="30">
        <f>(R328-H328-I328/60)/R328</f>
        <v>1</v>
      </c>
      <c r="T328" s="29">
        <f>(H328+I328/60)*Q328</f>
        <v>0</v>
      </c>
      <c r="U328" s="31">
        <f>Q328*R328</f>
        <v>1716960</v>
      </c>
    </row>
    <row r="329" spans="1:21" x14ac:dyDescent="0.2">
      <c r="C329" s="36"/>
      <c r="D329" s="34"/>
      <c r="E329" s="36"/>
      <c r="F329" s="34"/>
      <c r="G329" s="34"/>
      <c r="O329" s="38"/>
    </row>
    <row r="330" spans="1:21" x14ac:dyDescent="0.2">
      <c r="A330" s="53">
        <v>132</v>
      </c>
      <c r="B330" s="4" t="s">
        <v>35</v>
      </c>
      <c r="C330" s="14"/>
      <c r="D330" s="9"/>
      <c r="E330" s="14"/>
      <c r="F330" s="9"/>
      <c r="G330" s="13">
        <f>SUM(G331:G331)</f>
        <v>0</v>
      </c>
      <c r="H330" s="53">
        <f>QUOTIENT(SUM(I331:I331),60)+SUM(H331:H331)</f>
        <v>0</v>
      </c>
      <c r="I330" s="53">
        <f>MOD(SUM(I331:I331),60)</f>
        <v>0</v>
      </c>
      <c r="Q330" s="29">
        <v>196</v>
      </c>
      <c r="R330" s="8">
        <v>8760</v>
      </c>
      <c r="S330" s="30">
        <f>(R330-H330-I330/60)/R330</f>
        <v>1</v>
      </c>
      <c r="T330" s="29">
        <f>(H330+I330/60)*Q330</f>
        <v>0</v>
      </c>
      <c r="U330" s="31">
        <f>Q330*R330</f>
        <v>1716960</v>
      </c>
    </row>
    <row r="331" spans="1:21" s="53" customFormat="1" x14ac:dyDescent="0.2">
      <c r="B331" s="4"/>
      <c r="C331" s="36"/>
      <c r="D331" s="34"/>
      <c r="E331" s="36"/>
      <c r="F331" s="34"/>
      <c r="G331" s="34"/>
      <c r="H331" s="2"/>
      <c r="I331" s="2"/>
      <c r="J331" s="2"/>
      <c r="K331" s="2"/>
      <c r="L331" s="2"/>
      <c r="M331" s="2"/>
      <c r="N331" s="28"/>
      <c r="O331" s="38"/>
      <c r="P331" s="52"/>
      <c r="Q331" s="5"/>
      <c r="R331" s="52"/>
      <c r="S331" s="6"/>
      <c r="T331" s="5"/>
      <c r="U331" s="7"/>
    </row>
    <row r="332" spans="1:21" x14ac:dyDescent="0.2">
      <c r="A332" s="53">
        <v>133</v>
      </c>
      <c r="B332" s="4" t="s">
        <v>36</v>
      </c>
      <c r="C332" s="14"/>
      <c r="D332" s="9"/>
      <c r="E332" s="14"/>
      <c r="F332" s="9"/>
      <c r="G332" s="13">
        <f>SUM(G333:G333)</f>
        <v>0</v>
      </c>
      <c r="H332" s="53">
        <f>QUOTIENT(SUM(I333:I333),60)+SUM(H333:H333)</f>
        <v>0</v>
      </c>
      <c r="I332" s="53">
        <f>MOD(SUM(I333:I333),60)</f>
        <v>0</v>
      </c>
      <c r="Q332" s="29">
        <v>171.46</v>
      </c>
      <c r="R332" s="8">
        <v>8760</v>
      </c>
      <c r="S332" s="30">
        <f>(R332-H332-I332/60)/R332</f>
        <v>1</v>
      </c>
      <c r="T332" s="29">
        <f>(H332+I332/60)*Q332</f>
        <v>0</v>
      </c>
      <c r="U332" s="31">
        <f>Q332*R332</f>
        <v>1501989.6</v>
      </c>
    </row>
    <row r="333" spans="1:21" ht="26.25" customHeight="1" x14ac:dyDescent="0.2">
      <c r="C333" s="36"/>
      <c r="D333" s="34"/>
      <c r="E333" s="36"/>
      <c r="F333" s="34"/>
      <c r="G333" s="34"/>
      <c r="O333" s="38"/>
    </row>
    <row r="334" spans="1:21" x14ac:dyDescent="0.2">
      <c r="A334" s="53">
        <v>134</v>
      </c>
      <c r="B334" s="4" t="s">
        <v>37</v>
      </c>
      <c r="C334" s="14"/>
      <c r="D334" s="9"/>
      <c r="E334" s="14"/>
      <c r="F334" s="9"/>
      <c r="G334" s="13">
        <f>SUM(G335:G335)</f>
        <v>0</v>
      </c>
      <c r="H334" s="53">
        <f>QUOTIENT(SUM(I335:I335),60)+SUM(H335:H335)</f>
        <v>0</v>
      </c>
      <c r="I334" s="53">
        <f>MOD(SUM(I335:I335),60)</f>
        <v>0</v>
      </c>
      <c r="Q334" s="29">
        <v>171.46</v>
      </c>
      <c r="R334" s="8">
        <v>8760</v>
      </c>
      <c r="S334" s="30">
        <f>(R334-H334-I334/60)/R334</f>
        <v>1</v>
      </c>
      <c r="T334" s="29">
        <f>(H334+I334/60)*Q334</f>
        <v>0</v>
      </c>
      <c r="U334" s="31">
        <f>Q334*R334</f>
        <v>1501989.6</v>
      </c>
    </row>
    <row r="335" spans="1:21" ht="26.25" customHeight="1" x14ac:dyDescent="0.2">
      <c r="C335" s="36"/>
      <c r="D335" s="34"/>
      <c r="E335" s="36"/>
      <c r="F335" s="34"/>
      <c r="G335" s="35"/>
      <c r="O335" s="38"/>
    </row>
    <row r="336" spans="1:21" x14ac:dyDescent="0.2">
      <c r="A336" s="53">
        <v>135</v>
      </c>
      <c r="B336" s="4" t="s">
        <v>422</v>
      </c>
      <c r="C336" s="14"/>
      <c r="D336" s="9"/>
      <c r="E336" s="14"/>
      <c r="F336" s="9"/>
      <c r="G336" s="13">
        <f>SUM(G337:G340)</f>
        <v>8.9583333333333334E-2</v>
      </c>
      <c r="H336" s="53">
        <f>QUOTIENT(SUM(I337:I341),60)+SUM(H337:H341)</f>
        <v>13</v>
      </c>
      <c r="I336" s="53">
        <f>MOD(SUM(I337:I341),60)</f>
        <v>17</v>
      </c>
      <c r="Q336" s="29">
        <v>28.6</v>
      </c>
      <c r="R336" s="8">
        <v>8760</v>
      </c>
      <c r="S336" s="30">
        <f>(R336-H336-I336/60)/R336</f>
        <v>0.99848363774733639</v>
      </c>
      <c r="T336" s="29">
        <f>(H336+I336/60)*Q336</f>
        <v>379.90333333333336</v>
      </c>
      <c r="U336" s="31">
        <f>Q336*R336</f>
        <v>250536</v>
      </c>
    </row>
    <row r="337" spans="1:21" s="53" customFormat="1" x14ac:dyDescent="0.2">
      <c r="B337" s="4"/>
      <c r="C337" s="36">
        <v>43952</v>
      </c>
      <c r="D337" s="34" t="s">
        <v>593</v>
      </c>
      <c r="E337" s="36">
        <v>43952</v>
      </c>
      <c r="F337" s="34" t="s">
        <v>646</v>
      </c>
      <c r="G337" s="35">
        <v>1.1805555555555555E-2</v>
      </c>
      <c r="H337" s="53">
        <v>0</v>
      </c>
      <c r="I337" s="53">
        <v>17</v>
      </c>
      <c r="J337" s="2"/>
      <c r="K337" s="2"/>
      <c r="L337" s="2"/>
      <c r="M337" s="2"/>
      <c r="N337" s="2"/>
      <c r="O337" s="38" t="s">
        <v>940</v>
      </c>
      <c r="P337" s="52"/>
      <c r="Q337" s="5"/>
      <c r="R337" s="52"/>
      <c r="S337" s="6"/>
      <c r="T337" s="5"/>
      <c r="U337" s="7"/>
    </row>
    <row r="338" spans="1:21" s="53" customFormat="1" x14ac:dyDescent="0.2">
      <c r="B338" s="4"/>
      <c r="C338" s="36">
        <v>44009</v>
      </c>
      <c r="D338" s="34" t="s">
        <v>1223</v>
      </c>
      <c r="E338" s="36">
        <v>44009</v>
      </c>
      <c r="F338" s="34" t="s">
        <v>1224</v>
      </c>
      <c r="G338" s="35">
        <v>5.2083333333333336E-2</v>
      </c>
      <c r="H338" s="53">
        <v>0</v>
      </c>
      <c r="I338" s="53">
        <v>23</v>
      </c>
      <c r="J338" s="2"/>
      <c r="K338" s="2"/>
      <c r="L338" s="2"/>
      <c r="M338" s="2"/>
      <c r="N338" s="2"/>
      <c r="O338" s="38" t="s">
        <v>1225</v>
      </c>
      <c r="P338" s="52"/>
      <c r="Q338" s="5"/>
      <c r="R338" s="52"/>
      <c r="S338" s="6"/>
      <c r="T338" s="5"/>
      <c r="U338" s="7"/>
    </row>
    <row r="339" spans="1:21" s="53" customFormat="1" ht="15.75" customHeight="1" x14ac:dyDescent="0.2">
      <c r="B339" s="4"/>
      <c r="C339" s="50">
        <v>44044</v>
      </c>
      <c r="D339" s="34" t="s">
        <v>1048</v>
      </c>
      <c r="E339" s="50">
        <v>44044</v>
      </c>
      <c r="F339" s="34" t="s">
        <v>1497</v>
      </c>
      <c r="G339" s="35">
        <v>2.5694444444444447E-2</v>
      </c>
      <c r="H339" s="53">
        <v>0</v>
      </c>
      <c r="I339" s="53">
        <v>37</v>
      </c>
      <c r="J339" s="2"/>
      <c r="K339" s="2"/>
      <c r="L339" s="2"/>
      <c r="M339" s="2"/>
      <c r="N339" s="2"/>
      <c r="O339" s="38" t="s">
        <v>1498</v>
      </c>
      <c r="P339" s="52"/>
      <c r="Q339" s="5"/>
      <c r="R339" s="52"/>
      <c r="S339" s="6"/>
      <c r="T339" s="5"/>
      <c r="U339" s="7"/>
    </row>
    <row r="340" spans="1:21" s="53" customFormat="1" ht="25.5" x14ac:dyDescent="0.2">
      <c r="B340" s="4" t="s">
        <v>297</v>
      </c>
      <c r="C340" s="14"/>
      <c r="D340" s="9"/>
      <c r="E340" s="14"/>
      <c r="F340" s="10"/>
      <c r="G340" s="71"/>
      <c r="H340" s="2">
        <v>12</v>
      </c>
      <c r="I340" s="2">
        <v>0</v>
      </c>
      <c r="J340" s="2"/>
      <c r="K340" s="2"/>
      <c r="L340" s="2"/>
      <c r="M340" s="2"/>
      <c r="N340" s="10"/>
      <c r="O340" s="4"/>
      <c r="P340" s="52"/>
      <c r="Q340" s="5"/>
      <c r="R340" s="52"/>
      <c r="S340" s="6"/>
      <c r="T340" s="5"/>
      <c r="U340" s="7"/>
    </row>
    <row r="341" spans="1:21" s="53" customFormat="1" ht="15" x14ac:dyDescent="0.2">
      <c r="B341" s="4"/>
      <c r="C341" s="34"/>
      <c r="D341" s="35"/>
      <c r="E341" s="113"/>
      <c r="F341" s="60"/>
      <c r="G341" s="108"/>
      <c r="J341" s="2"/>
      <c r="K341" s="2"/>
      <c r="L341" s="2"/>
      <c r="M341" s="2"/>
      <c r="N341" s="2"/>
      <c r="O341" s="62"/>
      <c r="P341" s="52"/>
      <c r="Q341" s="5"/>
      <c r="R341" s="52"/>
      <c r="S341" s="6"/>
      <c r="T341" s="5"/>
      <c r="U341" s="7"/>
    </row>
    <row r="342" spans="1:21" x14ac:dyDescent="0.2">
      <c r="A342" s="53">
        <v>136</v>
      </c>
      <c r="B342" s="4" t="s">
        <v>423</v>
      </c>
      <c r="C342" s="14"/>
      <c r="D342" s="9"/>
      <c r="E342" s="14"/>
      <c r="F342" s="9"/>
      <c r="G342" s="13">
        <f>SUM(G343:G347)</f>
        <v>0.23402777777777775</v>
      </c>
      <c r="H342" s="53">
        <f>QUOTIENT(SUM(I343:I347),60)+SUM(H343:H347)</f>
        <v>13</v>
      </c>
      <c r="I342" s="53">
        <f>MOD(SUM(I343:I347),60)</f>
        <v>7</v>
      </c>
      <c r="Q342" s="29">
        <v>28.6</v>
      </c>
      <c r="R342" s="8">
        <v>8760</v>
      </c>
      <c r="S342" s="30">
        <f>(R342-H342-I342/60)/R342</f>
        <v>0.9985026636225266</v>
      </c>
      <c r="T342" s="29">
        <f>(H342+I342/60)*Q342</f>
        <v>375.13666666666671</v>
      </c>
      <c r="U342" s="31">
        <f>Q342*R342</f>
        <v>250536</v>
      </c>
    </row>
    <row r="343" spans="1:21" s="53" customFormat="1" x14ac:dyDescent="0.2">
      <c r="B343" s="4"/>
      <c r="C343" s="36">
        <v>43952</v>
      </c>
      <c r="D343" s="34" t="s">
        <v>593</v>
      </c>
      <c r="E343" s="36">
        <v>43952</v>
      </c>
      <c r="F343" s="34" t="s">
        <v>641</v>
      </c>
      <c r="G343" s="35">
        <v>0.19930555555555554</v>
      </c>
      <c r="H343" s="53">
        <v>0</v>
      </c>
      <c r="I343" s="53">
        <v>17</v>
      </c>
      <c r="J343" s="2"/>
      <c r="K343" s="2"/>
      <c r="L343" s="2"/>
      <c r="M343" s="2"/>
      <c r="N343" s="2"/>
      <c r="O343" s="38" t="s">
        <v>940</v>
      </c>
      <c r="P343" s="52"/>
      <c r="Q343" s="5"/>
      <c r="R343" s="52"/>
      <c r="S343" s="6"/>
      <c r="T343" s="5"/>
      <c r="U343" s="7"/>
    </row>
    <row r="344" spans="1:21" s="53" customFormat="1" ht="51" x14ac:dyDescent="0.2">
      <c r="B344" s="4"/>
      <c r="C344" s="50">
        <v>44027</v>
      </c>
      <c r="D344" s="34" t="s">
        <v>1086</v>
      </c>
      <c r="E344" s="50">
        <v>44027</v>
      </c>
      <c r="F344" s="34" t="s">
        <v>1442</v>
      </c>
      <c r="G344" s="35">
        <v>9.0277777777777787E-3</v>
      </c>
      <c r="H344" s="53">
        <v>0</v>
      </c>
      <c r="I344" s="53">
        <v>13</v>
      </c>
      <c r="K344" s="2"/>
      <c r="L344" s="2"/>
      <c r="M344" s="2"/>
      <c r="N344" s="2"/>
      <c r="O344" s="38" t="s">
        <v>1971</v>
      </c>
      <c r="P344" s="52"/>
      <c r="Q344" s="5"/>
      <c r="R344" s="52"/>
      <c r="S344" s="6"/>
      <c r="T344" s="5"/>
      <c r="U344" s="7"/>
    </row>
    <row r="345" spans="1:21" s="53" customFormat="1" ht="15.75" customHeight="1" x14ac:dyDescent="0.2">
      <c r="B345" s="4"/>
      <c r="C345" s="50">
        <v>44044</v>
      </c>
      <c r="D345" s="34" t="s">
        <v>1048</v>
      </c>
      <c r="E345" s="50">
        <v>44044</v>
      </c>
      <c r="F345" s="34" t="s">
        <v>1497</v>
      </c>
      <c r="G345" s="35">
        <v>2.5694444444444447E-2</v>
      </c>
      <c r="H345" s="53">
        <v>0</v>
      </c>
      <c r="I345" s="53">
        <v>37</v>
      </c>
      <c r="J345" s="2"/>
      <c r="K345" s="2"/>
      <c r="L345" s="2"/>
      <c r="M345" s="2"/>
      <c r="N345" s="2"/>
      <c r="O345" s="38" t="s">
        <v>1498</v>
      </c>
      <c r="P345" s="52"/>
      <c r="Q345" s="5"/>
      <c r="R345" s="52"/>
      <c r="S345" s="6"/>
      <c r="T345" s="5"/>
      <c r="U345" s="7"/>
    </row>
    <row r="346" spans="1:21" s="53" customFormat="1" ht="25.5" x14ac:dyDescent="0.2">
      <c r="B346" s="4" t="s">
        <v>297</v>
      </c>
      <c r="C346" s="14"/>
      <c r="D346" s="9"/>
      <c r="E346" s="14"/>
      <c r="F346" s="10"/>
      <c r="G346" s="71"/>
      <c r="H346" s="2">
        <v>12</v>
      </c>
      <c r="I346" s="2">
        <v>0</v>
      </c>
      <c r="J346" s="2"/>
      <c r="K346" s="2"/>
      <c r="L346" s="2"/>
      <c r="M346" s="2"/>
      <c r="N346" s="10"/>
      <c r="O346" s="4"/>
      <c r="P346" s="52"/>
      <c r="Q346" s="5"/>
      <c r="R346" s="52"/>
      <c r="S346" s="6"/>
      <c r="T346" s="5"/>
      <c r="U346" s="7"/>
    </row>
    <row r="347" spans="1:21" s="53" customFormat="1" ht="15" x14ac:dyDescent="0.2">
      <c r="B347" s="4"/>
      <c r="C347" s="34"/>
      <c r="D347" s="76"/>
      <c r="E347" s="113"/>
      <c r="F347" s="88"/>
      <c r="G347" s="65"/>
      <c r="H347" s="2"/>
      <c r="I347" s="2"/>
      <c r="J347" s="2"/>
      <c r="K347" s="2"/>
      <c r="L347" s="2"/>
      <c r="M347" s="2"/>
      <c r="N347" s="2"/>
      <c r="O347" s="62"/>
      <c r="P347" s="52"/>
      <c r="Q347" s="5"/>
      <c r="R347" s="52"/>
      <c r="S347" s="6"/>
      <c r="T347" s="5"/>
      <c r="U347" s="7"/>
    </row>
    <row r="348" spans="1:21" ht="25.5" x14ac:dyDescent="0.2">
      <c r="A348" s="53">
        <v>137</v>
      </c>
      <c r="B348" s="4" t="s">
        <v>38</v>
      </c>
      <c r="C348" s="2"/>
      <c r="D348" s="9"/>
      <c r="E348" s="2"/>
      <c r="F348" s="9"/>
      <c r="G348" s="13">
        <f>SUM(G349:G349)</f>
        <v>0</v>
      </c>
      <c r="H348" s="53">
        <f>QUOTIENT(SUM(I349:I349),60)+SUM(H349:H349)</f>
        <v>0</v>
      </c>
      <c r="I348" s="53">
        <f>MOD(SUM(I349:I349),60)</f>
        <v>0</v>
      </c>
      <c r="O348" s="4" t="s">
        <v>296</v>
      </c>
      <c r="Q348" s="29">
        <v>11.154999999999999</v>
      </c>
      <c r="R348" s="8">
        <v>8760</v>
      </c>
      <c r="S348" s="30">
        <f>(R348-H348-I348/60)/R348</f>
        <v>1</v>
      </c>
      <c r="T348" s="29">
        <f>(H348+I348/60)*Q348</f>
        <v>0</v>
      </c>
      <c r="U348" s="31">
        <f>Q348*R348</f>
        <v>97717.799999999988</v>
      </c>
    </row>
    <row r="349" spans="1:21" ht="15" x14ac:dyDescent="0.2">
      <c r="C349" s="34"/>
      <c r="D349" s="35"/>
      <c r="E349" s="113"/>
      <c r="F349" s="60"/>
      <c r="G349" s="108"/>
      <c r="H349" s="2"/>
      <c r="I349" s="2"/>
      <c r="O349" s="62"/>
    </row>
    <row r="350" spans="1:21" ht="25.5" x14ac:dyDescent="0.2">
      <c r="A350" s="53">
        <v>138</v>
      </c>
      <c r="B350" s="4" t="s">
        <v>39</v>
      </c>
      <c r="G350" s="13">
        <f>SUM(G351:G351)</f>
        <v>0</v>
      </c>
      <c r="H350" s="53">
        <f>QUOTIENT(SUM(I351:I351),60)+SUM(H351:H351)</f>
        <v>0</v>
      </c>
      <c r="I350" s="53">
        <f>MOD(SUM(I351:I351),60)</f>
        <v>0</v>
      </c>
      <c r="O350" s="4" t="s">
        <v>296</v>
      </c>
      <c r="Q350" s="29">
        <v>11.154999999999999</v>
      </c>
      <c r="R350" s="8">
        <v>8760</v>
      </c>
      <c r="S350" s="30">
        <f>(R350-H350-I350/60)/R350</f>
        <v>1</v>
      </c>
      <c r="T350" s="29">
        <f>(H350+I350/60)*Q350</f>
        <v>0</v>
      </c>
      <c r="U350" s="31">
        <f>Q350*R350</f>
        <v>97717.799999999988</v>
      </c>
    </row>
    <row r="351" spans="1:21" x14ac:dyDescent="0.2">
      <c r="C351" s="14"/>
      <c r="D351" s="10"/>
      <c r="E351" s="14"/>
      <c r="F351" s="9"/>
      <c r="G351" s="71"/>
      <c r="H351" s="2"/>
      <c r="I351" s="2"/>
    </row>
    <row r="352" spans="1:21" ht="25.5" x14ac:dyDescent="0.2">
      <c r="A352" s="53">
        <v>139</v>
      </c>
      <c r="B352" s="4" t="s">
        <v>508</v>
      </c>
      <c r="C352" s="14"/>
      <c r="D352" s="9"/>
      <c r="E352" s="14"/>
      <c r="F352" s="106"/>
      <c r="G352" s="13">
        <f>SUM(G353:G357)</f>
        <v>0.78055555555555556</v>
      </c>
      <c r="H352" s="53">
        <f>QUOTIENT(SUM(I353:I359),60)+SUM(H353:H359)</f>
        <v>15</v>
      </c>
      <c r="I352" s="53">
        <f>MOD(SUM(I353:I359),60)</f>
        <v>18</v>
      </c>
      <c r="O352" s="4" t="s">
        <v>296</v>
      </c>
      <c r="Q352" s="29">
        <v>154</v>
      </c>
      <c r="R352" s="8">
        <v>8760</v>
      </c>
      <c r="S352" s="30">
        <f>(R352-H352-I352/60)/R352</f>
        <v>0.99825342465753431</v>
      </c>
      <c r="T352" s="29">
        <f>(H352+I352/60)*Q352</f>
        <v>2356.2000000000003</v>
      </c>
      <c r="U352" s="31">
        <f>Q352*R352</f>
        <v>1349040</v>
      </c>
    </row>
    <row r="353" spans="1:21" ht="38.25" x14ac:dyDescent="0.2">
      <c r="C353" s="36">
        <v>43955</v>
      </c>
      <c r="D353" s="34" t="s">
        <v>879</v>
      </c>
      <c r="E353" s="36">
        <v>43955</v>
      </c>
      <c r="F353" s="34" t="s">
        <v>880</v>
      </c>
      <c r="G353" s="35">
        <v>1.7361111111111112E-2</v>
      </c>
      <c r="H353" s="53">
        <v>0</v>
      </c>
      <c r="I353" s="53">
        <v>50</v>
      </c>
      <c r="O353" s="38" t="s">
        <v>1014</v>
      </c>
    </row>
    <row r="354" spans="1:21" ht="51" x14ac:dyDescent="0.2">
      <c r="C354" s="36">
        <v>43959</v>
      </c>
      <c r="D354" s="34" t="s">
        <v>791</v>
      </c>
      <c r="E354" s="36">
        <v>43959</v>
      </c>
      <c r="F354" s="34" t="s">
        <v>881</v>
      </c>
      <c r="G354" s="35">
        <v>1.1111111111111112E-2</v>
      </c>
      <c r="H354" s="53">
        <v>0</v>
      </c>
      <c r="I354" s="53">
        <v>28</v>
      </c>
      <c r="O354" s="38" t="s">
        <v>1972</v>
      </c>
    </row>
    <row r="355" spans="1:21" ht="51" x14ac:dyDescent="0.2">
      <c r="C355" s="36">
        <v>43967</v>
      </c>
      <c r="D355" s="34" t="s">
        <v>668</v>
      </c>
      <c r="E355" s="36">
        <v>43967</v>
      </c>
      <c r="F355" s="34" t="s">
        <v>882</v>
      </c>
      <c r="G355" s="35">
        <v>4.8611111111111112E-3</v>
      </c>
      <c r="H355" s="53">
        <v>0</v>
      </c>
      <c r="I355" s="53">
        <v>14</v>
      </c>
      <c r="O355" s="38" t="s">
        <v>1973</v>
      </c>
    </row>
    <row r="356" spans="1:21" ht="51" x14ac:dyDescent="0.2">
      <c r="C356" s="36">
        <v>43967</v>
      </c>
      <c r="D356" s="34" t="s">
        <v>883</v>
      </c>
      <c r="E356" s="36">
        <v>43968</v>
      </c>
      <c r="F356" s="35">
        <v>0.57986111111111105</v>
      </c>
      <c r="G356" s="35">
        <v>0.74722222222222223</v>
      </c>
      <c r="H356" s="53">
        <v>0</v>
      </c>
      <c r="I356" s="53">
        <v>14</v>
      </c>
      <c r="O356" s="38" t="s">
        <v>1974</v>
      </c>
    </row>
    <row r="357" spans="1:21" ht="51" x14ac:dyDescent="0.2">
      <c r="C357" s="36">
        <v>43979</v>
      </c>
      <c r="D357" s="34" t="s">
        <v>884</v>
      </c>
      <c r="E357" s="36">
        <v>43979</v>
      </c>
      <c r="F357" s="34" t="s">
        <v>885</v>
      </c>
      <c r="G357" s="34" t="s">
        <v>589</v>
      </c>
      <c r="H357" s="53">
        <v>0</v>
      </c>
      <c r="I357" s="53">
        <v>44</v>
      </c>
      <c r="O357" s="38" t="s">
        <v>1975</v>
      </c>
    </row>
    <row r="358" spans="1:21" ht="25.5" x14ac:dyDescent="0.2">
      <c r="C358" s="36">
        <v>44005</v>
      </c>
      <c r="D358" s="34" t="s">
        <v>1204</v>
      </c>
      <c r="E358" s="36">
        <v>44005</v>
      </c>
      <c r="F358" s="34" t="s">
        <v>1205</v>
      </c>
      <c r="G358" s="35">
        <v>5.2083333333333336E-2</v>
      </c>
      <c r="H358" s="53">
        <v>0</v>
      </c>
      <c r="I358" s="53">
        <v>48</v>
      </c>
      <c r="O358" s="38" t="s">
        <v>1211</v>
      </c>
    </row>
    <row r="359" spans="1:21" s="53" customFormat="1" ht="25.5" x14ac:dyDescent="0.2">
      <c r="B359" s="4" t="s">
        <v>297</v>
      </c>
      <c r="C359" s="14"/>
      <c r="D359" s="9"/>
      <c r="E359" s="14"/>
      <c r="F359" s="10"/>
      <c r="G359" s="71"/>
      <c r="H359" s="2">
        <v>12</v>
      </c>
      <c r="I359" s="2">
        <v>0</v>
      </c>
      <c r="J359" s="2"/>
      <c r="K359" s="2"/>
      <c r="L359" s="2"/>
      <c r="M359" s="2"/>
      <c r="N359" s="10"/>
      <c r="O359" s="4"/>
      <c r="P359" s="52"/>
      <c r="Q359" s="5"/>
      <c r="R359" s="52"/>
      <c r="S359" s="6"/>
      <c r="T359" s="5"/>
      <c r="U359" s="7"/>
    </row>
    <row r="360" spans="1:21" x14ac:dyDescent="0.2">
      <c r="C360" s="96"/>
      <c r="D360" s="117"/>
      <c r="E360" s="96"/>
      <c r="F360" s="96"/>
      <c r="G360" s="118"/>
      <c r="O360" s="119"/>
    </row>
    <row r="361" spans="1:21" ht="33.75" customHeight="1" x14ac:dyDescent="0.2">
      <c r="A361" s="53">
        <v>140</v>
      </c>
      <c r="B361" s="4" t="s">
        <v>40</v>
      </c>
      <c r="C361" s="14"/>
      <c r="D361" s="9"/>
      <c r="E361" s="14"/>
      <c r="F361" s="9"/>
      <c r="G361" s="13">
        <f>SUM(G362:G369)</f>
        <v>1.7743055555555554</v>
      </c>
      <c r="H361" s="53">
        <f>QUOTIENT(SUM(I362:I369),60)+SUM(H362:H369)</f>
        <v>15</v>
      </c>
      <c r="I361" s="53">
        <f>MOD(SUM(I362:I369),60)</f>
        <v>18</v>
      </c>
      <c r="O361" s="4" t="s">
        <v>296</v>
      </c>
      <c r="Q361" s="29">
        <v>154</v>
      </c>
      <c r="R361" s="8">
        <v>8760</v>
      </c>
      <c r="S361" s="30">
        <f>(R361-H361-I361/60)/R361</f>
        <v>0.99825342465753431</v>
      </c>
      <c r="T361" s="29">
        <f>(H361+I361/60)*Q361</f>
        <v>2356.2000000000003</v>
      </c>
      <c r="U361" s="31">
        <f>Q361*R361</f>
        <v>1349040</v>
      </c>
    </row>
    <row r="362" spans="1:21" ht="51" x14ac:dyDescent="0.2">
      <c r="C362" s="36">
        <v>43955</v>
      </c>
      <c r="D362" s="34" t="s">
        <v>879</v>
      </c>
      <c r="E362" s="36">
        <v>43956</v>
      </c>
      <c r="F362" s="35">
        <v>0.6333333333333333</v>
      </c>
      <c r="G362" s="138">
        <v>1.1909722222222223</v>
      </c>
      <c r="H362" s="53">
        <v>0</v>
      </c>
      <c r="I362" s="53">
        <v>50</v>
      </c>
      <c r="O362" s="38" t="s">
        <v>1015</v>
      </c>
    </row>
    <row r="363" spans="1:21" ht="63.75" x14ac:dyDescent="0.2">
      <c r="C363" s="36">
        <v>43959</v>
      </c>
      <c r="D363" s="34" t="s">
        <v>791</v>
      </c>
      <c r="E363" s="36">
        <v>43959</v>
      </c>
      <c r="F363" s="34" t="s">
        <v>706</v>
      </c>
      <c r="G363" s="35">
        <v>9.7222222222222224E-3</v>
      </c>
      <c r="H363" s="53">
        <v>0</v>
      </c>
      <c r="I363" s="53">
        <v>28</v>
      </c>
      <c r="O363" s="38" t="s">
        <v>1976</v>
      </c>
    </row>
    <row r="364" spans="1:21" ht="59.45" customHeight="1" x14ac:dyDescent="0.2">
      <c r="C364" s="36">
        <v>43967</v>
      </c>
      <c r="D364" s="34" t="s">
        <v>668</v>
      </c>
      <c r="E364" s="36">
        <v>43967</v>
      </c>
      <c r="F364" s="34" t="s">
        <v>898</v>
      </c>
      <c r="G364" s="35">
        <v>6.2499999999999995E-3</v>
      </c>
      <c r="H364" s="53">
        <v>0</v>
      </c>
      <c r="I364" s="53">
        <v>14</v>
      </c>
      <c r="O364" s="38" t="s">
        <v>1977</v>
      </c>
    </row>
    <row r="365" spans="1:21" ht="63.75" x14ac:dyDescent="0.2">
      <c r="C365" s="36">
        <v>43967</v>
      </c>
      <c r="D365" s="34" t="s">
        <v>615</v>
      </c>
      <c r="E365" s="36">
        <v>43967</v>
      </c>
      <c r="F365" s="34" t="s">
        <v>821</v>
      </c>
      <c r="G365" s="35">
        <v>2.4999999999999998E-2</v>
      </c>
      <c r="H365" s="53">
        <v>0</v>
      </c>
      <c r="I365" s="53">
        <v>14</v>
      </c>
      <c r="O365" s="38" t="s">
        <v>1978</v>
      </c>
    </row>
    <row r="366" spans="1:21" ht="63.75" x14ac:dyDescent="0.2">
      <c r="C366" s="36">
        <v>43979</v>
      </c>
      <c r="D366" s="34" t="s">
        <v>884</v>
      </c>
      <c r="E366" s="36">
        <v>43979</v>
      </c>
      <c r="F366" s="34" t="s">
        <v>899</v>
      </c>
      <c r="G366" s="35">
        <v>2.2222222222222223E-2</v>
      </c>
      <c r="H366" s="53">
        <v>0</v>
      </c>
      <c r="I366" s="53">
        <v>44</v>
      </c>
      <c r="O366" s="38" t="s">
        <v>1979</v>
      </c>
    </row>
    <row r="367" spans="1:21" x14ac:dyDescent="0.2">
      <c r="C367" s="36">
        <v>44005</v>
      </c>
      <c r="D367" s="34" t="s">
        <v>1204</v>
      </c>
      <c r="E367" s="36">
        <v>44005</v>
      </c>
      <c r="F367" s="35">
        <v>3.3333333333333333E-2</v>
      </c>
      <c r="G367" s="35">
        <v>0.52013888888888882</v>
      </c>
      <c r="H367" s="53">
        <v>0</v>
      </c>
      <c r="I367" s="53">
        <v>48</v>
      </c>
      <c r="O367" s="38" t="s">
        <v>1212</v>
      </c>
    </row>
    <row r="368" spans="1:21" s="53" customFormat="1" ht="25.5" x14ac:dyDescent="0.2">
      <c r="B368" s="4" t="s">
        <v>297</v>
      </c>
      <c r="C368" s="14"/>
      <c r="D368" s="9"/>
      <c r="E368" s="14"/>
      <c r="F368" s="10"/>
      <c r="G368" s="71"/>
      <c r="H368" s="2">
        <v>12</v>
      </c>
      <c r="I368" s="2">
        <v>0</v>
      </c>
      <c r="J368" s="2"/>
      <c r="K368" s="2"/>
      <c r="L368" s="2"/>
      <c r="M368" s="2"/>
      <c r="N368" s="10"/>
      <c r="O368" s="4"/>
      <c r="P368" s="52"/>
      <c r="Q368" s="5"/>
      <c r="R368" s="52"/>
      <c r="S368" s="6"/>
      <c r="T368" s="5"/>
      <c r="U368" s="7"/>
    </row>
    <row r="369" spans="1:21" x14ac:dyDescent="0.2">
      <c r="C369" s="96"/>
      <c r="D369" s="117"/>
      <c r="E369" s="96"/>
      <c r="F369" s="96"/>
      <c r="G369" s="118"/>
      <c r="O369" s="119"/>
    </row>
    <row r="370" spans="1:21" ht="25.5" x14ac:dyDescent="0.2">
      <c r="A370" s="53">
        <v>141</v>
      </c>
      <c r="B370" s="4" t="s">
        <v>41</v>
      </c>
      <c r="C370" s="14"/>
      <c r="D370" s="9"/>
      <c r="E370" s="14"/>
      <c r="F370" s="10"/>
      <c r="G370" s="13">
        <f>SUM(G371:G371)</f>
        <v>0</v>
      </c>
      <c r="H370" s="53">
        <f>QUOTIENT(SUM(I371:I371),60)+SUM(H371:H371)</f>
        <v>0</v>
      </c>
      <c r="I370" s="53">
        <f>MOD(SUM(I371:I371),60)</f>
        <v>0</v>
      </c>
      <c r="O370" s="4" t="s">
        <v>296</v>
      </c>
      <c r="Q370" s="29">
        <v>6</v>
      </c>
      <c r="R370" s="8">
        <v>8760</v>
      </c>
      <c r="S370" s="30">
        <f>(R370-H370-I370/60)/R370</f>
        <v>1</v>
      </c>
      <c r="T370" s="29">
        <f>(H370+I370/60)*Q370</f>
        <v>0</v>
      </c>
      <c r="U370" s="31">
        <f>Q370*R370</f>
        <v>52560</v>
      </c>
    </row>
    <row r="371" spans="1:21" x14ac:dyDescent="0.2">
      <c r="C371" s="14"/>
      <c r="D371" s="10"/>
      <c r="E371" s="14"/>
      <c r="F371" s="9"/>
      <c r="G371" s="71"/>
      <c r="H371" s="2"/>
      <c r="I371" s="2"/>
    </row>
    <row r="372" spans="1:21" ht="25.5" x14ac:dyDescent="0.2">
      <c r="A372" s="53">
        <v>142</v>
      </c>
      <c r="B372" s="4" t="s">
        <v>42</v>
      </c>
      <c r="C372" s="14"/>
      <c r="D372" s="9"/>
      <c r="E372" s="14"/>
      <c r="F372" s="10"/>
      <c r="G372" s="13">
        <f>SUM(G373:G373)</f>
        <v>0</v>
      </c>
      <c r="H372" s="53">
        <f>QUOTIENT(SUM(I373:I373),60)+SUM(H373:H373)</f>
        <v>0</v>
      </c>
      <c r="I372" s="53">
        <f>MOD(SUM(I373:I373),60)</f>
        <v>0</v>
      </c>
      <c r="O372" s="4" t="s">
        <v>296</v>
      </c>
      <c r="Q372" s="29">
        <v>6</v>
      </c>
      <c r="R372" s="8">
        <v>8760</v>
      </c>
      <c r="S372" s="30">
        <f>(R372-H372-I372/60)/R372</f>
        <v>1</v>
      </c>
      <c r="T372" s="29">
        <f>(H372+I372/60)*Q372</f>
        <v>0</v>
      </c>
      <c r="U372" s="31">
        <f>Q372*R372</f>
        <v>52560</v>
      </c>
    </row>
    <row r="373" spans="1:21" x14ac:dyDescent="0.2">
      <c r="C373" s="14"/>
      <c r="D373" s="10"/>
      <c r="E373" s="14"/>
      <c r="F373" s="9"/>
      <c r="G373" s="71"/>
      <c r="H373" s="2"/>
      <c r="I373" s="2"/>
    </row>
    <row r="374" spans="1:21" ht="38.25" x14ac:dyDescent="0.2">
      <c r="A374" s="53">
        <v>143</v>
      </c>
      <c r="B374" s="4" t="s">
        <v>812</v>
      </c>
      <c r="C374" s="14"/>
      <c r="D374" s="9"/>
      <c r="E374" s="10"/>
      <c r="F374" s="106"/>
      <c r="G374" s="13">
        <f>SUM(G375:G375)</f>
        <v>0</v>
      </c>
      <c r="H374" s="53">
        <f>QUOTIENT(SUM(I375:I375),60)+SUM(H375:H375)</f>
        <v>0</v>
      </c>
      <c r="I374" s="53">
        <f>MOD(SUM(I375:I375),60)</f>
        <v>0</v>
      </c>
      <c r="O374" s="4" t="s">
        <v>349</v>
      </c>
      <c r="Q374" s="29">
        <v>128</v>
      </c>
      <c r="R374" s="8">
        <v>8760</v>
      </c>
      <c r="S374" s="30">
        <f>(R374-H374-I374/60)/R374</f>
        <v>1</v>
      </c>
      <c r="T374" s="29">
        <f>(H374+I374/60)*Q374</f>
        <v>0</v>
      </c>
      <c r="U374" s="31">
        <f>Q374*R374</f>
        <v>1121280</v>
      </c>
    </row>
    <row r="375" spans="1:21" s="53" customFormat="1" x14ac:dyDescent="0.2">
      <c r="B375" s="4"/>
      <c r="C375" s="36"/>
      <c r="D375" s="34"/>
      <c r="E375" s="36"/>
      <c r="F375" s="34"/>
      <c r="G375" s="35"/>
      <c r="H375" s="2"/>
      <c r="I375" s="2"/>
      <c r="J375" s="2"/>
      <c r="K375" s="2"/>
      <c r="L375" s="2"/>
      <c r="M375" s="2"/>
      <c r="N375" s="2"/>
      <c r="O375" s="38"/>
      <c r="P375" s="52"/>
      <c r="Q375" s="5"/>
      <c r="R375" s="52"/>
      <c r="S375" s="6"/>
      <c r="T375" s="5"/>
      <c r="U375" s="7"/>
    </row>
    <row r="376" spans="1:21" x14ac:dyDescent="0.2">
      <c r="B376" s="4" t="s">
        <v>80</v>
      </c>
      <c r="C376" s="14"/>
      <c r="D376" s="9"/>
      <c r="E376" s="14"/>
      <c r="F376" s="10"/>
      <c r="G376" s="71"/>
      <c r="Q376" s="8"/>
      <c r="R376" s="29"/>
      <c r="S376" s="8"/>
      <c r="T376" s="30"/>
      <c r="U376" s="29"/>
    </row>
    <row r="377" spans="1:21" x14ac:dyDescent="0.2">
      <c r="Q377" s="8"/>
      <c r="R377" s="29"/>
      <c r="S377" s="8"/>
      <c r="T377" s="30"/>
      <c r="U377" s="29"/>
    </row>
    <row r="378" spans="1:21" x14ac:dyDescent="0.2">
      <c r="A378" s="53">
        <v>144</v>
      </c>
      <c r="B378" s="4" t="s">
        <v>82</v>
      </c>
      <c r="G378" s="13">
        <f>SUM(G379:G380)</f>
        <v>0.87916666666666676</v>
      </c>
      <c r="H378" s="53">
        <f>QUOTIENT(SUM(I379:I380),60)+SUM(H379:H380)</f>
        <v>0</v>
      </c>
      <c r="I378" s="53">
        <f>MOD(SUM(I379:I380),60)</f>
        <v>39</v>
      </c>
      <c r="Q378" s="29">
        <v>69.2</v>
      </c>
      <c r="R378" s="8">
        <v>8760</v>
      </c>
      <c r="S378" s="30">
        <f>(R378-H378-I378/60)/R378</f>
        <v>0.99992579908675805</v>
      </c>
      <c r="T378" s="29">
        <f>(H378+I378/60)*Q378</f>
        <v>44.980000000000004</v>
      </c>
      <c r="U378" s="31">
        <f>Q378*R378</f>
        <v>606192</v>
      </c>
    </row>
    <row r="379" spans="1:21" ht="57" customHeight="1" x14ac:dyDescent="0.2">
      <c r="C379" s="50">
        <v>44142</v>
      </c>
      <c r="D379" s="34" t="s">
        <v>1147</v>
      </c>
      <c r="E379" s="50">
        <v>44143</v>
      </c>
      <c r="F379" s="35">
        <v>0.55208333333333337</v>
      </c>
      <c r="G379" s="35">
        <v>0.87916666666666676</v>
      </c>
      <c r="H379" s="53">
        <v>0</v>
      </c>
      <c r="I379" s="53">
        <v>39</v>
      </c>
      <c r="O379" s="38" t="s">
        <v>1980</v>
      </c>
    </row>
    <row r="380" spans="1:21" s="53" customFormat="1" x14ac:dyDescent="0.2">
      <c r="B380" s="4"/>
      <c r="C380" s="14"/>
      <c r="D380" s="9"/>
      <c r="E380" s="14"/>
      <c r="F380" s="10"/>
      <c r="G380" s="71"/>
      <c r="H380" s="2"/>
      <c r="I380" s="2"/>
      <c r="J380" s="2"/>
      <c r="K380" s="2"/>
      <c r="L380" s="2"/>
      <c r="M380" s="2"/>
      <c r="N380" s="10"/>
      <c r="O380" s="4"/>
      <c r="P380" s="52"/>
      <c r="Q380" s="5"/>
      <c r="R380" s="52"/>
      <c r="S380" s="6"/>
      <c r="T380" s="5"/>
      <c r="U380" s="7"/>
    </row>
    <row r="381" spans="1:21" x14ac:dyDescent="0.2">
      <c r="A381" s="53">
        <v>145</v>
      </c>
      <c r="B381" s="4" t="s">
        <v>81</v>
      </c>
      <c r="G381" s="13">
        <f>SUM(G382:G385)</f>
        <v>0.05</v>
      </c>
      <c r="H381" s="53">
        <f>QUOTIENT(SUM(I382:I386),60)+SUM(H382:H386)</f>
        <v>12</v>
      </c>
      <c r="I381" s="53">
        <f>MOD(SUM(I382:I386),60)</f>
        <v>40</v>
      </c>
      <c r="Q381" s="29">
        <v>76.099999999999994</v>
      </c>
      <c r="R381" s="8">
        <v>8760</v>
      </c>
      <c r="S381" s="30">
        <f>(R381-H381-I381/60)/R381</f>
        <v>0.99855403348554039</v>
      </c>
      <c r="T381" s="29">
        <f>(H381+I381/60)*Q381</f>
        <v>963.93333333333317</v>
      </c>
      <c r="U381" s="31">
        <f>Q381*R381</f>
        <v>666636</v>
      </c>
    </row>
    <row r="382" spans="1:21" x14ac:dyDescent="0.2">
      <c r="C382" s="36">
        <v>43969</v>
      </c>
      <c r="D382" s="34" t="s">
        <v>601</v>
      </c>
      <c r="E382" s="36">
        <v>43969</v>
      </c>
      <c r="F382" s="39">
        <v>13.44</v>
      </c>
      <c r="G382" s="35">
        <v>9.0277777777777787E-3</v>
      </c>
      <c r="H382" s="53">
        <v>0</v>
      </c>
      <c r="I382" s="53">
        <v>13</v>
      </c>
      <c r="O382" s="38" t="s">
        <v>376</v>
      </c>
    </row>
    <row r="383" spans="1:21" ht="25.5" x14ac:dyDescent="0.2">
      <c r="C383" s="36">
        <v>43967</v>
      </c>
      <c r="D383" s="34" t="s">
        <v>626</v>
      </c>
      <c r="E383" s="36">
        <v>43967</v>
      </c>
      <c r="F383" s="34" t="s">
        <v>1050</v>
      </c>
      <c r="G383" s="35">
        <v>6.2499999999999995E-3</v>
      </c>
      <c r="H383" s="53">
        <v>0</v>
      </c>
      <c r="I383" s="53">
        <v>6</v>
      </c>
      <c r="O383" s="38" t="s">
        <v>1981</v>
      </c>
    </row>
    <row r="384" spans="1:21" x14ac:dyDescent="0.2">
      <c r="C384" s="50">
        <v>44107</v>
      </c>
      <c r="D384" s="34" t="s">
        <v>689</v>
      </c>
      <c r="E384" s="50">
        <v>44107</v>
      </c>
      <c r="F384" s="34" t="s">
        <v>1497</v>
      </c>
      <c r="G384" s="35">
        <v>3.472222222222222E-3</v>
      </c>
      <c r="H384" s="53">
        <v>0</v>
      </c>
      <c r="I384" s="53">
        <v>5</v>
      </c>
      <c r="O384" s="38" t="s">
        <v>1811</v>
      </c>
    </row>
    <row r="385" spans="1:21" ht="38.25" x14ac:dyDescent="0.2">
      <c r="C385" s="50">
        <v>44119</v>
      </c>
      <c r="D385" s="34" t="s">
        <v>1766</v>
      </c>
      <c r="E385" s="50">
        <v>44119</v>
      </c>
      <c r="F385" s="34" t="s">
        <v>1067</v>
      </c>
      <c r="G385" s="35">
        <v>3.125E-2</v>
      </c>
      <c r="H385" s="53">
        <v>0</v>
      </c>
      <c r="I385" s="53">
        <v>16</v>
      </c>
      <c r="O385" s="38" t="s">
        <v>1812</v>
      </c>
    </row>
    <row r="386" spans="1:21" s="53" customFormat="1" ht="25.5" x14ac:dyDescent="0.2">
      <c r="B386" s="4" t="s">
        <v>297</v>
      </c>
      <c r="C386" s="14"/>
      <c r="D386" s="9"/>
      <c r="E386" s="14"/>
      <c r="F386" s="10"/>
      <c r="G386" s="71"/>
      <c r="H386" s="2">
        <v>12</v>
      </c>
      <c r="I386" s="2">
        <v>0</v>
      </c>
      <c r="J386" s="2"/>
      <c r="K386" s="2"/>
      <c r="L386" s="2"/>
      <c r="M386" s="2"/>
      <c r="N386" s="10"/>
      <c r="O386" s="4"/>
      <c r="P386" s="52"/>
      <c r="Q386" s="5"/>
      <c r="R386" s="52"/>
      <c r="S386" s="6"/>
      <c r="T386" s="5"/>
      <c r="U386" s="7"/>
    </row>
    <row r="387" spans="1:21" x14ac:dyDescent="0.2">
      <c r="C387" s="36"/>
      <c r="D387" s="34"/>
      <c r="E387" s="36"/>
      <c r="F387" s="34"/>
      <c r="G387" s="34"/>
      <c r="O387" s="38"/>
    </row>
    <row r="388" spans="1:21" x14ac:dyDescent="0.2">
      <c r="A388" s="53">
        <v>146</v>
      </c>
      <c r="B388" s="4" t="s">
        <v>83</v>
      </c>
      <c r="C388" s="14"/>
      <c r="D388" s="9"/>
      <c r="E388" s="10"/>
      <c r="F388" s="106"/>
      <c r="G388" s="13">
        <f>SUM(G389:G399)</f>
        <v>0.14722222222222223</v>
      </c>
      <c r="H388" s="53">
        <f>QUOTIENT(SUM(I389:I399),60)+SUM(H389:H399)</f>
        <v>13</v>
      </c>
      <c r="I388" s="53">
        <f>MOD(SUM(I389:I399),60)</f>
        <v>53</v>
      </c>
      <c r="Q388" s="29">
        <v>38.1</v>
      </c>
      <c r="R388" s="8">
        <v>8760</v>
      </c>
      <c r="S388" s="30">
        <f>(R388-H388-I388/60)/R388</f>
        <v>0.99841514459665148</v>
      </c>
      <c r="T388" s="29">
        <f>(H388+I388/60)*Q388</f>
        <v>528.95500000000004</v>
      </c>
      <c r="U388" s="31">
        <f>Q388*R388</f>
        <v>333756</v>
      </c>
    </row>
    <row r="389" spans="1:21" ht="12.6" customHeight="1" x14ac:dyDescent="0.2">
      <c r="C389" s="36">
        <v>43946</v>
      </c>
      <c r="D389" s="34" t="s">
        <v>679</v>
      </c>
      <c r="E389" s="36">
        <v>43946</v>
      </c>
      <c r="F389" s="34" t="s">
        <v>680</v>
      </c>
      <c r="G389" s="35">
        <v>2.4305555555555556E-2</v>
      </c>
      <c r="H389" s="53">
        <v>0</v>
      </c>
      <c r="I389" s="53">
        <v>35</v>
      </c>
      <c r="O389" s="38" t="s">
        <v>1982</v>
      </c>
    </row>
    <row r="390" spans="1:21" ht="29.25" customHeight="1" x14ac:dyDescent="0.2">
      <c r="C390" s="36">
        <v>43971</v>
      </c>
      <c r="D390" s="34" t="s">
        <v>955</v>
      </c>
      <c r="E390" s="36">
        <v>43971</v>
      </c>
      <c r="F390" s="34" t="s">
        <v>956</v>
      </c>
      <c r="G390" s="35">
        <v>1.9444444444444445E-2</v>
      </c>
      <c r="H390" s="53">
        <v>0</v>
      </c>
      <c r="I390" s="53">
        <v>13</v>
      </c>
      <c r="O390" s="38" t="s">
        <v>1983</v>
      </c>
    </row>
    <row r="391" spans="1:21" ht="29.25" customHeight="1" x14ac:dyDescent="0.2">
      <c r="C391" s="36">
        <v>43985</v>
      </c>
      <c r="D391" s="34" t="s">
        <v>1174</v>
      </c>
      <c r="E391" s="36">
        <v>43985</v>
      </c>
      <c r="F391" s="34" t="s">
        <v>690</v>
      </c>
      <c r="G391" s="34" t="s">
        <v>620</v>
      </c>
      <c r="H391" s="53">
        <v>0</v>
      </c>
      <c r="I391" s="53">
        <v>14</v>
      </c>
      <c r="O391" s="38" t="s">
        <v>1984</v>
      </c>
    </row>
    <row r="392" spans="1:21" ht="51" x14ac:dyDescent="0.2">
      <c r="C392" s="50">
        <v>44062</v>
      </c>
      <c r="D392" s="34" t="s">
        <v>711</v>
      </c>
      <c r="E392" s="50">
        <v>44062</v>
      </c>
      <c r="F392" s="34" t="s">
        <v>712</v>
      </c>
      <c r="G392" s="35">
        <v>3.472222222222222E-3</v>
      </c>
      <c r="H392" s="53">
        <v>0</v>
      </c>
      <c r="I392" s="53">
        <v>5</v>
      </c>
      <c r="O392" s="38" t="s">
        <v>1985</v>
      </c>
    </row>
    <row r="393" spans="1:21" ht="25.5" x14ac:dyDescent="0.2">
      <c r="C393" s="50">
        <v>44063</v>
      </c>
      <c r="D393" s="34" t="s">
        <v>1573</v>
      </c>
      <c r="E393" s="50">
        <v>44063</v>
      </c>
      <c r="F393" s="34" t="s">
        <v>1574</v>
      </c>
      <c r="G393" s="35">
        <v>4.8611111111111112E-3</v>
      </c>
      <c r="H393" s="53">
        <v>0</v>
      </c>
      <c r="I393" s="53">
        <v>7</v>
      </c>
      <c r="O393" s="38" t="s">
        <v>1576</v>
      </c>
    </row>
    <row r="394" spans="1:21" ht="51" x14ac:dyDescent="0.2">
      <c r="C394" s="50">
        <v>44063</v>
      </c>
      <c r="D394" s="34" t="s">
        <v>1575</v>
      </c>
      <c r="E394" s="50">
        <v>44063</v>
      </c>
      <c r="F394" s="34" t="s">
        <v>1518</v>
      </c>
      <c r="G394" s="35">
        <v>9.0277777777777787E-3</v>
      </c>
      <c r="H394" s="53">
        <v>0</v>
      </c>
      <c r="I394" s="53">
        <v>6</v>
      </c>
      <c r="O394" s="38" t="s">
        <v>1985</v>
      </c>
    </row>
    <row r="395" spans="1:21" x14ac:dyDescent="0.2">
      <c r="C395" s="50">
        <v>44068</v>
      </c>
      <c r="D395" s="34" t="s">
        <v>1064</v>
      </c>
      <c r="E395" s="50">
        <v>44068</v>
      </c>
      <c r="F395" s="34" t="s">
        <v>1181</v>
      </c>
      <c r="G395" s="35">
        <v>5.5555555555555558E-3</v>
      </c>
      <c r="H395" s="53">
        <v>0</v>
      </c>
      <c r="I395" s="53">
        <v>3</v>
      </c>
      <c r="O395" s="38" t="s">
        <v>1577</v>
      </c>
    </row>
    <row r="396" spans="1:21" ht="57" x14ac:dyDescent="0.2">
      <c r="C396" s="50">
        <v>44117</v>
      </c>
      <c r="D396" s="34" t="s">
        <v>1362</v>
      </c>
      <c r="E396" s="50">
        <v>44117</v>
      </c>
      <c r="F396" s="34" t="s">
        <v>1613</v>
      </c>
      <c r="G396" s="35">
        <v>6.9444444444444441E-3</v>
      </c>
      <c r="H396" s="53">
        <v>0</v>
      </c>
      <c r="I396" s="53">
        <v>10</v>
      </c>
      <c r="O396" s="38" t="s">
        <v>1986</v>
      </c>
    </row>
    <row r="397" spans="1:21" ht="76.5" x14ac:dyDescent="0.2">
      <c r="C397" s="50">
        <v>44133</v>
      </c>
      <c r="D397" s="34" t="s">
        <v>1203</v>
      </c>
      <c r="E397" s="50">
        <v>44133</v>
      </c>
      <c r="F397" s="34" t="s">
        <v>1839</v>
      </c>
      <c r="G397" s="35">
        <v>7.3611111111111113E-2</v>
      </c>
      <c r="H397" s="53">
        <v>0</v>
      </c>
      <c r="I397" s="53">
        <v>20</v>
      </c>
      <c r="O397" s="38" t="s">
        <v>1987</v>
      </c>
    </row>
    <row r="398" spans="1:21" s="53" customFormat="1" ht="25.5" x14ac:dyDescent="0.2">
      <c r="B398" s="4" t="s">
        <v>297</v>
      </c>
      <c r="C398" s="14"/>
      <c r="D398" s="9"/>
      <c r="E398" s="14"/>
      <c r="F398" s="10"/>
      <c r="G398" s="71"/>
      <c r="H398" s="2">
        <v>12</v>
      </c>
      <c r="I398" s="2">
        <v>0</v>
      </c>
      <c r="J398" s="2"/>
      <c r="K398" s="2"/>
      <c r="L398" s="2"/>
      <c r="M398" s="2"/>
      <c r="N398" s="10"/>
      <c r="O398" s="4"/>
      <c r="P398" s="52"/>
      <c r="Q398" s="5"/>
      <c r="R398" s="52"/>
      <c r="S398" s="6"/>
      <c r="T398" s="5"/>
      <c r="U398" s="7"/>
    </row>
    <row r="399" spans="1:21" ht="12.6" customHeight="1" x14ac:dyDescent="0.2">
      <c r="C399" s="85"/>
      <c r="E399" s="85"/>
      <c r="G399" s="214"/>
      <c r="H399" s="2"/>
      <c r="I399" s="2"/>
    </row>
    <row r="400" spans="1:21" ht="13.5" customHeight="1" x14ac:dyDescent="0.2">
      <c r="A400" s="53">
        <v>147</v>
      </c>
      <c r="B400" s="4" t="s">
        <v>998</v>
      </c>
      <c r="C400" s="14"/>
      <c r="D400" s="9"/>
      <c r="E400" s="10"/>
      <c r="F400" s="106"/>
      <c r="G400" s="13">
        <f>SUM(G401:G412)</f>
        <v>0.125</v>
      </c>
      <c r="H400" s="53">
        <f>QUOTIENT(SUM(I401:I412),60)+SUM(H401:H412)</f>
        <v>13</v>
      </c>
      <c r="I400" s="53">
        <f>MOD(SUM(I401:I412),60)</f>
        <v>22</v>
      </c>
      <c r="Q400" s="29">
        <v>2.9470000000000001</v>
      </c>
      <c r="R400" s="8">
        <v>8760</v>
      </c>
      <c r="S400" s="30">
        <f>(R400-H400-I400/60)/R400</f>
        <v>0.99847412480974118</v>
      </c>
      <c r="T400" s="29">
        <f>(H400+I400/60)*Q400</f>
        <v>39.39156666666667</v>
      </c>
      <c r="U400" s="31">
        <f>Q400*R400</f>
        <v>25815.72</v>
      </c>
    </row>
    <row r="401" spans="1:21" ht="29.25" customHeight="1" x14ac:dyDescent="0.2">
      <c r="C401" s="36">
        <v>43985</v>
      </c>
      <c r="D401" s="34" t="s">
        <v>1174</v>
      </c>
      <c r="E401" s="36">
        <v>43985</v>
      </c>
      <c r="F401" s="34" t="s">
        <v>690</v>
      </c>
      <c r="G401" s="35">
        <v>9.7222222222222224E-3</v>
      </c>
      <c r="H401" s="53">
        <v>0</v>
      </c>
      <c r="I401" s="53">
        <v>14</v>
      </c>
      <c r="O401" s="38" t="s">
        <v>1984</v>
      </c>
    </row>
    <row r="402" spans="1:21" ht="38.25" x14ac:dyDescent="0.2">
      <c r="C402" s="50">
        <v>44061</v>
      </c>
      <c r="D402" s="34" t="s">
        <v>1570</v>
      </c>
      <c r="E402" s="50">
        <v>44061</v>
      </c>
      <c r="F402" s="34" t="s">
        <v>1571</v>
      </c>
      <c r="G402" s="35">
        <v>5.5555555555555558E-3</v>
      </c>
      <c r="H402" s="53">
        <v>0</v>
      </c>
      <c r="I402" s="53">
        <v>8</v>
      </c>
      <c r="O402" s="38" t="s">
        <v>1988</v>
      </c>
    </row>
    <row r="403" spans="1:21" ht="76.5" x14ac:dyDescent="0.2">
      <c r="C403" s="50">
        <v>44063</v>
      </c>
      <c r="D403" s="34" t="s">
        <v>1572</v>
      </c>
      <c r="E403" s="50">
        <v>44063</v>
      </c>
      <c r="F403" s="34" t="s">
        <v>1518</v>
      </c>
      <c r="G403" s="35">
        <v>1.3888888888888889E-3</v>
      </c>
      <c r="H403" s="53">
        <v>0</v>
      </c>
      <c r="I403" s="53">
        <v>2</v>
      </c>
      <c r="O403" s="38" t="s">
        <v>1989</v>
      </c>
    </row>
    <row r="404" spans="1:21" ht="51" x14ac:dyDescent="0.2">
      <c r="C404" s="50">
        <v>44062</v>
      </c>
      <c r="D404" s="34" t="s">
        <v>711</v>
      </c>
      <c r="E404" s="50">
        <v>44062</v>
      </c>
      <c r="F404" s="34" t="s">
        <v>712</v>
      </c>
      <c r="G404" s="35">
        <v>3.472222222222222E-3</v>
      </c>
      <c r="H404" s="53">
        <v>0</v>
      </c>
      <c r="I404" s="53">
        <v>5</v>
      </c>
      <c r="O404" s="38" t="s">
        <v>1985</v>
      </c>
    </row>
    <row r="405" spans="1:21" ht="25.5" x14ac:dyDescent="0.2">
      <c r="C405" s="50">
        <v>44063</v>
      </c>
      <c r="D405" s="34" t="s">
        <v>1573</v>
      </c>
      <c r="E405" s="50">
        <v>44063</v>
      </c>
      <c r="F405" s="34" t="s">
        <v>1574</v>
      </c>
      <c r="G405" s="35">
        <v>4.8611111111111112E-3</v>
      </c>
      <c r="H405" s="53">
        <v>0</v>
      </c>
      <c r="I405" s="53">
        <v>7</v>
      </c>
      <c r="O405" s="38" t="s">
        <v>1576</v>
      </c>
    </row>
    <row r="406" spans="1:21" ht="51" x14ac:dyDescent="0.2">
      <c r="C406" s="50">
        <v>44063</v>
      </c>
      <c r="D406" s="34" t="s">
        <v>1575</v>
      </c>
      <c r="E406" s="50">
        <v>44063</v>
      </c>
      <c r="F406" s="34" t="s">
        <v>1518</v>
      </c>
      <c r="G406" s="35">
        <v>9.0277777777777787E-3</v>
      </c>
      <c r="H406" s="53">
        <v>0</v>
      </c>
      <c r="I406" s="53">
        <v>6</v>
      </c>
      <c r="O406" s="38" t="s">
        <v>1985</v>
      </c>
    </row>
    <row r="407" spans="1:21" x14ac:dyDescent="0.2">
      <c r="C407" s="50">
        <v>44068</v>
      </c>
      <c r="D407" s="34" t="s">
        <v>1064</v>
      </c>
      <c r="E407" s="50">
        <v>44068</v>
      </c>
      <c r="F407" s="34" t="s">
        <v>1181</v>
      </c>
      <c r="G407" s="35">
        <v>5.5555555555555558E-3</v>
      </c>
      <c r="H407" s="53">
        <v>0</v>
      </c>
      <c r="I407" s="53">
        <v>3</v>
      </c>
      <c r="O407" s="38" t="s">
        <v>1577</v>
      </c>
    </row>
    <row r="408" spans="1:21" x14ac:dyDescent="0.2">
      <c r="C408" s="50">
        <v>44078</v>
      </c>
      <c r="D408" s="34" t="s">
        <v>1726</v>
      </c>
      <c r="E408" s="50">
        <v>44078</v>
      </c>
      <c r="F408" s="34" t="s">
        <v>1142</v>
      </c>
      <c r="G408" s="35">
        <v>4.8611111111111112E-3</v>
      </c>
      <c r="H408" s="53">
        <v>0</v>
      </c>
      <c r="I408" s="53">
        <v>7</v>
      </c>
      <c r="O408" s="37" t="s">
        <v>1727</v>
      </c>
    </row>
    <row r="409" spans="1:21" ht="57" x14ac:dyDescent="0.2">
      <c r="C409" s="50">
        <v>44117</v>
      </c>
      <c r="D409" s="34" t="s">
        <v>1362</v>
      </c>
      <c r="E409" s="50">
        <v>44117</v>
      </c>
      <c r="F409" s="34" t="s">
        <v>1613</v>
      </c>
      <c r="G409" s="35">
        <v>6.9444444444444441E-3</v>
      </c>
      <c r="H409" s="53">
        <v>0</v>
      </c>
      <c r="I409" s="53">
        <v>10</v>
      </c>
      <c r="O409" s="38" t="s">
        <v>1986</v>
      </c>
    </row>
    <row r="410" spans="1:21" ht="76.5" x14ac:dyDescent="0.2">
      <c r="C410" s="50">
        <v>44133</v>
      </c>
      <c r="D410" s="34" t="s">
        <v>1203</v>
      </c>
      <c r="E410" s="50">
        <v>44133</v>
      </c>
      <c r="F410" s="34" t="s">
        <v>1839</v>
      </c>
      <c r="G410" s="35">
        <v>7.3611111111111113E-2</v>
      </c>
      <c r="H410" s="53">
        <v>0</v>
      </c>
      <c r="I410" s="53">
        <v>20</v>
      </c>
      <c r="O410" s="38" t="s">
        <v>1987</v>
      </c>
    </row>
    <row r="411" spans="1:21" s="53" customFormat="1" ht="25.5" x14ac:dyDescent="0.2">
      <c r="B411" s="4" t="s">
        <v>297</v>
      </c>
      <c r="C411" s="14"/>
      <c r="D411" s="9"/>
      <c r="E411" s="14"/>
      <c r="F411" s="10"/>
      <c r="G411" s="71"/>
      <c r="H411" s="2">
        <v>12</v>
      </c>
      <c r="I411" s="2">
        <v>0</v>
      </c>
      <c r="J411" s="2"/>
      <c r="K411" s="2"/>
      <c r="L411" s="2"/>
      <c r="M411" s="2"/>
      <c r="N411" s="10"/>
      <c r="O411" s="4"/>
      <c r="P411" s="52"/>
      <c r="Q411" s="5"/>
      <c r="R411" s="52"/>
      <c r="S411" s="6"/>
      <c r="T411" s="5"/>
      <c r="U411" s="7"/>
    </row>
    <row r="412" spans="1:21" ht="12.6" customHeight="1" x14ac:dyDescent="0.2">
      <c r="C412" s="36"/>
      <c r="D412" s="34"/>
      <c r="E412" s="36"/>
      <c r="F412" s="34"/>
      <c r="G412" s="34"/>
      <c r="H412" s="2"/>
      <c r="I412" s="2"/>
      <c r="O412" s="38"/>
    </row>
    <row r="413" spans="1:21" x14ac:dyDescent="0.2">
      <c r="A413" s="53">
        <v>148</v>
      </c>
      <c r="B413" s="4" t="s">
        <v>84</v>
      </c>
      <c r="G413" s="13">
        <f>SUM(G414:G417)</f>
        <v>0.2951388888888889</v>
      </c>
      <c r="H413" s="53">
        <f>QUOTIENT(SUM(I414:I417),60)+SUM(H414:H417)</f>
        <v>1</v>
      </c>
      <c r="I413" s="53">
        <f>MOD(SUM(I414:I417),60)</f>
        <v>31</v>
      </c>
      <c r="Q413" s="29">
        <v>10.826000000000001</v>
      </c>
      <c r="R413" s="8">
        <v>8760</v>
      </c>
      <c r="S413" s="30">
        <f>(R413-H413-I413/60)/R413</f>
        <v>0.99982686453576863</v>
      </c>
      <c r="T413" s="29">
        <f>(H413+I413/60)*Q413</f>
        <v>16.419433333333334</v>
      </c>
      <c r="U413" s="31">
        <f>Q413*R413</f>
        <v>94835.760000000009</v>
      </c>
    </row>
    <row r="414" spans="1:21" ht="76.5" x14ac:dyDescent="0.2">
      <c r="C414" s="50">
        <v>44133</v>
      </c>
      <c r="D414" s="34" t="s">
        <v>1203</v>
      </c>
      <c r="E414" s="50">
        <v>44133</v>
      </c>
      <c r="F414" s="34" t="s">
        <v>1839</v>
      </c>
      <c r="G414" s="35">
        <v>7.3611111111111113E-2</v>
      </c>
      <c r="H414" s="53">
        <v>1</v>
      </c>
      <c r="I414" s="53">
        <v>22</v>
      </c>
      <c r="O414" s="38" t="s">
        <v>1987</v>
      </c>
    </row>
    <row r="415" spans="1:21" ht="38.25" x14ac:dyDescent="0.2">
      <c r="C415" s="50">
        <v>44266</v>
      </c>
      <c r="D415" s="34" t="s">
        <v>1472</v>
      </c>
      <c r="E415" s="50">
        <v>44267</v>
      </c>
      <c r="F415" s="35">
        <v>9.7222222222222224E-3</v>
      </c>
      <c r="G415" s="35">
        <v>0.22152777777777777</v>
      </c>
      <c r="H415" s="53">
        <v>0</v>
      </c>
      <c r="I415" s="53">
        <v>9</v>
      </c>
      <c r="O415" s="38" t="s">
        <v>1947</v>
      </c>
    </row>
    <row r="416" spans="1:21" ht="15" x14ac:dyDescent="0.2">
      <c r="C416" s="14"/>
      <c r="D416" s="10"/>
      <c r="E416" s="68"/>
      <c r="F416" s="92"/>
      <c r="G416" s="120"/>
    </row>
    <row r="417" spans="1:21" x14ac:dyDescent="0.2">
      <c r="G417" s="13"/>
    </row>
    <row r="418" spans="1:21" x14ac:dyDescent="0.2">
      <c r="A418" s="53">
        <v>149</v>
      </c>
      <c r="B418" s="4" t="s">
        <v>85</v>
      </c>
      <c r="G418" s="13">
        <f>SUM(G419:G420)</f>
        <v>0.2951388888888889</v>
      </c>
      <c r="H418" s="53">
        <f>QUOTIENT(SUM(I419:I420),60)+SUM(H419:H420)</f>
        <v>1</v>
      </c>
      <c r="I418" s="53">
        <f>MOD(SUM(I419:I420),60)</f>
        <v>31</v>
      </c>
      <c r="Q418" s="29">
        <v>10.826000000000001</v>
      </c>
      <c r="R418" s="8">
        <v>8760</v>
      </c>
      <c r="S418" s="30">
        <f>(R418-H413-I413/60)/R418</f>
        <v>0.99982686453576863</v>
      </c>
      <c r="T418" s="29">
        <f>(H418+I418/60)*Q418</f>
        <v>16.419433333333334</v>
      </c>
      <c r="U418" s="31">
        <f>Q418*R418</f>
        <v>94835.760000000009</v>
      </c>
    </row>
    <row r="419" spans="1:21" ht="76.5" x14ac:dyDescent="0.2">
      <c r="C419" s="50">
        <v>44133</v>
      </c>
      <c r="D419" s="34" t="s">
        <v>1203</v>
      </c>
      <c r="E419" s="50">
        <v>44133</v>
      </c>
      <c r="F419" s="34" t="s">
        <v>1839</v>
      </c>
      <c r="G419" s="35">
        <v>7.3611111111111113E-2</v>
      </c>
      <c r="H419" s="53">
        <v>1</v>
      </c>
      <c r="I419" s="53">
        <v>22</v>
      </c>
      <c r="O419" s="38" t="s">
        <v>1987</v>
      </c>
    </row>
    <row r="420" spans="1:21" ht="38.25" x14ac:dyDescent="0.2">
      <c r="C420" s="50">
        <v>44266</v>
      </c>
      <c r="D420" s="34" t="s">
        <v>1472</v>
      </c>
      <c r="E420" s="50">
        <v>44267</v>
      </c>
      <c r="F420" s="35">
        <v>9.7222222222222224E-3</v>
      </c>
      <c r="G420" s="35">
        <v>0.22152777777777777</v>
      </c>
      <c r="H420" s="53">
        <v>0</v>
      </c>
      <c r="I420" s="53">
        <v>9</v>
      </c>
      <c r="O420" s="38" t="s">
        <v>1947</v>
      </c>
    </row>
    <row r="421" spans="1:21" s="53" customFormat="1" x14ac:dyDescent="0.2">
      <c r="B421" s="4"/>
      <c r="C421" s="14"/>
      <c r="D421" s="9"/>
      <c r="E421" s="14"/>
      <c r="F421" s="10"/>
      <c r="G421" s="71"/>
      <c r="H421" s="2"/>
      <c r="I421" s="2"/>
      <c r="J421" s="2"/>
      <c r="K421" s="2"/>
      <c r="L421" s="2"/>
      <c r="M421" s="2"/>
      <c r="N421" s="10"/>
      <c r="O421" s="4"/>
      <c r="P421" s="52"/>
      <c r="Q421" s="5"/>
      <c r="R421" s="52"/>
      <c r="S421" s="6"/>
      <c r="T421" s="5"/>
      <c r="U421" s="7"/>
    </row>
    <row r="422" spans="1:21" x14ac:dyDescent="0.2">
      <c r="A422" s="53">
        <v>150</v>
      </c>
      <c r="B422" s="4" t="s">
        <v>887</v>
      </c>
      <c r="G422" s="13">
        <f>SUM(G423:G429)</f>
        <v>0.30138888888888887</v>
      </c>
      <c r="H422" s="53">
        <f>SUM(H423:H429)+QUOTIENT(SUM(I423:I429),60)</f>
        <v>18</v>
      </c>
      <c r="I422" s="53">
        <f>MOD(SUM(I423:I429),60)</f>
        <v>47</v>
      </c>
      <c r="Q422" s="29">
        <v>10.220000000000001</v>
      </c>
      <c r="R422" s="8">
        <v>8760</v>
      </c>
      <c r="S422" s="30">
        <f>(R422-H422-I422/60)/R422</f>
        <v>0.99785578386605789</v>
      </c>
      <c r="T422" s="29">
        <f>(H422+I422/60)*Q422</f>
        <v>191.96566666666669</v>
      </c>
      <c r="U422" s="31">
        <f>Q422*R422</f>
        <v>89527.200000000012</v>
      </c>
    </row>
    <row r="423" spans="1:21" ht="51" x14ac:dyDescent="0.2">
      <c r="C423" s="36">
        <v>43979</v>
      </c>
      <c r="D423" s="34" t="s">
        <v>884</v>
      </c>
      <c r="E423" s="36">
        <v>43979</v>
      </c>
      <c r="F423" s="34" t="s">
        <v>885</v>
      </c>
      <c r="G423" s="35">
        <v>1.5277777777777777E-2</v>
      </c>
      <c r="H423" s="53">
        <v>0</v>
      </c>
      <c r="I423" s="53">
        <v>22</v>
      </c>
      <c r="O423" s="38" t="s">
        <v>1975</v>
      </c>
    </row>
    <row r="424" spans="1:21" ht="76.5" x14ac:dyDescent="0.2">
      <c r="C424" s="36">
        <v>43979</v>
      </c>
      <c r="D424" s="34" t="s">
        <v>688</v>
      </c>
      <c r="E424" s="36">
        <v>43979</v>
      </c>
      <c r="F424" s="34" t="s">
        <v>703</v>
      </c>
      <c r="G424" s="35">
        <v>4.8611111111111112E-3</v>
      </c>
      <c r="H424" s="53">
        <v>0</v>
      </c>
      <c r="I424" s="53">
        <v>7</v>
      </c>
      <c r="O424" s="38" t="s">
        <v>1990</v>
      </c>
    </row>
    <row r="425" spans="1:21" ht="25.5" x14ac:dyDescent="0.2">
      <c r="C425" s="36">
        <v>44005</v>
      </c>
      <c r="D425" s="34" t="s">
        <v>1204</v>
      </c>
      <c r="E425" s="36">
        <v>44005</v>
      </c>
      <c r="F425" s="34" t="s">
        <v>1205</v>
      </c>
      <c r="G425" s="35">
        <v>5.2083333333333336E-2</v>
      </c>
      <c r="H425" s="53">
        <v>0</v>
      </c>
      <c r="I425" s="53">
        <v>48</v>
      </c>
      <c r="O425" s="38" t="s">
        <v>1211</v>
      </c>
    </row>
    <row r="426" spans="1:21" x14ac:dyDescent="0.2">
      <c r="C426" s="50">
        <v>44016</v>
      </c>
      <c r="D426" s="34" t="s">
        <v>666</v>
      </c>
      <c r="E426" s="50">
        <v>44016</v>
      </c>
      <c r="F426" s="34" t="s">
        <v>641</v>
      </c>
      <c r="G426" s="35">
        <v>1.6666666666666666E-2</v>
      </c>
      <c r="H426" s="53">
        <v>0</v>
      </c>
      <c r="I426" s="53">
        <v>24</v>
      </c>
      <c r="O426" s="38" t="s">
        <v>1349</v>
      </c>
    </row>
    <row r="427" spans="1:21" ht="76.5" x14ac:dyDescent="0.2">
      <c r="C427" s="50">
        <v>44091</v>
      </c>
      <c r="D427" s="34" t="s">
        <v>1750</v>
      </c>
      <c r="E427" s="50">
        <v>44091</v>
      </c>
      <c r="F427" s="34" t="s">
        <v>1174</v>
      </c>
      <c r="G427" s="35">
        <v>1.5277777777777777E-2</v>
      </c>
      <c r="H427" s="53">
        <v>0</v>
      </c>
      <c r="I427" s="53">
        <v>22</v>
      </c>
      <c r="O427" s="37" t="s">
        <v>1991</v>
      </c>
    </row>
    <row r="428" spans="1:21" ht="89.25" x14ac:dyDescent="0.2">
      <c r="C428" s="50">
        <v>44114</v>
      </c>
      <c r="D428" s="34" t="s">
        <v>1823</v>
      </c>
      <c r="E428" s="50">
        <v>44114</v>
      </c>
      <c r="F428" s="34" t="s">
        <v>1824</v>
      </c>
      <c r="G428" s="35">
        <v>0.19722222222222222</v>
      </c>
      <c r="H428" s="53">
        <v>4</v>
      </c>
      <c r="I428" s="53">
        <v>44</v>
      </c>
      <c r="O428" s="38" t="s">
        <v>1992</v>
      </c>
    </row>
    <row r="429" spans="1:21" s="53" customFormat="1" ht="25.5" x14ac:dyDescent="0.2">
      <c r="B429" s="4" t="s">
        <v>297</v>
      </c>
      <c r="C429" s="14"/>
      <c r="D429" s="9"/>
      <c r="E429" s="14"/>
      <c r="F429" s="10"/>
      <c r="G429" s="71"/>
      <c r="H429" s="2">
        <v>12</v>
      </c>
      <c r="I429" s="2">
        <v>0</v>
      </c>
      <c r="J429" s="2"/>
      <c r="K429" s="2"/>
      <c r="L429" s="2"/>
      <c r="M429" s="2"/>
      <c r="N429" s="10"/>
      <c r="O429" s="4"/>
      <c r="P429" s="52"/>
      <c r="Q429" s="5"/>
      <c r="R429" s="52"/>
      <c r="S429" s="6"/>
      <c r="T429" s="5"/>
      <c r="U429" s="7"/>
    </row>
    <row r="430" spans="1:21" s="53" customFormat="1" x14ac:dyDescent="0.2">
      <c r="B430" s="4"/>
      <c r="C430" s="14"/>
      <c r="D430" s="9"/>
      <c r="E430" s="14"/>
      <c r="F430" s="10"/>
      <c r="G430" s="71"/>
      <c r="H430" s="2"/>
      <c r="I430" s="2"/>
      <c r="J430" s="2"/>
      <c r="K430" s="2"/>
      <c r="L430" s="2"/>
      <c r="M430" s="2"/>
      <c r="N430" s="10"/>
      <c r="O430" s="4"/>
      <c r="P430" s="52"/>
      <c r="Q430" s="5"/>
      <c r="R430" s="52"/>
      <c r="S430" s="6"/>
      <c r="T430" s="5"/>
      <c r="U430" s="7"/>
    </row>
    <row r="431" spans="1:21" x14ac:dyDescent="0.2">
      <c r="A431" s="53">
        <v>151</v>
      </c>
      <c r="B431" s="4" t="s">
        <v>434</v>
      </c>
      <c r="G431" s="13">
        <f>SUM(G432:G449)</f>
        <v>0.44861111111111129</v>
      </c>
      <c r="H431" s="53">
        <f>QUOTIENT(SUM(I432:I449),60)+SUM(H432:H449)</f>
        <v>22</v>
      </c>
      <c r="I431" s="53">
        <f>MOD(SUM(I432:I449),60)</f>
        <v>15</v>
      </c>
      <c r="Q431" s="29">
        <v>7.8</v>
      </c>
      <c r="R431" s="8">
        <v>8760</v>
      </c>
      <c r="S431" s="30">
        <f>(R431-H431-I431/60)/R431</f>
        <v>0.99746004566210045</v>
      </c>
      <c r="T431" s="29">
        <f>(H431+I431/60)*Q431</f>
        <v>173.54999999999998</v>
      </c>
      <c r="U431" s="31">
        <f>Q431*R431</f>
        <v>68328</v>
      </c>
    </row>
    <row r="432" spans="1:21" x14ac:dyDescent="0.2">
      <c r="C432" s="180" t="s">
        <v>565</v>
      </c>
      <c r="D432" s="121">
        <v>0.54305555555555551</v>
      </c>
      <c r="E432" s="180" t="s">
        <v>565</v>
      </c>
      <c r="F432" s="121">
        <v>0.55555555555555558</v>
      </c>
      <c r="G432" s="121">
        <f>F432-D432</f>
        <v>1.2500000000000067E-2</v>
      </c>
      <c r="H432" s="53">
        <v>0</v>
      </c>
      <c r="I432" s="53">
        <v>18</v>
      </c>
      <c r="O432" s="51" t="s">
        <v>567</v>
      </c>
    </row>
    <row r="433" spans="2:21" x14ac:dyDescent="0.2">
      <c r="C433" s="181" t="s">
        <v>566</v>
      </c>
      <c r="D433" s="121">
        <v>0.53333333333333333</v>
      </c>
      <c r="E433" s="181" t="s">
        <v>566</v>
      </c>
      <c r="F433" s="121">
        <v>0.54375000000000007</v>
      </c>
      <c r="G433" s="121">
        <f>F433-D433</f>
        <v>1.0416666666666741E-2</v>
      </c>
      <c r="H433" s="53">
        <v>0</v>
      </c>
      <c r="I433" s="53">
        <v>15</v>
      </c>
      <c r="O433" s="51" t="s">
        <v>568</v>
      </c>
    </row>
    <row r="434" spans="2:21" ht="51" x14ac:dyDescent="0.2">
      <c r="C434" s="36">
        <v>43979</v>
      </c>
      <c r="D434" s="34" t="s">
        <v>884</v>
      </c>
      <c r="E434" s="36">
        <v>43979</v>
      </c>
      <c r="F434" s="34" t="s">
        <v>885</v>
      </c>
      <c r="G434" s="35">
        <v>1.5277777777777777E-2</v>
      </c>
      <c r="H434" s="53">
        <v>0</v>
      </c>
      <c r="I434" s="53">
        <v>22</v>
      </c>
      <c r="O434" s="38" t="s">
        <v>1975</v>
      </c>
    </row>
    <row r="435" spans="2:21" ht="76.5" x14ac:dyDescent="0.2">
      <c r="C435" s="36">
        <v>43979</v>
      </c>
      <c r="D435" s="34" t="s">
        <v>688</v>
      </c>
      <c r="E435" s="36">
        <v>43979</v>
      </c>
      <c r="F435" s="34" t="s">
        <v>703</v>
      </c>
      <c r="G435" s="35">
        <v>4.8611111111111112E-3</v>
      </c>
      <c r="H435" s="53">
        <v>0</v>
      </c>
      <c r="I435" s="53">
        <v>7</v>
      </c>
      <c r="O435" s="38" t="s">
        <v>1990</v>
      </c>
    </row>
    <row r="436" spans="2:21" ht="63.75" x14ac:dyDescent="0.2">
      <c r="C436" s="36">
        <v>43961</v>
      </c>
      <c r="D436" s="34" t="s">
        <v>630</v>
      </c>
      <c r="E436" s="36">
        <v>43961</v>
      </c>
      <c r="F436" s="34" t="s">
        <v>613</v>
      </c>
      <c r="G436" s="35">
        <v>1.2499999999999999E-2</v>
      </c>
      <c r="H436" s="53">
        <v>0</v>
      </c>
      <c r="I436" s="53">
        <v>18</v>
      </c>
      <c r="O436" s="38" t="s">
        <v>1993</v>
      </c>
    </row>
    <row r="437" spans="2:21" ht="25.5" x14ac:dyDescent="0.2">
      <c r="C437" s="36">
        <v>43967</v>
      </c>
      <c r="D437" s="34" t="s">
        <v>613</v>
      </c>
      <c r="E437" s="36">
        <v>43967</v>
      </c>
      <c r="F437" s="34" t="s">
        <v>890</v>
      </c>
      <c r="G437" s="35">
        <v>3.472222222222222E-3</v>
      </c>
      <c r="H437" s="53">
        <v>0</v>
      </c>
      <c r="I437" s="53">
        <v>5</v>
      </c>
      <c r="O437" s="38" t="s">
        <v>896</v>
      </c>
    </row>
    <row r="438" spans="2:21" ht="45" customHeight="1" x14ac:dyDescent="0.2">
      <c r="C438" s="36">
        <v>43976</v>
      </c>
      <c r="D438" s="34" t="s">
        <v>685</v>
      </c>
      <c r="E438" s="36">
        <v>43976</v>
      </c>
      <c r="F438" s="34" t="s">
        <v>891</v>
      </c>
      <c r="G438" s="35">
        <v>2.361111111111111E-2</v>
      </c>
      <c r="H438" s="53">
        <v>0</v>
      </c>
      <c r="I438" s="53">
        <v>34</v>
      </c>
      <c r="O438" s="38" t="s">
        <v>897</v>
      </c>
    </row>
    <row r="439" spans="2:21" ht="89.25" x14ac:dyDescent="0.2">
      <c r="C439" s="36">
        <v>43979</v>
      </c>
      <c r="D439" s="34" t="s">
        <v>892</v>
      </c>
      <c r="E439" s="36">
        <v>43979</v>
      </c>
      <c r="F439" s="34" t="s">
        <v>893</v>
      </c>
      <c r="G439" s="35">
        <v>2.2222222222222223E-2</v>
      </c>
      <c r="H439" s="53">
        <v>0</v>
      </c>
      <c r="I439" s="53">
        <v>32</v>
      </c>
      <c r="O439" s="38" t="s">
        <v>1994</v>
      </c>
    </row>
    <row r="440" spans="2:21" ht="63.75" x14ac:dyDescent="0.2">
      <c r="C440" s="36">
        <v>43980</v>
      </c>
      <c r="D440" s="34" t="s">
        <v>894</v>
      </c>
      <c r="E440" s="36">
        <v>43980</v>
      </c>
      <c r="F440" s="34" t="s">
        <v>745</v>
      </c>
      <c r="G440" s="35">
        <v>2.2222222222222223E-2</v>
      </c>
      <c r="H440" s="53">
        <v>0</v>
      </c>
      <c r="I440" s="53">
        <v>32</v>
      </c>
      <c r="O440" s="38" t="s">
        <v>1995</v>
      </c>
    </row>
    <row r="441" spans="2:21" ht="63.75" x14ac:dyDescent="0.2">
      <c r="C441" s="36">
        <v>43980</v>
      </c>
      <c r="D441" s="34" t="s">
        <v>895</v>
      </c>
      <c r="E441" s="36">
        <v>43980</v>
      </c>
      <c r="F441" s="34" t="s">
        <v>809</v>
      </c>
      <c r="G441" s="35">
        <v>1.5277777777777777E-2</v>
      </c>
      <c r="H441" s="53">
        <v>0</v>
      </c>
      <c r="I441" s="53">
        <v>22</v>
      </c>
      <c r="O441" s="38" t="s">
        <v>1996</v>
      </c>
    </row>
    <row r="442" spans="2:21" ht="25.5" x14ac:dyDescent="0.2">
      <c r="C442" s="36">
        <v>44005</v>
      </c>
      <c r="D442" s="34" t="s">
        <v>1204</v>
      </c>
      <c r="E442" s="36">
        <v>44005</v>
      </c>
      <c r="F442" s="34" t="s">
        <v>1205</v>
      </c>
      <c r="G442" s="35">
        <v>5.2083333333333336E-2</v>
      </c>
      <c r="H442" s="53">
        <v>0</v>
      </c>
      <c r="I442" s="53">
        <v>48</v>
      </c>
      <c r="O442" s="38" t="s">
        <v>1211</v>
      </c>
    </row>
    <row r="443" spans="2:21" ht="51" x14ac:dyDescent="0.2">
      <c r="C443" s="36">
        <v>43988</v>
      </c>
      <c r="D443" s="34" t="s">
        <v>1213</v>
      </c>
      <c r="E443" s="36">
        <v>43988</v>
      </c>
      <c r="F443" s="34" t="s">
        <v>971</v>
      </c>
      <c r="G443" s="35">
        <v>1.3194444444444444E-2</v>
      </c>
      <c r="H443" s="53">
        <v>0</v>
      </c>
      <c r="I443" s="53">
        <v>19</v>
      </c>
      <c r="O443" s="38" t="s">
        <v>1997</v>
      </c>
    </row>
    <row r="444" spans="2:21" x14ac:dyDescent="0.2">
      <c r="C444" s="50">
        <v>44016</v>
      </c>
      <c r="D444" s="34" t="s">
        <v>666</v>
      </c>
      <c r="E444" s="50">
        <v>44016</v>
      </c>
      <c r="F444" s="34" t="s">
        <v>641</v>
      </c>
      <c r="G444" s="35">
        <v>1.6666666666666666E-2</v>
      </c>
      <c r="H444" s="53">
        <v>0</v>
      </c>
      <c r="I444" s="53">
        <v>24</v>
      </c>
      <c r="O444" s="38" t="s">
        <v>1349</v>
      </c>
    </row>
    <row r="445" spans="2:21" ht="51" x14ac:dyDescent="0.2">
      <c r="C445" s="50">
        <v>44028</v>
      </c>
      <c r="D445" s="34" t="s">
        <v>1350</v>
      </c>
      <c r="E445" s="50">
        <v>44028</v>
      </c>
      <c r="F445" s="34" t="s">
        <v>984</v>
      </c>
      <c r="G445" s="35">
        <v>9.0277777777777787E-3</v>
      </c>
      <c r="H445" s="53">
        <v>0</v>
      </c>
      <c r="I445" s="53">
        <v>13</v>
      </c>
      <c r="O445" s="38" t="s">
        <v>1998</v>
      </c>
    </row>
    <row r="446" spans="2:21" ht="63.75" x14ac:dyDescent="0.2">
      <c r="C446" s="50">
        <v>44091</v>
      </c>
      <c r="D446" s="34" t="s">
        <v>1750</v>
      </c>
      <c r="E446" s="50">
        <v>44091</v>
      </c>
      <c r="F446" s="34" t="s">
        <v>1298</v>
      </c>
      <c r="G446" s="35">
        <v>1.8055555555555557E-2</v>
      </c>
      <c r="H446" s="53">
        <v>0</v>
      </c>
      <c r="I446" s="53">
        <v>22</v>
      </c>
      <c r="O446" s="37" t="s">
        <v>1751</v>
      </c>
    </row>
    <row r="447" spans="2:21" ht="89.25" x14ac:dyDescent="0.2">
      <c r="C447" s="50">
        <v>44114</v>
      </c>
      <c r="D447" s="34" t="s">
        <v>1823</v>
      </c>
      <c r="E447" s="50">
        <v>44114</v>
      </c>
      <c r="F447" s="34" t="s">
        <v>1824</v>
      </c>
      <c r="G447" s="35">
        <v>0.19722222222222222</v>
      </c>
      <c r="H447" s="53">
        <v>4</v>
      </c>
      <c r="I447" s="53">
        <v>44</v>
      </c>
      <c r="O447" s="38" t="s">
        <v>1992</v>
      </c>
    </row>
    <row r="448" spans="2:21" s="53" customFormat="1" ht="25.5" x14ac:dyDescent="0.2">
      <c r="B448" s="4" t="s">
        <v>297</v>
      </c>
      <c r="C448" s="14"/>
      <c r="D448" s="9"/>
      <c r="E448" s="14"/>
      <c r="F448" s="10"/>
      <c r="G448" s="71"/>
      <c r="H448" s="2">
        <v>12</v>
      </c>
      <c r="I448" s="2">
        <v>0</v>
      </c>
      <c r="J448" s="2"/>
      <c r="K448" s="2"/>
      <c r="L448" s="2"/>
      <c r="M448" s="2"/>
      <c r="N448" s="10"/>
      <c r="O448" s="4"/>
      <c r="P448" s="52"/>
      <c r="Q448" s="5"/>
      <c r="R448" s="52"/>
      <c r="S448" s="6"/>
      <c r="T448" s="5"/>
      <c r="U448" s="7"/>
    </row>
    <row r="449" spans="1:21" s="53" customFormat="1" ht="15" x14ac:dyDescent="0.2">
      <c r="B449" s="4"/>
      <c r="C449" s="14"/>
      <c r="D449" s="73"/>
      <c r="E449" s="68"/>
      <c r="F449" s="69"/>
      <c r="G449" s="70"/>
      <c r="H449" s="2"/>
      <c r="I449" s="2"/>
      <c r="J449" s="2"/>
      <c r="K449" s="2"/>
      <c r="L449" s="2"/>
      <c r="M449" s="2"/>
      <c r="N449" s="28"/>
      <c r="O449" s="4"/>
      <c r="P449" s="52"/>
      <c r="Q449" s="5"/>
      <c r="R449" s="52"/>
      <c r="S449" s="6"/>
      <c r="T449" s="5"/>
      <c r="U449" s="7"/>
    </row>
    <row r="450" spans="1:21" x14ac:dyDescent="0.2">
      <c r="A450" s="53">
        <v>152</v>
      </c>
      <c r="B450" s="4" t="s">
        <v>436</v>
      </c>
      <c r="G450" s="13">
        <f>SUM(G451:G470)</f>
        <v>1.1027777777777779</v>
      </c>
      <c r="H450" s="53">
        <f>QUOTIENT(SUM(I451:I470),60)+SUM(H451:H470)</f>
        <v>37</v>
      </c>
      <c r="I450" s="53">
        <f>MOD(SUM(I451:I470),60)</f>
        <v>57</v>
      </c>
      <c r="Q450" s="29">
        <v>3.17</v>
      </c>
      <c r="R450" s="8">
        <v>8760</v>
      </c>
      <c r="S450" s="30">
        <f>(R450-H450-I450/60)/R450</f>
        <v>0.995667808219178</v>
      </c>
      <c r="T450" s="29">
        <f>(H450+I450/60)*Q450</f>
        <v>120.3015</v>
      </c>
      <c r="U450" s="31">
        <f>Q450*R450</f>
        <v>27769.200000000001</v>
      </c>
    </row>
    <row r="451" spans="1:21" x14ac:dyDescent="0.2">
      <c r="C451" s="180" t="s">
        <v>565</v>
      </c>
      <c r="D451" s="121">
        <v>0.54305555555555551</v>
      </c>
      <c r="E451" s="180" t="s">
        <v>565</v>
      </c>
      <c r="F451" s="121">
        <v>0.55555555555555558</v>
      </c>
      <c r="G451" s="121">
        <f>F451-D451</f>
        <v>1.2500000000000067E-2</v>
      </c>
      <c r="H451" s="53">
        <v>0</v>
      </c>
      <c r="I451" s="53">
        <v>18</v>
      </c>
      <c r="O451" s="51" t="s">
        <v>567</v>
      </c>
    </row>
    <row r="452" spans="1:21" x14ac:dyDescent="0.2">
      <c r="C452" s="181" t="s">
        <v>566</v>
      </c>
      <c r="D452" s="121">
        <v>0.53333333333333333</v>
      </c>
      <c r="E452" s="181" t="s">
        <v>566</v>
      </c>
      <c r="F452" s="121">
        <v>0.54375000000000007</v>
      </c>
      <c r="G452" s="121">
        <f>F452-D452</f>
        <v>1.0416666666666741E-2</v>
      </c>
      <c r="H452" s="53">
        <v>0</v>
      </c>
      <c r="I452" s="53">
        <v>15</v>
      </c>
      <c r="O452" s="51" t="s">
        <v>568</v>
      </c>
    </row>
    <row r="453" spans="1:21" ht="51" x14ac:dyDescent="0.2">
      <c r="C453" s="36">
        <v>43979</v>
      </c>
      <c r="D453" s="34" t="s">
        <v>884</v>
      </c>
      <c r="E453" s="36">
        <v>43979</v>
      </c>
      <c r="F453" s="34" t="s">
        <v>885</v>
      </c>
      <c r="G453" s="35">
        <v>1.5277777777777777E-2</v>
      </c>
      <c r="H453" s="53">
        <v>0</v>
      </c>
      <c r="I453" s="53">
        <v>22</v>
      </c>
      <c r="O453" s="38" t="s">
        <v>1975</v>
      </c>
    </row>
    <row r="454" spans="1:21" ht="76.5" x14ac:dyDescent="0.2">
      <c r="C454" s="36">
        <v>43979</v>
      </c>
      <c r="D454" s="34" t="s">
        <v>688</v>
      </c>
      <c r="E454" s="36">
        <v>43979</v>
      </c>
      <c r="F454" s="34" t="s">
        <v>703</v>
      </c>
      <c r="G454" s="35">
        <v>4.8611111111111112E-3</v>
      </c>
      <c r="H454" s="53">
        <v>0</v>
      </c>
      <c r="I454" s="53">
        <v>7</v>
      </c>
      <c r="O454" s="38" t="s">
        <v>1990</v>
      </c>
    </row>
    <row r="455" spans="1:21" ht="63.75" x14ac:dyDescent="0.2">
      <c r="C455" s="36">
        <v>43961</v>
      </c>
      <c r="D455" s="34" t="s">
        <v>630</v>
      </c>
      <c r="E455" s="36">
        <v>43961</v>
      </c>
      <c r="F455" s="34" t="s">
        <v>613</v>
      </c>
      <c r="G455" s="35">
        <v>1.2499999999999999E-2</v>
      </c>
      <c r="H455" s="53">
        <v>0</v>
      </c>
      <c r="I455" s="53">
        <v>18</v>
      </c>
      <c r="O455" s="38" t="s">
        <v>1993</v>
      </c>
    </row>
    <row r="456" spans="1:21" ht="25.5" x14ac:dyDescent="0.2">
      <c r="C456" s="36">
        <v>43967</v>
      </c>
      <c r="D456" s="34" t="s">
        <v>613</v>
      </c>
      <c r="E456" s="36">
        <v>43967</v>
      </c>
      <c r="F456" s="34" t="s">
        <v>890</v>
      </c>
      <c r="G456" s="35">
        <v>3.472222222222222E-3</v>
      </c>
      <c r="H456" s="53">
        <v>0</v>
      </c>
      <c r="I456" s="53">
        <v>5</v>
      </c>
      <c r="O456" s="38" t="s">
        <v>896</v>
      </c>
    </row>
    <row r="457" spans="1:21" ht="45" customHeight="1" x14ac:dyDescent="0.2">
      <c r="C457" s="36">
        <v>43976</v>
      </c>
      <c r="D457" s="34" t="s">
        <v>685</v>
      </c>
      <c r="E457" s="36">
        <v>43976</v>
      </c>
      <c r="F457" s="34" t="s">
        <v>891</v>
      </c>
      <c r="G457" s="35">
        <v>2.361111111111111E-2</v>
      </c>
      <c r="H457" s="53">
        <v>0</v>
      </c>
      <c r="I457" s="53">
        <v>34</v>
      </c>
      <c r="O457" s="38" t="s">
        <v>897</v>
      </c>
    </row>
    <row r="458" spans="1:21" ht="89.25" x14ac:dyDescent="0.2">
      <c r="C458" s="36">
        <v>43979</v>
      </c>
      <c r="D458" s="34" t="s">
        <v>892</v>
      </c>
      <c r="E458" s="36">
        <v>43979</v>
      </c>
      <c r="F458" s="34" t="s">
        <v>893</v>
      </c>
      <c r="G458" s="35">
        <v>2.2222222222222223E-2</v>
      </c>
      <c r="H458" s="53">
        <v>0</v>
      </c>
      <c r="I458" s="53">
        <v>32</v>
      </c>
      <c r="O458" s="38" t="s">
        <v>1994</v>
      </c>
    </row>
    <row r="459" spans="1:21" ht="63.75" x14ac:dyDescent="0.2">
      <c r="C459" s="36">
        <v>43980</v>
      </c>
      <c r="D459" s="34" t="s">
        <v>894</v>
      </c>
      <c r="E459" s="36">
        <v>43980</v>
      </c>
      <c r="F459" s="34" t="s">
        <v>745</v>
      </c>
      <c r="G459" s="35">
        <v>2.2222222222222223E-2</v>
      </c>
      <c r="H459" s="53">
        <v>0</v>
      </c>
      <c r="I459" s="53">
        <v>32</v>
      </c>
      <c r="O459" s="38" t="s">
        <v>1995</v>
      </c>
    </row>
    <row r="460" spans="1:21" ht="63.75" x14ac:dyDescent="0.2">
      <c r="C460" s="36">
        <v>43980</v>
      </c>
      <c r="D460" s="34" t="s">
        <v>895</v>
      </c>
      <c r="E460" s="36">
        <v>43980</v>
      </c>
      <c r="F460" s="34" t="s">
        <v>809</v>
      </c>
      <c r="G460" s="35">
        <v>1.5277777777777777E-2</v>
      </c>
      <c r="H460" s="53">
        <v>0</v>
      </c>
      <c r="I460" s="53">
        <v>22</v>
      </c>
      <c r="O460" s="38" t="s">
        <v>1996</v>
      </c>
    </row>
    <row r="461" spans="1:21" ht="25.5" x14ac:dyDescent="0.2">
      <c r="C461" s="36">
        <v>44005</v>
      </c>
      <c r="D461" s="34" t="s">
        <v>1204</v>
      </c>
      <c r="E461" s="36">
        <v>44005</v>
      </c>
      <c r="F461" s="34" t="s">
        <v>1205</v>
      </c>
      <c r="G461" s="35">
        <v>5.2083333333333336E-2</v>
      </c>
      <c r="H461" s="53">
        <v>0</v>
      </c>
      <c r="I461" s="53">
        <v>48</v>
      </c>
      <c r="O461" s="38" t="s">
        <v>1211</v>
      </c>
    </row>
    <row r="462" spans="1:21" ht="51" x14ac:dyDescent="0.2">
      <c r="C462" s="36">
        <v>43988</v>
      </c>
      <c r="D462" s="34" t="s">
        <v>1213</v>
      </c>
      <c r="E462" s="36">
        <v>43988</v>
      </c>
      <c r="F462" s="34" t="s">
        <v>971</v>
      </c>
      <c r="G462" s="35">
        <v>1.3194444444444444E-2</v>
      </c>
      <c r="H462" s="53">
        <v>0</v>
      </c>
      <c r="I462" s="53">
        <v>19</v>
      </c>
      <c r="O462" s="38" t="s">
        <v>1997</v>
      </c>
    </row>
    <row r="463" spans="1:21" x14ac:dyDescent="0.2">
      <c r="C463" s="50">
        <v>44016</v>
      </c>
      <c r="D463" s="34" t="s">
        <v>666</v>
      </c>
      <c r="E463" s="50">
        <v>44016</v>
      </c>
      <c r="F463" s="34" t="s">
        <v>641</v>
      </c>
      <c r="G463" s="35">
        <v>1.6666666666666666E-2</v>
      </c>
      <c r="H463" s="53">
        <v>0</v>
      </c>
      <c r="I463" s="53">
        <v>24</v>
      </c>
      <c r="O463" s="38" t="s">
        <v>1349</v>
      </c>
    </row>
    <row r="464" spans="1:21" ht="51" x14ac:dyDescent="0.2">
      <c r="C464" s="50">
        <v>44028</v>
      </c>
      <c r="D464" s="34" t="s">
        <v>1350</v>
      </c>
      <c r="E464" s="50">
        <v>44028</v>
      </c>
      <c r="F464" s="34" t="s">
        <v>984</v>
      </c>
      <c r="G464" s="35">
        <v>9.0277777777777787E-3</v>
      </c>
      <c r="H464" s="53">
        <v>0</v>
      </c>
      <c r="I464" s="53">
        <v>13</v>
      </c>
      <c r="O464" s="38" t="s">
        <v>1998</v>
      </c>
    </row>
    <row r="465" spans="1:21" ht="63.75" x14ac:dyDescent="0.2">
      <c r="C465" s="50">
        <v>44091</v>
      </c>
      <c r="D465" s="34" t="s">
        <v>1750</v>
      </c>
      <c r="E465" s="50">
        <v>44091</v>
      </c>
      <c r="F465" s="34" t="s">
        <v>1298</v>
      </c>
      <c r="G465" s="35">
        <v>1.8055555555555557E-2</v>
      </c>
      <c r="H465" s="53">
        <v>0</v>
      </c>
      <c r="I465" s="53">
        <v>22</v>
      </c>
      <c r="O465" s="37" t="s">
        <v>1751</v>
      </c>
    </row>
    <row r="466" spans="1:21" ht="89.25" x14ac:dyDescent="0.2">
      <c r="C466" s="50">
        <v>44114</v>
      </c>
      <c r="D466" s="34" t="s">
        <v>1823</v>
      </c>
      <c r="E466" s="50">
        <v>44114</v>
      </c>
      <c r="F466" s="35">
        <v>0.14166666666666666</v>
      </c>
      <c r="G466" s="35">
        <v>0.19930555555555554</v>
      </c>
      <c r="H466" s="53">
        <v>4</v>
      </c>
      <c r="I466" s="53">
        <v>47</v>
      </c>
      <c r="O466" s="38" t="s">
        <v>1992</v>
      </c>
    </row>
    <row r="467" spans="1:21" ht="25.5" x14ac:dyDescent="0.2">
      <c r="C467" s="50">
        <v>44182</v>
      </c>
      <c r="D467" s="34" t="s">
        <v>630</v>
      </c>
      <c r="E467" s="50">
        <v>44182</v>
      </c>
      <c r="F467" s="34" t="s">
        <v>825</v>
      </c>
      <c r="G467" s="35">
        <v>0.17916666666666667</v>
      </c>
      <c r="H467" s="53">
        <v>4</v>
      </c>
      <c r="I467" s="53">
        <v>18</v>
      </c>
      <c r="O467" s="38" t="s">
        <v>1999</v>
      </c>
    </row>
    <row r="468" spans="1:21" ht="63.75" x14ac:dyDescent="0.2">
      <c r="C468" s="50">
        <v>44184</v>
      </c>
      <c r="D468" s="34" t="s">
        <v>1879</v>
      </c>
      <c r="E468" s="50">
        <v>44184</v>
      </c>
      <c r="F468" s="34" t="s">
        <v>1766</v>
      </c>
      <c r="G468" s="35">
        <v>0.47291666666666665</v>
      </c>
      <c r="H468" s="53">
        <v>11</v>
      </c>
      <c r="I468" s="53">
        <v>21</v>
      </c>
      <c r="O468" s="38" t="s">
        <v>2000</v>
      </c>
    </row>
    <row r="469" spans="1:21" s="53" customFormat="1" ht="25.5" x14ac:dyDescent="0.2">
      <c r="B469" s="4" t="s">
        <v>297</v>
      </c>
      <c r="C469" s="14"/>
      <c r="D469" s="9"/>
      <c r="E469" s="14"/>
      <c r="F469" s="10"/>
      <c r="G469" s="71"/>
      <c r="H469" s="2">
        <v>12</v>
      </c>
      <c r="I469" s="2">
        <v>0</v>
      </c>
      <c r="J469" s="2"/>
      <c r="K469" s="2"/>
      <c r="L469" s="2"/>
      <c r="M469" s="2"/>
      <c r="N469" s="10"/>
      <c r="O469" s="4"/>
      <c r="P469" s="52"/>
      <c r="Q469" s="5"/>
      <c r="R469" s="52"/>
      <c r="S469" s="6"/>
      <c r="T469" s="5"/>
      <c r="U469" s="7"/>
    </row>
    <row r="470" spans="1:21" s="53" customFormat="1" ht="15" x14ac:dyDescent="0.2">
      <c r="B470" s="4"/>
      <c r="C470" s="122"/>
      <c r="D470" s="35"/>
      <c r="E470" s="123"/>
      <c r="F470" s="60"/>
      <c r="G470" s="108"/>
      <c r="H470" s="2"/>
      <c r="I470" s="2"/>
      <c r="J470" s="2"/>
      <c r="K470" s="2"/>
      <c r="L470" s="2"/>
      <c r="M470" s="2"/>
      <c r="N470" s="28"/>
      <c r="O470" s="62"/>
      <c r="P470" s="52"/>
      <c r="Q470" s="5"/>
      <c r="R470" s="52"/>
      <c r="S470" s="6"/>
      <c r="T470" s="5"/>
      <c r="U470" s="7"/>
    </row>
    <row r="471" spans="1:21" x14ac:dyDescent="0.2">
      <c r="A471" s="53">
        <v>153</v>
      </c>
      <c r="B471" s="4" t="s">
        <v>435</v>
      </c>
      <c r="G471" s="13">
        <f>SUM(G472:G491)</f>
        <v>1.1027777777777779</v>
      </c>
      <c r="H471" s="53">
        <f>QUOTIENT(SUM(I472:I491),60)+SUM(H472:H491)</f>
        <v>37</v>
      </c>
      <c r="I471" s="53">
        <f>MOD(SUM(I472:I491),60)</f>
        <v>57</v>
      </c>
      <c r="Q471" s="29">
        <v>13.98</v>
      </c>
      <c r="R471" s="8">
        <v>8760</v>
      </c>
      <c r="S471" s="30">
        <f>(R471-H471-I471/60)/R471</f>
        <v>0.995667808219178</v>
      </c>
      <c r="T471" s="29">
        <f>(H471+I471/60)*Q471</f>
        <v>530.54100000000005</v>
      </c>
      <c r="U471" s="31">
        <f>Q471*R471</f>
        <v>122464.8</v>
      </c>
    </row>
    <row r="472" spans="1:21" x14ac:dyDescent="0.2">
      <c r="C472" s="180" t="s">
        <v>565</v>
      </c>
      <c r="D472" s="121">
        <v>0.54305555555555551</v>
      </c>
      <c r="E472" s="180" t="s">
        <v>565</v>
      </c>
      <c r="F472" s="121">
        <v>0.55555555555555558</v>
      </c>
      <c r="G472" s="121">
        <f>F472-D472</f>
        <v>1.2500000000000067E-2</v>
      </c>
      <c r="H472" s="53">
        <v>0</v>
      </c>
      <c r="I472" s="53">
        <v>18</v>
      </c>
      <c r="O472" s="51" t="s">
        <v>567</v>
      </c>
    </row>
    <row r="473" spans="1:21" x14ac:dyDescent="0.2">
      <c r="C473" s="181" t="s">
        <v>566</v>
      </c>
      <c r="D473" s="121">
        <v>0.53333333333333333</v>
      </c>
      <c r="E473" s="181" t="s">
        <v>566</v>
      </c>
      <c r="F473" s="121">
        <v>0.54375000000000007</v>
      </c>
      <c r="G473" s="121">
        <f>F473-D473</f>
        <v>1.0416666666666741E-2</v>
      </c>
      <c r="H473" s="53">
        <v>0</v>
      </c>
      <c r="I473" s="53">
        <v>15</v>
      </c>
      <c r="O473" s="51" t="s">
        <v>568</v>
      </c>
    </row>
    <row r="474" spans="1:21" ht="51" x14ac:dyDescent="0.2">
      <c r="C474" s="36">
        <v>43979</v>
      </c>
      <c r="D474" s="34" t="s">
        <v>884</v>
      </c>
      <c r="E474" s="36">
        <v>43979</v>
      </c>
      <c r="F474" s="34" t="s">
        <v>885</v>
      </c>
      <c r="G474" s="35">
        <v>1.5277777777777777E-2</v>
      </c>
      <c r="H474" s="53">
        <v>0</v>
      </c>
      <c r="I474" s="53">
        <v>22</v>
      </c>
      <c r="O474" s="38" t="s">
        <v>1975</v>
      </c>
    </row>
    <row r="475" spans="1:21" ht="76.5" x14ac:dyDescent="0.2">
      <c r="C475" s="36">
        <v>43979</v>
      </c>
      <c r="D475" s="34" t="s">
        <v>688</v>
      </c>
      <c r="E475" s="36">
        <v>43979</v>
      </c>
      <c r="F475" s="34" t="s">
        <v>703</v>
      </c>
      <c r="G475" s="35">
        <v>4.8611111111111112E-3</v>
      </c>
      <c r="H475" s="53">
        <v>0</v>
      </c>
      <c r="I475" s="53">
        <v>7</v>
      </c>
      <c r="O475" s="38" t="s">
        <v>1990</v>
      </c>
    </row>
    <row r="476" spans="1:21" ht="63.75" x14ac:dyDescent="0.2">
      <c r="C476" s="36">
        <v>43961</v>
      </c>
      <c r="D476" s="34" t="s">
        <v>630</v>
      </c>
      <c r="E476" s="36">
        <v>43961</v>
      </c>
      <c r="F476" s="34" t="s">
        <v>613</v>
      </c>
      <c r="G476" s="35">
        <v>1.2499999999999999E-2</v>
      </c>
      <c r="H476" s="53">
        <v>0</v>
      </c>
      <c r="I476" s="53">
        <v>18</v>
      </c>
      <c r="O476" s="38" t="s">
        <v>1993</v>
      </c>
    </row>
    <row r="477" spans="1:21" ht="25.5" x14ac:dyDescent="0.2">
      <c r="C477" s="36">
        <v>43967</v>
      </c>
      <c r="D477" s="34" t="s">
        <v>613</v>
      </c>
      <c r="E477" s="36">
        <v>43967</v>
      </c>
      <c r="F477" s="34" t="s">
        <v>890</v>
      </c>
      <c r="G477" s="35">
        <v>3.472222222222222E-3</v>
      </c>
      <c r="H477" s="53">
        <v>0</v>
      </c>
      <c r="I477" s="53">
        <v>5</v>
      </c>
      <c r="O477" s="38" t="s">
        <v>896</v>
      </c>
    </row>
    <row r="478" spans="1:21" ht="45" customHeight="1" x14ac:dyDescent="0.2">
      <c r="C478" s="36">
        <v>43976</v>
      </c>
      <c r="D478" s="34" t="s">
        <v>685</v>
      </c>
      <c r="E478" s="36">
        <v>43976</v>
      </c>
      <c r="F478" s="34" t="s">
        <v>891</v>
      </c>
      <c r="G478" s="35">
        <v>2.361111111111111E-2</v>
      </c>
      <c r="H478" s="53">
        <v>0</v>
      </c>
      <c r="I478" s="53">
        <v>34</v>
      </c>
      <c r="O478" s="38" t="s">
        <v>897</v>
      </c>
    </row>
    <row r="479" spans="1:21" ht="89.25" x14ac:dyDescent="0.2">
      <c r="C479" s="36">
        <v>43979</v>
      </c>
      <c r="D479" s="34" t="s">
        <v>892</v>
      </c>
      <c r="E479" s="36">
        <v>43979</v>
      </c>
      <c r="F479" s="34" t="s">
        <v>893</v>
      </c>
      <c r="G479" s="35">
        <v>2.2222222222222223E-2</v>
      </c>
      <c r="H479" s="53">
        <v>0</v>
      </c>
      <c r="I479" s="53">
        <v>32</v>
      </c>
      <c r="O479" s="38" t="s">
        <v>1994</v>
      </c>
    </row>
    <row r="480" spans="1:21" ht="63.75" x14ac:dyDescent="0.2">
      <c r="C480" s="36">
        <v>43980</v>
      </c>
      <c r="D480" s="34" t="s">
        <v>894</v>
      </c>
      <c r="E480" s="36">
        <v>43980</v>
      </c>
      <c r="F480" s="34" t="s">
        <v>745</v>
      </c>
      <c r="G480" s="35">
        <v>2.2222222222222223E-2</v>
      </c>
      <c r="H480" s="53">
        <v>0</v>
      </c>
      <c r="I480" s="53">
        <v>32</v>
      </c>
      <c r="O480" s="38" t="s">
        <v>1995</v>
      </c>
    </row>
    <row r="481" spans="1:21" ht="63.75" x14ac:dyDescent="0.2">
      <c r="C481" s="36">
        <v>43980</v>
      </c>
      <c r="D481" s="34" t="s">
        <v>895</v>
      </c>
      <c r="E481" s="36">
        <v>43980</v>
      </c>
      <c r="F481" s="34" t="s">
        <v>809</v>
      </c>
      <c r="G481" s="35">
        <v>1.5277777777777777E-2</v>
      </c>
      <c r="H481" s="53">
        <v>0</v>
      </c>
      <c r="I481" s="53">
        <v>22</v>
      </c>
      <c r="O481" s="38" t="s">
        <v>1996</v>
      </c>
    </row>
    <row r="482" spans="1:21" ht="25.5" x14ac:dyDescent="0.2">
      <c r="C482" s="36">
        <v>44005</v>
      </c>
      <c r="D482" s="34" t="s">
        <v>1204</v>
      </c>
      <c r="E482" s="36">
        <v>44005</v>
      </c>
      <c r="F482" s="34" t="s">
        <v>1205</v>
      </c>
      <c r="G482" s="35">
        <v>5.2083333333333336E-2</v>
      </c>
      <c r="H482" s="53">
        <v>0</v>
      </c>
      <c r="I482" s="53">
        <v>48</v>
      </c>
      <c r="O482" s="38" t="s">
        <v>1211</v>
      </c>
    </row>
    <row r="483" spans="1:21" ht="51" x14ac:dyDescent="0.2">
      <c r="C483" s="36">
        <v>43988</v>
      </c>
      <c r="D483" s="34" t="s">
        <v>1213</v>
      </c>
      <c r="E483" s="36">
        <v>43988</v>
      </c>
      <c r="F483" s="34" t="s">
        <v>971</v>
      </c>
      <c r="G483" s="35">
        <v>1.3194444444444444E-2</v>
      </c>
      <c r="H483" s="53">
        <v>0</v>
      </c>
      <c r="I483" s="53">
        <v>19</v>
      </c>
      <c r="O483" s="38" t="s">
        <v>1997</v>
      </c>
    </row>
    <row r="484" spans="1:21" x14ac:dyDescent="0.2">
      <c r="C484" s="50">
        <v>44016</v>
      </c>
      <c r="D484" s="34" t="s">
        <v>666</v>
      </c>
      <c r="E484" s="50">
        <v>44016</v>
      </c>
      <c r="F484" s="34" t="s">
        <v>641</v>
      </c>
      <c r="G484" s="35">
        <v>1.6666666666666666E-2</v>
      </c>
      <c r="H484" s="53">
        <v>0</v>
      </c>
      <c r="I484" s="53">
        <v>24</v>
      </c>
      <c r="O484" s="38" t="s">
        <v>1349</v>
      </c>
    </row>
    <row r="485" spans="1:21" ht="51" x14ac:dyDescent="0.2">
      <c r="C485" s="50">
        <v>44028</v>
      </c>
      <c r="D485" s="34" t="s">
        <v>1350</v>
      </c>
      <c r="E485" s="50">
        <v>44028</v>
      </c>
      <c r="F485" s="34" t="s">
        <v>984</v>
      </c>
      <c r="G485" s="35">
        <v>9.0277777777777787E-3</v>
      </c>
      <c r="H485" s="53">
        <v>0</v>
      </c>
      <c r="I485" s="53">
        <v>13</v>
      </c>
      <c r="O485" s="38" t="s">
        <v>1998</v>
      </c>
    </row>
    <row r="486" spans="1:21" ht="63.75" x14ac:dyDescent="0.2">
      <c r="C486" s="50">
        <v>44091</v>
      </c>
      <c r="D486" s="34" t="s">
        <v>1750</v>
      </c>
      <c r="E486" s="50">
        <v>44091</v>
      </c>
      <c r="F486" s="34" t="s">
        <v>1298</v>
      </c>
      <c r="G486" s="35">
        <v>1.8055555555555557E-2</v>
      </c>
      <c r="H486" s="53">
        <v>0</v>
      </c>
      <c r="I486" s="53">
        <v>22</v>
      </c>
      <c r="O486" s="37" t="s">
        <v>1751</v>
      </c>
    </row>
    <row r="487" spans="1:21" ht="89.25" x14ac:dyDescent="0.2">
      <c r="C487" s="50">
        <v>44114</v>
      </c>
      <c r="D487" s="34" t="s">
        <v>1823</v>
      </c>
      <c r="E487" s="50">
        <v>44114</v>
      </c>
      <c r="F487" s="35">
        <v>0.14166666666666666</v>
      </c>
      <c r="G487" s="35">
        <v>0.19930555555555554</v>
      </c>
      <c r="H487" s="53">
        <v>4</v>
      </c>
      <c r="I487" s="53">
        <v>47</v>
      </c>
      <c r="O487" s="38" t="s">
        <v>1992</v>
      </c>
    </row>
    <row r="488" spans="1:21" ht="25.5" x14ac:dyDescent="0.2">
      <c r="C488" s="50">
        <v>44182</v>
      </c>
      <c r="D488" s="34" t="s">
        <v>630</v>
      </c>
      <c r="E488" s="50">
        <v>44182</v>
      </c>
      <c r="F488" s="34" t="s">
        <v>825</v>
      </c>
      <c r="G488" s="35">
        <v>0.17916666666666667</v>
      </c>
      <c r="H488" s="53">
        <v>4</v>
      </c>
      <c r="I488" s="53">
        <v>18</v>
      </c>
      <c r="O488" s="38" t="s">
        <v>1999</v>
      </c>
    </row>
    <row r="489" spans="1:21" ht="63.75" x14ac:dyDescent="0.2">
      <c r="C489" s="50">
        <v>44184</v>
      </c>
      <c r="D489" s="34" t="s">
        <v>1879</v>
      </c>
      <c r="E489" s="50">
        <v>44184</v>
      </c>
      <c r="F489" s="34" t="s">
        <v>1766</v>
      </c>
      <c r="G489" s="35">
        <v>0.47291666666666665</v>
      </c>
      <c r="H489" s="53">
        <v>11</v>
      </c>
      <c r="I489" s="53">
        <v>21</v>
      </c>
      <c r="O489" s="38" t="s">
        <v>2000</v>
      </c>
    </row>
    <row r="490" spans="1:21" s="53" customFormat="1" ht="25.5" x14ac:dyDescent="0.2">
      <c r="B490" s="4" t="s">
        <v>297</v>
      </c>
      <c r="C490" s="14"/>
      <c r="D490" s="9"/>
      <c r="E490" s="14"/>
      <c r="F490" s="10"/>
      <c r="G490" s="71"/>
      <c r="H490" s="2">
        <v>12</v>
      </c>
      <c r="I490" s="2">
        <v>0</v>
      </c>
      <c r="J490" s="2"/>
      <c r="K490" s="2"/>
      <c r="L490" s="2"/>
      <c r="M490" s="2"/>
      <c r="N490" s="10"/>
      <c r="O490" s="4"/>
      <c r="P490" s="52"/>
      <c r="Q490" s="5"/>
      <c r="R490" s="52"/>
      <c r="S490" s="6"/>
      <c r="T490" s="5"/>
      <c r="U490" s="7"/>
    </row>
    <row r="491" spans="1:21" s="53" customFormat="1" ht="13.5" customHeight="1" x14ac:dyDescent="0.2">
      <c r="B491" s="4"/>
      <c r="C491" s="14"/>
      <c r="D491" s="73"/>
      <c r="E491" s="68"/>
      <c r="F491" s="69"/>
      <c r="G491" s="70"/>
      <c r="H491" s="2"/>
      <c r="I491" s="2"/>
      <c r="J491" s="2"/>
      <c r="K491" s="2"/>
      <c r="L491" s="2"/>
      <c r="M491" s="2"/>
      <c r="N491" s="28"/>
      <c r="O491" s="4"/>
      <c r="P491" s="52"/>
      <c r="Q491" s="5"/>
      <c r="R491" s="52"/>
      <c r="S491" s="6"/>
      <c r="T491" s="5"/>
      <c r="U491" s="7"/>
    </row>
    <row r="492" spans="1:21" x14ac:dyDescent="0.2">
      <c r="A492" s="53">
        <v>154</v>
      </c>
      <c r="B492" s="4" t="s">
        <v>421</v>
      </c>
      <c r="G492" s="13">
        <f>SUM(G493:G512)</f>
        <v>1.1027777777777779</v>
      </c>
      <c r="H492" s="53">
        <f>QUOTIENT(SUM(I493:I512),60)+SUM(H493:H512)</f>
        <v>37</v>
      </c>
      <c r="I492" s="53">
        <f>MOD(SUM(I493:I512),60)</f>
        <v>57</v>
      </c>
      <c r="Q492" s="29">
        <v>9.0079999999999991</v>
      </c>
      <c r="R492" s="8">
        <v>8760</v>
      </c>
      <c r="S492" s="30">
        <f>(R492-H492-I492/60)/R492</f>
        <v>0.995667808219178</v>
      </c>
      <c r="T492" s="29">
        <f>(H492+I492/60)*Q492</f>
        <v>341.85359999999997</v>
      </c>
      <c r="U492" s="31">
        <f>Q492*R492</f>
        <v>78910.079999999987</v>
      </c>
    </row>
    <row r="493" spans="1:21" x14ac:dyDescent="0.2">
      <c r="C493" s="180" t="s">
        <v>565</v>
      </c>
      <c r="D493" s="121">
        <v>0.54305555555555551</v>
      </c>
      <c r="E493" s="180" t="s">
        <v>565</v>
      </c>
      <c r="F493" s="121">
        <v>0.55555555555555558</v>
      </c>
      <c r="G493" s="121">
        <f>F493-D493</f>
        <v>1.2500000000000067E-2</v>
      </c>
      <c r="H493" s="53">
        <v>0</v>
      </c>
      <c r="I493" s="53">
        <v>18</v>
      </c>
      <c r="O493" s="51" t="s">
        <v>567</v>
      </c>
    </row>
    <row r="494" spans="1:21" x14ac:dyDescent="0.2">
      <c r="C494" s="181" t="s">
        <v>566</v>
      </c>
      <c r="D494" s="121">
        <v>0.53333333333333333</v>
      </c>
      <c r="E494" s="181" t="s">
        <v>566</v>
      </c>
      <c r="F494" s="121">
        <v>0.54375000000000007</v>
      </c>
      <c r="G494" s="121">
        <f>F494-D494</f>
        <v>1.0416666666666741E-2</v>
      </c>
      <c r="H494" s="53">
        <v>0</v>
      </c>
      <c r="I494" s="53">
        <v>15</v>
      </c>
      <c r="O494" s="51" t="s">
        <v>568</v>
      </c>
    </row>
    <row r="495" spans="1:21" ht="51" x14ac:dyDescent="0.2">
      <c r="C495" s="36">
        <v>43979</v>
      </c>
      <c r="D495" s="34" t="s">
        <v>884</v>
      </c>
      <c r="E495" s="36">
        <v>43979</v>
      </c>
      <c r="F495" s="34" t="s">
        <v>885</v>
      </c>
      <c r="G495" s="35">
        <v>1.5277777777777777E-2</v>
      </c>
      <c r="H495" s="53">
        <v>0</v>
      </c>
      <c r="I495" s="53">
        <v>22</v>
      </c>
      <c r="O495" s="38" t="s">
        <v>1975</v>
      </c>
    </row>
    <row r="496" spans="1:21" ht="76.5" x14ac:dyDescent="0.2">
      <c r="C496" s="36">
        <v>43979</v>
      </c>
      <c r="D496" s="34" t="s">
        <v>688</v>
      </c>
      <c r="E496" s="36">
        <v>43979</v>
      </c>
      <c r="F496" s="34" t="s">
        <v>703</v>
      </c>
      <c r="G496" s="35">
        <v>4.8611111111111112E-3</v>
      </c>
      <c r="H496" s="53">
        <v>0</v>
      </c>
      <c r="I496" s="53">
        <v>7</v>
      </c>
      <c r="O496" s="38" t="s">
        <v>1990</v>
      </c>
    </row>
    <row r="497" spans="2:21" ht="63.75" x14ac:dyDescent="0.2">
      <c r="C497" s="36">
        <v>43961</v>
      </c>
      <c r="D497" s="34" t="s">
        <v>630</v>
      </c>
      <c r="E497" s="36">
        <v>43961</v>
      </c>
      <c r="F497" s="34" t="s">
        <v>613</v>
      </c>
      <c r="G497" s="35">
        <v>1.2499999999999999E-2</v>
      </c>
      <c r="H497" s="53">
        <v>0</v>
      </c>
      <c r="I497" s="53">
        <v>18</v>
      </c>
      <c r="O497" s="38" t="s">
        <v>1993</v>
      </c>
    </row>
    <row r="498" spans="2:21" ht="25.5" x14ac:dyDescent="0.2">
      <c r="C498" s="36">
        <v>43967</v>
      </c>
      <c r="D498" s="34" t="s">
        <v>613</v>
      </c>
      <c r="E498" s="36">
        <v>43967</v>
      </c>
      <c r="F498" s="34" t="s">
        <v>890</v>
      </c>
      <c r="G498" s="35">
        <v>3.472222222222222E-3</v>
      </c>
      <c r="H498" s="53">
        <v>0</v>
      </c>
      <c r="I498" s="53">
        <v>5</v>
      </c>
      <c r="O498" s="38" t="s">
        <v>896</v>
      </c>
    </row>
    <row r="499" spans="2:21" ht="45" customHeight="1" x14ac:dyDescent="0.2">
      <c r="C499" s="36">
        <v>43976</v>
      </c>
      <c r="D499" s="34" t="s">
        <v>685</v>
      </c>
      <c r="E499" s="36">
        <v>43976</v>
      </c>
      <c r="F499" s="34" t="s">
        <v>891</v>
      </c>
      <c r="G499" s="35">
        <v>2.361111111111111E-2</v>
      </c>
      <c r="H499" s="53">
        <v>0</v>
      </c>
      <c r="I499" s="53">
        <v>34</v>
      </c>
      <c r="O499" s="38" t="s">
        <v>897</v>
      </c>
    </row>
    <row r="500" spans="2:21" ht="89.25" x14ac:dyDescent="0.2">
      <c r="C500" s="36">
        <v>43979</v>
      </c>
      <c r="D500" s="34" t="s">
        <v>892</v>
      </c>
      <c r="E500" s="36">
        <v>43979</v>
      </c>
      <c r="F500" s="34" t="s">
        <v>893</v>
      </c>
      <c r="G500" s="35">
        <v>2.2222222222222223E-2</v>
      </c>
      <c r="H500" s="53">
        <v>0</v>
      </c>
      <c r="I500" s="53">
        <v>32</v>
      </c>
      <c r="O500" s="38" t="s">
        <v>1994</v>
      </c>
    </row>
    <row r="501" spans="2:21" ht="63.75" x14ac:dyDescent="0.2">
      <c r="C501" s="36">
        <v>43980</v>
      </c>
      <c r="D501" s="34" t="s">
        <v>894</v>
      </c>
      <c r="E501" s="36">
        <v>43980</v>
      </c>
      <c r="F501" s="34" t="s">
        <v>745</v>
      </c>
      <c r="G501" s="35">
        <v>2.2222222222222223E-2</v>
      </c>
      <c r="H501" s="53">
        <v>0</v>
      </c>
      <c r="I501" s="53">
        <v>32</v>
      </c>
      <c r="O501" s="38" t="s">
        <v>1995</v>
      </c>
    </row>
    <row r="502" spans="2:21" ht="63.75" x14ac:dyDescent="0.2">
      <c r="C502" s="36">
        <v>43980</v>
      </c>
      <c r="D502" s="34" t="s">
        <v>895</v>
      </c>
      <c r="E502" s="36">
        <v>43980</v>
      </c>
      <c r="F502" s="34" t="s">
        <v>809</v>
      </c>
      <c r="G502" s="35">
        <v>1.5277777777777777E-2</v>
      </c>
      <c r="H502" s="53">
        <v>0</v>
      </c>
      <c r="I502" s="53">
        <v>22</v>
      </c>
      <c r="O502" s="38" t="s">
        <v>1996</v>
      </c>
    </row>
    <row r="503" spans="2:21" ht="25.5" x14ac:dyDescent="0.2">
      <c r="C503" s="36">
        <v>44005</v>
      </c>
      <c r="D503" s="34" t="s">
        <v>1204</v>
      </c>
      <c r="E503" s="36">
        <v>44005</v>
      </c>
      <c r="F503" s="34" t="s">
        <v>1205</v>
      </c>
      <c r="G503" s="35">
        <v>5.2083333333333336E-2</v>
      </c>
      <c r="H503" s="53">
        <v>0</v>
      </c>
      <c r="I503" s="53">
        <v>48</v>
      </c>
      <c r="O503" s="38" t="s">
        <v>1211</v>
      </c>
    </row>
    <row r="504" spans="2:21" ht="51" x14ac:dyDescent="0.2">
      <c r="C504" s="36">
        <v>43988</v>
      </c>
      <c r="D504" s="34" t="s">
        <v>1213</v>
      </c>
      <c r="E504" s="36">
        <v>43988</v>
      </c>
      <c r="F504" s="34" t="s">
        <v>971</v>
      </c>
      <c r="G504" s="35">
        <v>1.3194444444444444E-2</v>
      </c>
      <c r="H504" s="53">
        <v>0</v>
      </c>
      <c r="I504" s="53">
        <v>19</v>
      </c>
      <c r="O504" s="38" t="s">
        <v>1997</v>
      </c>
    </row>
    <row r="505" spans="2:21" x14ac:dyDescent="0.2">
      <c r="C505" s="50">
        <v>44016</v>
      </c>
      <c r="D505" s="34" t="s">
        <v>666</v>
      </c>
      <c r="E505" s="50">
        <v>44016</v>
      </c>
      <c r="F505" s="34" t="s">
        <v>641</v>
      </c>
      <c r="G505" s="35">
        <v>1.6666666666666666E-2</v>
      </c>
      <c r="H505" s="53">
        <v>0</v>
      </c>
      <c r="I505" s="53">
        <v>24</v>
      </c>
      <c r="O505" s="38" t="s">
        <v>1349</v>
      </c>
    </row>
    <row r="506" spans="2:21" ht="49.5" customHeight="1" x14ac:dyDescent="0.2">
      <c r="C506" s="50">
        <v>44028</v>
      </c>
      <c r="D506" s="34" t="s">
        <v>1350</v>
      </c>
      <c r="E506" s="50">
        <v>44028</v>
      </c>
      <c r="F506" s="34" t="s">
        <v>984</v>
      </c>
      <c r="G506" s="35">
        <v>9.0277777777777787E-3</v>
      </c>
      <c r="H506" s="53">
        <v>0</v>
      </c>
      <c r="I506" s="53">
        <v>13</v>
      </c>
      <c r="O506" s="38" t="s">
        <v>1998</v>
      </c>
    </row>
    <row r="507" spans="2:21" ht="63.75" x14ac:dyDescent="0.2">
      <c r="C507" s="50">
        <v>44091</v>
      </c>
      <c r="D507" s="34" t="s">
        <v>1750</v>
      </c>
      <c r="E507" s="50">
        <v>44091</v>
      </c>
      <c r="F507" s="34" t="s">
        <v>1298</v>
      </c>
      <c r="G507" s="35">
        <v>1.8055555555555557E-2</v>
      </c>
      <c r="H507" s="53">
        <v>0</v>
      </c>
      <c r="I507" s="53">
        <v>22</v>
      </c>
      <c r="O507" s="37" t="s">
        <v>1751</v>
      </c>
    </row>
    <row r="508" spans="2:21" ht="89.25" x14ac:dyDescent="0.2">
      <c r="C508" s="50">
        <v>44114</v>
      </c>
      <c r="D508" s="34" t="s">
        <v>1823</v>
      </c>
      <c r="E508" s="50">
        <v>44114</v>
      </c>
      <c r="F508" s="35">
        <v>0.14166666666666666</v>
      </c>
      <c r="G508" s="35">
        <v>0.19930555555555554</v>
      </c>
      <c r="H508" s="53">
        <v>4</v>
      </c>
      <c r="I508" s="53">
        <v>47</v>
      </c>
      <c r="O508" s="38" t="s">
        <v>1992</v>
      </c>
    </row>
    <row r="509" spans="2:21" ht="25.5" x14ac:dyDescent="0.2">
      <c r="C509" s="50">
        <v>44182</v>
      </c>
      <c r="D509" s="34" t="s">
        <v>630</v>
      </c>
      <c r="E509" s="50">
        <v>44182</v>
      </c>
      <c r="F509" s="34" t="s">
        <v>825</v>
      </c>
      <c r="G509" s="35">
        <v>0.17916666666666667</v>
      </c>
      <c r="H509" s="53">
        <v>4</v>
      </c>
      <c r="I509" s="53">
        <v>18</v>
      </c>
      <c r="O509" s="38" t="s">
        <v>1999</v>
      </c>
    </row>
    <row r="510" spans="2:21" ht="63.75" x14ac:dyDescent="0.2">
      <c r="C510" s="50">
        <v>44184</v>
      </c>
      <c r="D510" s="34" t="s">
        <v>1879</v>
      </c>
      <c r="E510" s="50">
        <v>44184</v>
      </c>
      <c r="F510" s="34" t="s">
        <v>1766</v>
      </c>
      <c r="G510" s="35">
        <v>0.47291666666666665</v>
      </c>
      <c r="H510" s="53">
        <v>11</v>
      </c>
      <c r="I510" s="53">
        <v>21</v>
      </c>
      <c r="O510" s="38" t="s">
        <v>2000</v>
      </c>
    </row>
    <row r="511" spans="2:21" s="53" customFormat="1" ht="25.5" x14ac:dyDescent="0.2">
      <c r="B511" s="4" t="s">
        <v>297</v>
      </c>
      <c r="C511" s="14"/>
      <c r="D511" s="9"/>
      <c r="E511" s="14"/>
      <c r="F511" s="10"/>
      <c r="G511" s="71"/>
      <c r="H511" s="2">
        <v>12</v>
      </c>
      <c r="I511" s="2">
        <v>0</v>
      </c>
      <c r="J511" s="2"/>
      <c r="K511" s="2"/>
      <c r="L511" s="2"/>
      <c r="M511" s="2"/>
      <c r="N511" s="10"/>
      <c r="O511" s="4"/>
      <c r="P511" s="52"/>
      <c r="Q511" s="5"/>
      <c r="R511" s="52"/>
      <c r="S511" s="6"/>
      <c r="T511" s="5"/>
      <c r="U511" s="7"/>
    </row>
    <row r="512" spans="2:21" s="53" customFormat="1" x14ac:dyDescent="0.2">
      <c r="B512" s="4"/>
      <c r="C512" s="14"/>
      <c r="D512" s="10"/>
      <c r="E512" s="14"/>
      <c r="F512" s="9"/>
      <c r="G512" s="71"/>
      <c r="H512" s="2"/>
      <c r="I512" s="2"/>
      <c r="J512" s="2"/>
      <c r="K512" s="2"/>
      <c r="L512" s="2"/>
      <c r="M512" s="2"/>
      <c r="N512" s="28"/>
      <c r="O512" s="4"/>
      <c r="P512" s="52"/>
      <c r="Q512" s="5"/>
      <c r="R512" s="52"/>
      <c r="S512" s="6"/>
      <c r="T512" s="5"/>
      <c r="U512" s="7"/>
    </row>
    <row r="513" spans="1:21" x14ac:dyDescent="0.2">
      <c r="A513" s="53">
        <v>155</v>
      </c>
      <c r="B513" s="4" t="s">
        <v>294</v>
      </c>
      <c r="G513" s="13">
        <f>SUM(G514:G518)</f>
        <v>0.85138888888888886</v>
      </c>
      <c r="H513" s="53">
        <f>SUM(H514:H518)+QUOTIENT(SUM(I514:I518),60)</f>
        <v>32</v>
      </c>
      <c r="I513" s="53">
        <f>MOD(SUM(I514:I518),60)</f>
        <v>26</v>
      </c>
      <c r="Q513" s="29">
        <v>5.4</v>
      </c>
      <c r="R513" s="8">
        <v>8760</v>
      </c>
      <c r="S513" s="30">
        <f>(R513-H513-I513/60)/R513</f>
        <v>0.9962975646879757</v>
      </c>
      <c r="T513" s="29">
        <f>(H513+I513/60)*Q513</f>
        <v>175.14</v>
      </c>
      <c r="U513" s="31">
        <f>Q513*R513</f>
        <v>47304</v>
      </c>
    </row>
    <row r="514" spans="1:21" ht="89.25" x14ac:dyDescent="0.2">
      <c r="C514" s="50">
        <v>44114</v>
      </c>
      <c r="D514" s="34" t="s">
        <v>1823</v>
      </c>
      <c r="E514" s="50">
        <v>44114</v>
      </c>
      <c r="F514" s="35">
        <v>0.14166666666666666</v>
      </c>
      <c r="G514" s="35">
        <v>0.19930555555555554</v>
      </c>
      <c r="H514" s="53">
        <v>4</v>
      </c>
      <c r="I514" s="53">
        <v>47</v>
      </c>
      <c r="O514" s="38" t="s">
        <v>1992</v>
      </c>
    </row>
    <row r="515" spans="1:21" ht="25.5" x14ac:dyDescent="0.2">
      <c r="C515" s="50">
        <v>44182</v>
      </c>
      <c r="D515" s="34" t="s">
        <v>630</v>
      </c>
      <c r="E515" s="50">
        <v>44182</v>
      </c>
      <c r="F515" s="34" t="s">
        <v>825</v>
      </c>
      <c r="G515" s="35">
        <v>0.17916666666666667</v>
      </c>
      <c r="H515" s="53">
        <v>4</v>
      </c>
      <c r="I515" s="53">
        <v>18</v>
      </c>
      <c r="O515" s="38" t="s">
        <v>1999</v>
      </c>
    </row>
    <row r="516" spans="1:21" ht="63.75" x14ac:dyDescent="0.2">
      <c r="C516" s="50">
        <v>44184</v>
      </c>
      <c r="D516" s="34" t="s">
        <v>1879</v>
      </c>
      <c r="E516" s="50">
        <v>44184</v>
      </c>
      <c r="F516" s="34" t="s">
        <v>1766</v>
      </c>
      <c r="G516" s="35">
        <v>0.47291666666666665</v>
      </c>
      <c r="H516" s="53">
        <v>11</v>
      </c>
      <c r="I516" s="53">
        <v>21</v>
      </c>
      <c r="O516" s="38" t="s">
        <v>2000</v>
      </c>
    </row>
    <row r="517" spans="1:21" s="53" customFormat="1" ht="25.5" x14ac:dyDescent="0.2">
      <c r="B517" s="4" t="s">
        <v>297</v>
      </c>
      <c r="C517" s="14"/>
      <c r="D517" s="9"/>
      <c r="E517" s="14"/>
      <c r="F517" s="10"/>
      <c r="G517" s="71"/>
      <c r="H517" s="2">
        <v>12</v>
      </c>
      <c r="I517" s="2">
        <v>0</v>
      </c>
      <c r="J517" s="2"/>
      <c r="K517" s="2"/>
      <c r="L517" s="2"/>
      <c r="M517" s="2"/>
      <c r="N517" s="10"/>
      <c r="O517" s="4"/>
      <c r="P517" s="52"/>
      <c r="Q517" s="5"/>
      <c r="R517" s="52"/>
      <c r="S517" s="6"/>
      <c r="T517" s="5"/>
      <c r="U517" s="7"/>
    </row>
    <row r="518" spans="1:21" s="53" customFormat="1" x14ac:dyDescent="0.2">
      <c r="B518" s="4"/>
      <c r="C518" s="14"/>
      <c r="D518" s="10"/>
      <c r="E518" s="14"/>
      <c r="F518" s="9"/>
      <c r="G518" s="71"/>
      <c r="H518" s="2"/>
      <c r="I518" s="2"/>
      <c r="J518" s="2"/>
      <c r="K518" s="2"/>
      <c r="L518" s="2"/>
      <c r="M518" s="2"/>
      <c r="N518" s="28"/>
      <c r="O518" s="4"/>
      <c r="P518" s="52"/>
      <c r="Q518" s="5"/>
      <c r="R518" s="52"/>
      <c r="S518" s="6"/>
      <c r="T518" s="5"/>
      <c r="U518" s="7"/>
    </row>
    <row r="519" spans="1:21" x14ac:dyDescent="0.2">
      <c r="A519" s="53">
        <v>156</v>
      </c>
      <c r="B519" s="4" t="s">
        <v>458</v>
      </c>
      <c r="G519" s="13">
        <f>SUM(G520:G521)</f>
        <v>0.65208333333333335</v>
      </c>
      <c r="H519" s="53">
        <f>QUOTIENT(SUM(I520:I521),60)+SUM(H520:H521)</f>
        <v>15</v>
      </c>
      <c r="I519" s="53">
        <f>MOD(SUM(I520:I521),60)</f>
        <v>39</v>
      </c>
      <c r="Q519" s="29">
        <v>27</v>
      </c>
      <c r="R519" s="8">
        <v>8760</v>
      </c>
      <c r="S519" s="30">
        <f>(R519-H519-I519/60)/R519</f>
        <v>0.9982134703196347</v>
      </c>
      <c r="T519" s="29">
        <f>(H519+I519/60)*Q519</f>
        <v>422.55</v>
      </c>
      <c r="U519" s="31">
        <f>Q519*R519</f>
        <v>236520</v>
      </c>
    </row>
    <row r="520" spans="1:21" ht="25.5" x14ac:dyDescent="0.2">
      <c r="C520" s="50">
        <v>44182</v>
      </c>
      <c r="D520" s="34" t="s">
        <v>630</v>
      </c>
      <c r="E520" s="50">
        <v>44182</v>
      </c>
      <c r="F520" s="34" t="s">
        <v>825</v>
      </c>
      <c r="G520" s="35">
        <v>0.17916666666666667</v>
      </c>
      <c r="H520" s="53">
        <v>4</v>
      </c>
      <c r="I520" s="53">
        <v>18</v>
      </c>
      <c r="O520" s="38" t="s">
        <v>1999</v>
      </c>
    </row>
    <row r="521" spans="1:21" ht="63.75" x14ac:dyDescent="0.2">
      <c r="C521" s="50">
        <v>44184</v>
      </c>
      <c r="D521" s="34" t="s">
        <v>1879</v>
      </c>
      <c r="E521" s="50">
        <v>44184</v>
      </c>
      <c r="F521" s="34" t="s">
        <v>1766</v>
      </c>
      <c r="G521" s="35">
        <v>0.47291666666666665</v>
      </c>
      <c r="H521" s="53">
        <v>11</v>
      </c>
      <c r="I521" s="53">
        <v>21</v>
      </c>
      <c r="O521" s="38" t="s">
        <v>2000</v>
      </c>
    </row>
    <row r="523" spans="1:21" x14ac:dyDescent="0.2">
      <c r="A523" s="53">
        <v>157</v>
      </c>
      <c r="B523" s="4" t="s">
        <v>942</v>
      </c>
      <c r="C523" s="14"/>
      <c r="D523" s="9"/>
      <c r="E523" s="14"/>
      <c r="F523" s="9"/>
      <c r="G523" s="13">
        <f>SUM(G524:G524)</f>
        <v>0</v>
      </c>
      <c r="H523" s="53">
        <f>QUOTIENT(SUM(I524:I524),60)+SUM(H524:H524)</f>
        <v>0</v>
      </c>
      <c r="I523" s="53">
        <f>MOD(SUM(I524:I524),60)</f>
        <v>0</v>
      </c>
      <c r="Q523" s="29">
        <v>48.8</v>
      </c>
      <c r="R523" s="8">
        <v>8760</v>
      </c>
      <c r="S523" s="30">
        <f>(R523-H523-I523/60)/R523</f>
        <v>1</v>
      </c>
      <c r="T523" s="29">
        <f>(H523+I523/60)*Q523</f>
        <v>0</v>
      </c>
      <c r="U523" s="31">
        <f>Q523*R523</f>
        <v>427488</v>
      </c>
    </row>
    <row r="524" spans="1:21" x14ac:dyDescent="0.2">
      <c r="C524" s="36"/>
      <c r="D524" s="34"/>
      <c r="E524" s="36"/>
      <c r="F524" s="34"/>
      <c r="G524" s="35"/>
      <c r="O524" s="38"/>
    </row>
    <row r="525" spans="1:21" x14ac:dyDescent="0.2">
      <c r="A525" s="53">
        <v>158</v>
      </c>
      <c r="B525" s="4" t="s">
        <v>941</v>
      </c>
      <c r="C525" s="14"/>
      <c r="D525" s="9"/>
      <c r="E525" s="14"/>
      <c r="F525" s="9"/>
      <c r="G525" s="13">
        <f>SUM(G526:G529)</f>
        <v>9.8611111111111108E-2</v>
      </c>
      <c r="H525" s="53">
        <f>QUOTIENT(SUM(I526:I530),60)+SUM(H526:H530)</f>
        <v>13</v>
      </c>
      <c r="I525" s="53">
        <f>MOD(SUM(I526:I530),60)</f>
        <v>30</v>
      </c>
      <c r="Q525" s="29">
        <v>6.98</v>
      </c>
      <c r="R525" s="8">
        <v>8760</v>
      </c>
      <c r="S525" s="30">
        <f>(R525-H525-I525/60)/R525</f>
        <v>0.99845890410958904</v>
      </c>
      <c r="T525" s="29">
        <f>(H525+I525/60)*Q525</f>
        <v>94.23</v>
      </c>
      <c r="U525" s="31">
        <f>Q525*R525</f>
        <v>61144.800000000003</v>
      </c>
    </row>
    <row r="526" spans="1:21" s="53" customFormat="1" x14ac:dyDescent="0.2">
      <c r="B526" s="4"/>
      <c r="C526" s="36">
        <v>43952</v>
      </c>
      <c r="D526" s="34" t="s">
        <v>593</v>
      </c>
      <c r="E526" s="36">
        <v>43952</v>
      </c>
      <c r="F526" s="34" t="s">
        <v>646</v>
      </c>
      <c r="G526" s="35">
        <v>1.1805555555555555E-2</v>
      </c>
      <c r="H526" s="53">
        <v>0</v>
      </c>
      <c r="I526" s="53">
        <v>17</v>
      </c>
      <c r="J526" s="2"/>
      <c r="K526" s="2"/>
      <c r="L526" s="2"/>
      <c r="M526" s="2"/>
      <c r="N526" s="2"/>
      <c r="O526" s="38" t="s">
        <v>940</v>
      </c>
      <c r="P526" s="52"/>
      <c r="Q526" s="5"/>
      <c r="R526" s="52"/>
      <c r="S526" s="6"/>
      <c r="T526" s="5"/>
      <c r="U526" s="7"/>
    </row>
    <row r="527" spans="1:21" s="53" customFormat="1" x14ac:dyDescent="0.2">
      <c r="B527" s="4"/>
      <c r="C527" s="36">
        <v>44009</v>
      </c>
      <c r="D527" s="34" t="s">
        <v>1223</v>
      </c>
      <c r="E527" s="36">
        <v>44009</v>
      </c>
      <c r="F527" s="34" t="s">
        <v>1224</v>
      </c>
      <c r="G527" s="35">
        <v>5.2083333333333336E-2</v>
      </c>
      <c r="H527" s="53">
        <v>0</v>
      </c>
      <c r="I527" s="53">
        <v>23</v>
      </c>
      <c r="J527" s="2"/>
      <c r="K527" s="2"/>
      <c r="L527" s="2"/>
      <c r="M527" s="2"/>
      <c r="N527" s="2"/>
      <c r="O527" s="38" t="s">
        <v>1225</v>
      </c>
      <c r="P527" s="52"/>
      <c r="Q527" s="5"/>
      <c r="R527" s="52"/>
      <c r="S527" s="6"/>
      <c r="T527" s="5"/>
      <c r="U527" s="7"/>
    </row>
    <row r="528" spans="1:21" s="53" customFormat="1" ht="51" x14ac:dyDescent="0.2">
      <c r="B528" s="4"/>
      <c r="C528" s="50">
        <v>44027</v>
      </c>
      <c r="D528" s="34" t="s">
        <v>1086</v>
      </c>
      <c r="E528" s="50">
        <v>44027</v>
      </c>
      <c r="F528" s="34" t="s">
        <v>1442</v>
      </c>
      <c r="G528" s="35">
        <v>9.0277777777777787E-3</v>
      </c>
      <c r="H528" s="53">
        <v>0</v>
      </c>
      <c r="I528" s="53">
        <v>13</v>
      </c>
      <c r="K528" s="2"/>
      <c r="L528" s="2"/>
      <c r="M528" s="2"/>
      <c r="N528" s="2"/>
      <c r="O528" s="38" t="s">
        <v>1971</v>
      </c>
      <c r="P528" s="52"/>
      <c r="Q528" s="5"/>
      <c r="R528" s="52"/>
      <c r="S528" s="6"/>
      <c r="T528" s="5"/>
      <c r="U528" s="7"/>
    </row>
    <row r="529" spans="1:21" s="53" customFormat="1" ht="15.75" customHeight="1" x14ac:dyDescent="0.2">
      <c r="B529" s="4"/>
      <c r="C529" s="50">
        <v>44044</v>
      </c>
      <c r="D529" s="34" t="s">
        <v>1048</v>
      </c>
      <c r="E529" s="50">
        <v>44044</v>
      </c>
      <c r="F529" s="34" t="s">
        <v>1497</v>
      </c>
      <c r="G529" s="35">
        <v>2.5694444444444447E-2</v>
      </c>
      <c r="H529" s="53">
        <v>0</v>
      </c>
      <c r="I529" s="53">
        <v>37</v>
      </c>
      <c r="J529" s="2"/>
      <c r="K529" s="2"/>
      <c r="L529" s="2"/>
      <c r="M529" s="2"/>
      <c r="N529" s="2"/>
      <c r="O529" s="38" t="s">
        <v>1498</v>
      </c>
      <c r="P529" s="52"/>
      <c r="Q529" s="5"/>
      <c r="R529" s="52"/>
      <c r="S529" s="6"/>
      <c r="T529" s="5"/>
      <c r="U529" s="7"/>
    </row>
    <row r="530" spans="1:21" s="53" customFormat="1" ht="25.5" x14ac:dyDescent="0.2">
      <c r="B530" s="4" t="s">
        <v>297</v>
      </c>
      <c r="C530" s="14"/>
      <c r="D530" s="9"/>
      <c r="E530" s="14"/>
      <c r="F530" s="10"/>
      <c r="G530" s="71"/>
      <c r="H530" s="2">
        <v>12</v>
      </c>
      <c r="I530" s="2">
        <v>0</v>
      </c>
      <c r="J530" s="2"/>
      <c r="K530" s="2"/>
      <c r="L530" s="2"/>
      <c r="M530" s="2"/>
      <c r="N530" s="10"/>
      <c r="O530" s="4"/>
      <c r="P530" s="52"/>
      <c r="Q530" s="5"/>
      <c r="R530" s="52"/>
      <c r="S530" s="6"/>
      <c r="T530" s="5"/>
      <c r="U530" s="7"/>
    </row>
    <row r="531" spans="1:21" s="53" customFormat="1" ht="15.75" customHeight="1" x14ac:dyDescent="0.2">
      <c r="B531" s="4"/>
      <c r="C531" s="50"/>
      <c r="D531" s="34"/>
      <c r="E531" s="50"/>
      <c r="F531" s="34"/>
      <c r="G531" s="35"/>
      <c r="J531" s="2"/>
      <c r="K531" s="2"/>
      <c r="L531" s="2"/>
      <c r="M531" s="2"/>
      <c r="N531" s="2"/>
      <c r="O531" s="38"/>
      <c r="P531" s="52"/>
      <c r="Q531" s="5"/>
      <c r="R531" s="52"/>
      <c r="S531" s="6"/>
      <c r="T531" s="5"/>
      <c r="U531" s="7"/>
    </row>
    <row r="532" spans="1:21" x14ac:dyDescent="0.2">
      <c r="A532" s="53">
        <v>159</v>
      </c>
      <c r="B532" s="4" t="s">
        <v>943</v>
      </c>
      <c r="G532" s="13">
        <f>SUM(G533:G534)</f>
        <v>4.8611111111111112E-3</v>
      </c>
      <c r="H532" s="53">
        <f>QUOTIENT(SUM(I533:I534),60)+SUM(H533:H534)</f>
        <v>0</v>
      </c>
      <c r="I532" s="53">
        <f>MOD(SUM(I533:I534),60)</f>
        <v>7</v>
      </c>
      <c r="Q532" s="29">
        <v>40</v>
      </c>
      <c r="R532" s="8">
        <v>8760</v>
      </c>
      <c r="S532" s="30">
        <f>(R532-H532-I532/60)/R532</f>
        <v>0.99998668188736684</v>
      </c>
      <c r="T532" s="29">
        <f>(H532+I532/60)*Q532</f>
        <v>4.666666666666667</v>
      </c>
      <c r="U532" s="31">
        <f>Q532*R532</f>
        <v>350400</v>
      </c>
    </row>
    <row r="533" spans="1:21" x14ac:dyDescent="0.2">
      <c r="C533" s="36">
        <v>43977</v>
      </c>
      <c r="D533" s="34" t="s">
        <v>946</v>
      </c>
      <c r="E533" s="36">
        <v>43977</v>
      </c>
      <c r="F533" s="34" t="s">
        <v>666</v>
      </c>
      <c r="G533" s="35">
        <v>4.8611111111111112E-3</v>
      </c>
      <c r="H533" s="53">
        <v>0</v>
      </c>
      <c r="I533" s="53">
        <v>7</v>
      </c>
      <c r="O533" s="49" t="s">
        <v>947</v>
      </c>
    </row>
    <row r="534" spans="1:21" x14ac:dyDescent="0.2">
      <c r="G534" s="13"/>
    </row>
    <row r="535" spans="1:21" x14ac:dyDescent="0.2">
      <c r="A535" s="53">
        <v>160</v>
      </c>
      <c r="B535" s="4" t="s">
        <v>944</v>
      </c>
      <c r="G535" s="13">
        <f>SUM(G536:G540)</f>
        <v>9.8611111111111108E-2</v>
      </c>
      <c r="H535" s="53">
        <f>QUOTIENT(SUM(I536:I540),60)+SUM(H536:H540)</f>
        <v>13</v>
      </c>
      <c r="I535" s="53">
        <f>MOD(SUM(I536:I540),60)</f>
        <v>30</v>
      </c>
      <c r="Q535" s="29">
        <v>6.66</v>
      </c>
      <c r="R535" s="8">
        <v>8760</v>
      </c>
      <c r="S535" s="30">
        <f>(R535-H535-I535/60)/R535</f>
        <v>0.99845890410958904</v>
      </c>
      <c r="T535" s="29">
        <f>(H535+I535/60)*Q535</f>
        <v>89.91</v>
      </c>
      <c r="U535" s="31">
        <f>Q535*R535</f>
        <v>58341.599999999999</v>
      </c>
    </row>
    <row r="536" spans="1:21" s="53" customFormat="1" x14ac:dyDescent="0.2">
      <c r="B536" s="4"/>
      <c r="C536" s="36">
        <v>43952</v>
      </c>
      <c r="D536" s="34" t="s">
        <v>593</v>
      </c>
      <c r="E536" s="36">
        <v>43952</v>
      </c>
      <c r="F536" s="34" t="s">
        <v>646</v>
      </c>
      <c r="G536" s="35">
        <v>1.1805555555555555E-2</v>
      </c>
      <c r="H536" s="53">
        <v>0</v>
      </c>
      <c r="I536" s="53">
        <v>17</v>
      </c>
      <c r="J536" s="2"/>
      <c r="K536" s="2"/>
      <c r="L536" s="2"/>
      <c r="M536" s="2"/>
      <c r="N536" s="2"/>
      <c r="O536" s="38" t="s">
        <v>940</v>
      </c>
      <c r="P536" s="52"/>
      <c r="Q536" s="5"/>
      <c r="R536" s="52"/>
      <c r="S536" s="6"/>
      <c r="T536" s="5"/>
      <c r="U536" s="7"/>
    </row>
    <row r="537" spans="1:21" s="53" customFormat="1" x14ac:dyDescent="0.2">
      <c r="B537" s="4"/>
      <c r="C537" s="36">
        <v>44009</v>
      </c>
      <c r="D537" s="34" t="s">
        <v>1223</v>
      </c>
      <c r="E537" s="36">
        <v>44009</v>
      </c>
      <c r="F537" s="34" t="s">
        <v>1224</v>
      </c>
      <c r="G537" s="35">
        <v>5.2083333333333336E-2</v>
      </c>
      <c r="H537" s="53">
        <v>0</v>
      </c>
      <c r="I537" s="53">
        <v>23</v>
      </c>
      <c r="J537" s="2"/>
      <c r="K537" s="2"/>
      <c r="L537" s="2"/>
      <c r="M537" s="2"/>
      <c r="N537" s="2"/>
      <c r="O537" s="38" t="s">
        <v>1225</v>
      </c>
      <c r="P537" s="52"/>
      <c r="Q537" s="5"/>
      <c r="R537" s="52"/>
      <c r="S537" s="6"/>
      <c r="T537" s="5"/>
      <c r="U537" s="7"/>
    </row>
    <row r="538" spans="1:21" s="53" customFormat="1" ht="51" x14ac:dyDescent="0.2">
      <c r="B538" s="4"/>
      <c r="C538" s="50">
        <v>44027</v>
      </c>
      <c r="D538" s="34" t="s">
        <v>1086</v>
      </c>
      <c r="E538" s="50">
        <v>44027</v>
      </c>
      <c r="F538" s="34" t="s">
        <v>1442</v>
      </c>
      <c r="G538" s="35">
        <v>9.0277777777777787E-3</v>
      </c>
      <c r="H538" s="53">
        <v>0</v>
      </c>
      <c r="I538" s="53">
        <v>13</v>
      </c>
      <c r="K538" s="2"/>
      <c r="L538" s="2"/>
      <c r="M538" s="2"/>
      <c r="N538" s="2"/>
      <c r="O538" s="38" t="s">
        <v>1971</v>
      </c>
      <c r="P538" s="52"/>
      <c r="Q538" s="5"/>
      <c r="R538" s="52"/>
      <c r="S538" s="6"/>
      <c r="T538" s="5"/>
      <c r="U538" s="7"/>
    </row>
    <row r="539" spans="1:21" s="53" customFormat="1" ht="15.75" customHeight="1" x14ac:dyDescent="0.2">
      <c r="B539" s="4"/>
      <c r="C539" s="50">
        <v>44044</v>
      </c>
      <c r="D539" s="34" t="s">
        <v>1048</v>
      </c>
      <c r="E539" s="50">
        <v>44044</v>
      </c>
      <c r="F539" s="34" t="s">
        <v>1497</v>
      </c>
      <c r="G539" s="35">
        <v>2.5694444444444447E-2</v>
      </c>
      <c r="H539" s="53">
        <v>0</v>
      </c>
      <c r="I539" s="53">
        <v>37</v>
      </c>
      <c r="J539" s="2"/>
      <c r="K539" s="2"/>
      <c r="L539" s="2"/>
      <c r="M539" s="2"/>
      <c r="N539" s="2"/>
      <c r="O539" s="38" t="s">
        <v>1498</v>
      </c>
      <c r="P539" s="52"/>
      <c r="Q539" s="5"/>
      <c r="R539" s="52"/>
      <c r="S539" s="6"/>
      <c r="T539" s="5"/>
      <c r="U539" s="7"/>
    </row>
    <row r="540" spans="1:21" s="53" customFormat="1" ht="25.5" x14ac:dyDescent="0.2">
      <c r="B540" s="4" t="s">
        <v>297</v>
      </c>
      <c r="C540" s="14"/>
      <c r="D540" s="9"/>
      <c r="E540" s="14"/>
      <c r="F540" s="10"/>
      <c r="G540" s="71"/>
      <c r="H540" s="2">
        <v>12</v>
      </c>
      <c r="I540" s="2">
        <v>0</v>
      </c>
      <c r="J540" s="2"/>
      <c r="K540" s="2"/>
      <c r="L540" s="2"/>
      <c r="M540" s="2"/>
      <c r="N540" s="10"/>
      <c r="O540" s="4"/>
      <c r="P540" s="52"/>
      <c r="Q540" s="5"/>
      <c r="R540" s="52"/>
      <c r="S540" s="6"/>
      <c r="T540" s="5"/>
      <c r="U540" s="7"/>
    </row>
    <row r="541" spans="1:21" s="53" customFormat="1" x14ac:dyDescent="0.2">
      <c r="B541" s="4"/>
      <c r="C541" s="14"/>
      <c r="D541" s="9"/>
      <c r="E541" s="14"/>
      <c r="F541" s="10"/>
      <c r="G541" s="71"/>
      <c r="H541" s="2"/>
      <c r="I541" s="2"/>
      <c r="J541" s="2"/>
      <c r="K541" s="2"/>
      <c r="L541" s="2"/>
      <c r="M541" s="2"/>
      <c r="N541" s="10"/>
      <c r="O541" s="4"/>
      <c r="P541" s="52"/>
      <c r="Q541" s="5"/>
      <c r="R541" s="52"/>
      <c r="S541" s="6"/>
      <c r="T541" s="5"/>
      <c r="U541" s="7"/>
    </row>
    <row r="542" spans="1:21" x14ac:dyDescent="0.2">
      <c r="A542" s="53">
        <v>161</v>
      </c>
      <c r="B542" s="4" t="s">
        <v>291</v>
      </c>
      <c r="C542" s="2"/>
      <c r="D542" s="2"/>
      <c r="E542" s="2"/>
      <c r="F542" s="2"/>
      <c r="G542" s="13">
        <f>SUM(G543:G544)</f>
        <v>2.5694444444444447E-2</v>
      </c>
      <c r="H542" s="53">
        <f>QUOTIENT(SUM(I543:I544),60)+SUM(H543:H544)</f>
        <v>0</v>
      </c>
      <c r="I542" s="53">
        <f>MOD(SUM(I543:I544),60)</f>
        <v>37</v>
      </c>
      <c r="Q542" s="29">
        <v>28.21</v>
      </c>
      <c r="R542" s="8">
        <v>8760</v>
      </c>
      <c r="S542" s="30">
        <f>(R542-H542-I542/60)/R542</f>
        <v>0.999929604261796</v>
      </c>
      <c r="T542" s="29">
        <f>(H542+I542/60)*Q542</f>
        <v>17.396166666666669</v>
      </c>
      <c r="U542" s="31">
        <f>Q542*R542</f>
        <v>247119.6</v>
      </c>
    </row>
    <row r="543" spans="1:21" s="53" customFormat="1" ht="15.75" customHeight="1" x14ac:dyDescent="0.2">
      <c r="B543" s="4"/>
      <c r="C543" s="50">
        <v>44044</v>
      </c>
      <c r="D543" s="34" t="s">
        <v>1048</v>
      </c>
      <c r="E543" s="50">
        <v>44044</v>
      </c>
      <c r="F543" s="34" t="s">
        <v>1497</v>
      </c>
      <c r="G543" s="35">
        <v>2.5694444444444447E-2</v>
      </c>
      <c r="H543" s="53">
        <v>0</v>
      </c>
      <c r="I543" s="53">
        <v>37</v>
      </c>
      <c r="J543" s="2"/>
      <c r="K543" s="2"/>
      <c r="L543" s="2"/>
      <c r="M543" s="2"/>
      <c r="N543" s="2"/>
      <c r="O543" s="38" t="s">
        <v>1498</v>
      </c>
      <c r="P543" s="52"/>
      <c r="Q543" s="5"/>
      <c r="R543" s="52"/>
      <c r="S543" s="6"/>
      <c r="T543" s="5"/>
      <c r="U543" s="7"/>
    </row>
    <row r="544" spans="1:21" s="53" customFormat="1" x14ac:dyDescent="0.2">
      <c r="B544" s="4"/>
      <c r="C544" s="85"/>
      <c r="D544" s="58"/>
      <c r="E544" s="85"/>
      <c r="F544" s="58"/>
      <c r="G544" s="28"/>
      <c r="H544" s="2"/>
      <c r="I544" s="2"/>
      <c r="J544" s="2"/>
      <c r="K544" s="2"/>
      <c r="L544" s="2"/>
      <c r="M544" s="2"/>
      <c r="N544" s="28"/>
      <c r="O544" s="41"/>
      <c r="P544" s="52"/>
      <c r="Q544" s="5"/>
      <c r="R544" s="52"/>
      <c r="S544" s="6"/>
      <c r="T544" s="5"/>
      <c r="U544" s="7"/>
    </row>
    <row r="545" spans="1:21" x14ac:dyDescent="0.2">
      <c r="A545" s="53">
        <v>162</v>
      </c>
      <c r="B545" s="4" t="s">
        <v>1036</v>
      </c>
      <c r="G545" s="13">
        <f>SUM(G546:G547)</f>
        <v>5.5555555555555558E-3</v>
      </c>
      <c r="H545" s="53">
        <f>QUOTIENT(SUM(I546:I547),60)+SUM(H546:H547)</f>
        <v>0</v>
      </c>
      <c r="I545" s="53">
        <f>MOD(SUM(I546:I547),60)</f>
        <v>8</v>
      </c>
      <c r="Q545" s="29">
        <v>36.270000000000003</v>
      </c>
      <c r="R545" s="8">
        <v>8760</v>
      </c>
      <c r="S545" s="30">
        <f>(R545-H545-I545/60)/R545</f>
        <v>0.99998477929984786</v>
      </c>
      <c r="T545" s="29">
        <f>(H545+I545/60)*Q545</f>
        <v>4.8360000000000003</v>
      </c>
      <c r="U545" s="31">
        <f>Q545*R545</f>
        <v>317725.2</v>
      </c>
    </row>
    <row r="546" spans="1:21" ht="25.5" x14ac:dyDescent="0.2">
      <c r="C546" s="50">
        <v>44027</v>
      </c>
      <c r="D546" s="34" t="s">
        <v>1436</v>
      </c>
      <c r="E546" s="50">
        <v>44027</v>
      </c>
      <c r="F546" s="34" t="s">
        <v>627</v>
      </c>
      <c r="G546" s="35">
        <v>5.5555555555555558E-3</v>
      </c>
      <c r="H546" s="53">
        <v>0</v>
      </c>
      <c r="I546" s="53">
        <v>8</v>
      </c>
      <c r="O546" s="38" t="s">
        <v>1437</v>
      </c>
    </row>
    <row r="547" spans="1:21" s="53" customFormat="1" x14ac:dyDescent="0.2">
      <c r="B547" s="4"/>
      <c r="C547" s="14"/>
      <c r="D547" s="9"/>
      <c r="E547" s="14"/>
      <c r="F547" s="9"/>
      <c r="G547" s="71"/>
      <c r="H547" s="2"/>
      <c r="I547" s="2"/>
      <c r="J547" s="2"/>
      <c r="K547" s="2"/>
      <c r="L547" s="2"/>
      <c r="M547" s="2"/>
      <c r="N547" s="9"/>
      <c r="O547" s="4"/>
      <c r="P547" s="52"/>
      <c r="Q547" s="5"/>
      <c r="R547" s="52"/>
      <c r="S547" s="6"/>
      <c r="T547" s="5"/>
      <c r="U547" s="7"/>
    </row>
    <row r="548" spans="1:21" x14ac:dyDescent="0.2">
      <c r="A548" s="53">
        <v>163</v>
      </c>
      <c r="B548" s="4" t="s">
        <v>440</v>
      </c>
      <c r="G548" s="13">
        <f>SUM(G549:G557)</f>
        <v>1.2201388888888887</v>
      </c>
      <c r="H548" s="53">
        <f>QUOTIENT(SUM(I549:I557),60)+SUM(H549:H557)</f>
        <v>16</v>
      </c>
      <c r="I548" s="53">
        <f>MOD(SUM(I549:I557),60)</f>
        <v>37</v>
      </c>
      <c r="Q548" s="29">
        <v>70.86</v>
      </c>
      <c r="R548" s="8">
        <v>8760</v>
      </c>
      <c r="S548" s="30">
        <f>(R548-H548-I548/60)/R548</f>
        <v>0.99810312024353121</v>
      </c>
      <c r="T548" s="29">
        <f>(H548+I548/60)*Q548</f>
        <v>1177.4570000000001</v>
      </c>
      <c r="U548" s="31">
        <f>Q548*R548</f>
        <v>620733.6</v>
      </c>
    </row>
    <row r="549" spans="1:21" ht="76.5" x14ac:dyDescent="0.2">
      <c r="C549" s="36">
        <v>43947</v>
      </c>
      <c r="D549" s="34" t="s">
        <v>651</v>
      </c>
      <c r="E549" s="36">
        <v>43947</v>
      </c>
      <c r="F549" s="34" t="s">
        <v>652</v>
      </c>
      <c r="G549" s="35">
        <v>2.361111111111111E-2</v>
      </c>
      <c r="H549" s="53">
        <v>0</v>
      </c>
      <c r="I549" s="53">
        <v>34</v>
      </c>
      <c r="O549" s="38" t="s">
        <v>2001</v>
      </c>
    </row>
    <row r="550" spans="1:21" ht="25.5" x14ac:dyDescent="0.2">
      <c r="C550" s="36">
        <v>43971</v>
      </c>
      <c r="D550" s="34" t="s">
        <v>982</v>
      </c>
      <c r="E550" s="36">
        <v>43971</v>
      </c>
      <c r="F550" s="34" t="s">
        <v>983</v>
      </c>
      <c r="G550" s="35">
        <v>0.24374999999999999</v>
      </c>
      <c r="H550" s="53">
        <v>0</v>
      </c>
      <c r="I550" s="53">
        <v>59</v>
      </c>
      <c r="O550" s="38" t="s">
        <v>2002</v>
      </c>
    </row>
    <row r="551" spans="1:21" ht="51" x14ac:dyDescent="0.2">
      <c r="C551" s="50">
        <v>44013</v>
      </c>
      <c r="D551" s="34" t="s">
        <v>1070</v>
      </c>
      <c r="E551" s="50">
        <v>44013</v>
      </c>
      <c r="F551" s="34" t="s">
        <v>1229</v>
      </c>
      <c r="G551" s="157">
        <v>1.8749999999999999E-2</v>
      </c>
      <c r="H551" s="53">
        <v>0</v>
      </c>
      <c r="I551" s="53">
        <v>27</v>
      </c>
      <c r="O551" s="38" t="s">
        <v>2003</v>
      </c>
    </row>
    <row r="552" spans="1:21" ht="102" x14ac:dyDescent="0.2">
      <c r="C552" s="50">
        <v>44069</v>
      </c>
      <c r="D552" s="34" t="s">
        <v>1544</v>
      </c>
      <c r="E552" s="50">
        <v>44070</v>
      </c>
      <c r="F552" s="35">
        <v>0.58194444444444449</v>
      </c>
      <c r="G552" s="35">
        <v>0.86319444444444438</v>
      </c>
      <c r="H552" s="53">
        <v>0</v>
      </c>
      <c r="I552" s="53">
        <v>55</v>
      </c>
      <c r="O552" s="38" t="s">
        <v>2004</v>
      </c>
    </row>
    <row r="553" spans="1:21" ht="84.95" customHeight="1" x14ac:dyDescent="0.2">
      <c r="C553" s="50">
        <v>44081</v>
      </c>
      <c r="D553" s="34" t="s">
        <v>1742</v>
      </c>
      <c r="E553" s="50">
        <v>44081</v>
      </c>
      <c r="F553" s="34" t="s">
        <v>602</v>
      </c>
      <c r="G553" s="35">
        <v>1.1111111111111112E-2</v>
      </c>
      <c r="H553" s="53">
        <v>0</v>
      </c>
      <c r="I553" s="53">
        <v>16</v>
      </c>
      <c r="O553" s="37" t="s">
        <v>2005</v>
      </c>
    </row>
    <row r="554" spans="1:21" ht="76.5" x14ac:dyDescent="0.2">
      <c r="C554" s="50">
        <v>44117</v>
      </c>
      <c r="D554" s="34" t="s">
        <v>1160</v>
      </c>
      <c r="E554" s="50">
        <v>44117</v>
      </c>
      <c r="F554" s="34" t="s">
        <v>1826</v>
      </c>
      <c r="G554" s="35">
        <v>2.5694444444444447E-2</v>
      </c>
      <c r="H554" s="53">
        <v>0</v>
      </c>
      <c r="I554" s="53">
        <v>37</v>
      </c>
      <c r="O554" s="38" t="s">
        <v>2006</v>
      </c>
    </row>
    <row r="555" spans="1:21" x14ac:dyDescent="0.2">
      <c r="C555" s="50">
        <v>44201</v>
      </c>
      <c r="D555" s="34" t="s">
        <v>1411</v>
      </c>
      <c r="E555" s="50">
        <v>44201</v>
      </c>
      <c r="F555" s="34" t="s">
        <v>1928</v>
      </c>
      <c r="G555" s="35">
        <v>3.4027777777777775E-2</v>
      </c>
      <c r="H555" s="53">
        <v>0</v>
      </c>
      <c r="I555" s="53">
        <v>49</v>
      </c>
      <c r="O555" s="38" t="s">
        <v>2007</v>
      </c>
    </row>
    <row r="556" spans="1:21" s="53" customFormat="1" ht="25.5" x14ac:dyDescent="0.2">
      <c r="B556" s="4" t="s">
        <v>297</v>
      </c>
      <c r="C556" s="14"/>
      <c r="D556" s="9"/>
      <c r="E556" s="14"/>
      <c r="F556" s="10"/>
      <c r="G556" s="71"/>
      <c r="H556" s="2">
        <v>12</v>
      </c>
      <c r="I556" s="2">
        <v>0</v>
      </c>
      <c r="J556" s="2"/>
      <c r="K556" s="2"/>
      <c r="L556" s="2"/>
      <c r="M556" s="2"/>
      <c r="N556" s="10"/>
      <c r="O556" s="4"/>
      <c r="P556" s="52"/>
      <c r="Q556" s="5"/>
      <c r="R556" s="52"/>
      <c r="S556" s="6"/>
      <c r="T556" s="5"/>
      <c r="U556" s="7"/>
    </row>
    <row r="557" spans="1:21" s="53" customFormat="1" ht="15" x14ac:dyDescent="0.2">
      <c r="B557" s="4"/>
      <c r="C557" s="124"/>
      <c r="D557" s="76"/>
      <c r="E557" s="125"/>
      <c r="F557" s="78"/>
      <c r="G557" s="65"/>
      <c r="H557" s="2"/>
      <c r="I557" s="2"/>
      <c r="J557" s="2"/>
      <c r="K557" s="2"/>
      <c r="L557" s="2"/>
      <c r="M557" s="2"/>
      <c r="N557" s="28"/>
      <c r="O557" s="4"/>
      <c r="P557" s="52"/>
      <c r="Q557" s="5"/>
      <c r="R557" s="52"/>
      <c r="S557" s="6"/>
      <c r="T557" s="5"/>
      <c r="U557" s="7"/>
    </row>
    <row r="558" spans="1:21" x14ac:dyDescent="0.2">
      <c r="A558" s="53">
        <v>164</v>
      </c>
      <c r="B558" s="4" t="s">
        <v>643</v>
      </c>
      <c r="G558" s="13">
        <f>SUM(G559:G571)</f>
        <v>1.2902777777777779</v>
      </c>
      <c r="H558" s="53">
        <f>QUOTIENT(SUM(I559:I571),60)+SUM(H559:H571)</f>
        <v>19</v>
      </c>
      <c r="I558" s="53">
        <f>MOD(SUM(I559:I571),60)</f>
        <v>51</v>
      </c>
      <c r="Q558" s="29">
        <v>49.89</v>
      </c>
      <c r="R558" s="8">
        <v>8760</v>
      </c>
      <c r="S558" s="30">
        <f>(R558-H558-I558/60)/R558</f>
        <v>0.99773401826484009</v>
      </c>
      <c r="T558" s="29">
        <f>(H558+I558/60)*Q558</f>
        <v>990.31650000000013</v>
      </c>
      <c r="U558" s="31">
        <f>Q558*R558</f>
        <v>437036.4</v>
      </c>
    </row>
    <row r="559" spans="1:21" ht="76.5" x14ac:dyDescent="0.2">
      <c r="C559" s="36">
        <v>43939</v>
      </c>
      <c r="D559" s="34" t="s">
        <v>644</v>
      </c>
      <c r="E559" s="36">
        <v>43939</v>
      </c>
      <c r="F559" s="34" t="s">
        <v>645</v>
      </c>
      <c r="G559" s="35">
        <v>4.0972222222222222E-2</v>
      </c>
      <c r="H559" s="53">
        <v>0</v>
      </c>
      <c r="I559" s="53">
        <v>59</v>
      </c>
      <c r="O559" s="38" t="s">
        <v>2008</v>
      </c>
    </row>
    <row r="560" spans="1:21" ht="38.25" x14ac:dyDescent="0.2">
      <c r="C560" s="36">
        <v>43947</v>
      </c>
      <c r="D560" s="34" t="s">
        <v>651</v>
      </c>
      <c r="E560" s="36">
        <v>43947</v>
      </c>
      <c r="F560" s="34" t="s">
        <v>652</v>
      </c>
      <c r="G560" s="35">
        <v>2.361111111111111E-2</v>
      </c>
      <c r="H560" s="53">
        <v>0</v>
      </c>
      <c r="I560" s="53">
        <v>34</v>
      </c>
      <c r="O560" s="38" t="s">
        <v>2009</v>
      </c>
    </row>
    <row r="561" spans="1:21" ht="25.5" x14ac:dyDescent="0.2">
      <c r="C561" s="36">
        <v>43971</v>
      </c>
      <c r="D561" s="34" t="s">
        <v>982</v>
      </c>
      <c r="E561" s="36">
        <v>43971</v>
      </c>
      <c r="F561" s="34" t="s">
        <v>983</v>
      </c>
      <c r="G561" s="35">
        <v>0.24374999999999999</v>
      </c>
      <c r="H561" s="53">
        <v>0</v>
      </c>
      <c r="I561" s="53">
        <v>59</v>
      </c>
      <c r="O561" s="38" t="s">
        <v>2002</v>
      </c>
    </row>
    <row r="562" spans="1:21" x14ac:dyDescent="0.2">
      <c r="C562" s="50">
        <v>44013</v>
      </c>
      <c r="D562" s="34" t="s">
        <v>1070</v>
      </c>
      <c r="E562" s="50">
        <v>44013</v>
      </c>
      <c r="F562" s="34" t="s">
        <v>1230</v>
      </c>
      <c r="G562" s="34" t="s">
        <v>1231</v>
      </c>
      <c r="H562" s="53">
        <v>0</v>
      </c>
      <c r="I562" s="53">
        <v>28</v>
      </c>
      <c r="O562" s="38" t="s">
        <v>1232</v>
      </c>
    </row>
    <row r="563" spans="1:21" ht="92.45" customHeight="1" x14ac:dyDescent="0.2">
      <c r="C563" s="50">
        <v>44069</v>
      </c>
      <c r="D563" s="34" t="s">
        <v>1544</v>
      </c>
      <c r="E563" s="50">
        <v>44070</v>
      </c>
      <c r="F563" s="35">
        <v>0.58194444444444449</v>
      </c>
      <c r="G563" s="35">
        <v>0.86319444444444438</v>
      </c>
      <c r="H563" s="53">
        <v>0</v>
      </c>
      <c r="I563" s="53">
        <v>55</v>
      </c>
      <c r="O563" s="38" t="s">
        <v>2004</v>
      </c>
    </row>
    <row r="564" spans="1:21" x14ac:dyDescent="0.2">
      <c r="C564" s="50">
        <v>44069</v>
      </c>
      <c r="D564" s="34" t="s">
        <v>1610</v>
      </c>
      <c r="E564" s="50">
        <v>44069</v>
      </c>
      <c r="F564" s="34" t="s">
        <v>1413</v>
      </c>
      <c r="G564" s="35">
        <v>4.4444444444444446E-2</v>
      </c>
      <c r="H564" s="53">
        <v>1</v>
      </c>
      <c r="I564" s="53">
        <v>4</v>
      </c>
      <c r="O564" s="49" t="s">
        <v>1611</v>
      </c>
    </row>
    <row r="565" spans="1:21" x14ac:dyDescent="0.2">
      <c r="C565" s="50">
        <v>44069</v>
      </c>
      <c r="D565" s="34" t="s">
        <v>1612</v>
      </c>
      <c r="E565" s="50">
        <v>44069</v>
      </c>
      <c r="F565" s="34" t="s">
        <v>1613</v>
      </c>
      <c r="G565" s="34" t="s">
        <v>1614</v>
      </c>
      <c r="H565" s="53">
        <v>0</v>
      </c>
      <c r="I565" s="53">
        <v>46</v>
      </c>
      <c r="O565" s="49" t="s">
        <v>1611</v>
      </c>
    </row>
    <row r="566" spans="1:21" x14ac:dyDescent="0.2">
      <c r="C566" s="50">
        <v>44069</v>
      </c>
      <c r="D566" s="34" t="s">
        <v>903</v>
      </c>
      <c r="E566" s="50">
        <v>44069</v>
      </c>
      <c r="F566" s="34" t="s">
        <v>751</v>
      </c>
      <c r="G566" s="34" t="s">
        <v>1553</v>
      </c>
      <c r="H566" s="53">
        <v>0</v>
      </c>
      <c r="I566" s="53">
        <v>24</v>
      </c>
      <c r="O566" s="49" t="s">
        <v>1611</v>
      </c>
    </row>
    <row r="567" spans="1:21" ht="84.95" customHeight="1" x14ac:dyDescent="0.2">
      <c r="C567" s="50">
        <v>44081</v>
      </c>
      <c r="D567" s="34" t="s">
        <v>1742</v>
      </c>
      <c r="E567" s="50">
        <v>44081</v>
      </c>
      <c r="F567" s="34" t="s">
        <v>1743</v>
      </c>
      <c r="G567" s="35">
        <v>1.4583333333333332E-2</v>
      </c>
      <c r="H567" s="53">
        <v>0</v>
      </c>
      <c r="I567" s="53">
        <v>16</v>
      </c>
      <c r="O567" s="37" t="s">
        <v>2005</v>
      </c>
    </row>
    <row r="568" spans="1:21" ht="76.5" x14ac:dyDescent="0.2">
      <c r="C568" s="50">
        <v>44117</v>
      </c>
      <c r="D568" s="34" t="s">
        <v>1160</v>
      </c>
      <c r="E568" s="50">
        <v>44117</v>
      </c>
      <c r="F568" s="34" t="s">
        <v>1826</v>
      </c>
      <c r="G568" s="35">
        <v>2.5694444444444447E-2</v>
      </c>
      <c r="H568" s="53">
        <v>0</v>
      </c>
      <c r="I568" s="53">
        <v>37</v>
      </c>
      <c r="O568" s="38" t="s">
        <v>2006</v>
      </c>
    </row>
    <row r="569" spans="1:21" x14ac:dyDescent="0.2">
      <c r="C569" s="50">
        <v>44201</v>
      </c>
      <c r="D569" s="34" t="s">
        <v>1411</v>
      </c>
      <c r="E569" s="50">
        <v>44201</v>
      </c>
      <c r="F569" s="34" t="s">
        <v>1928</v>
      </c>
      <c r="G569" s="35">
        <v>3.4027777777777775E-2</v>
      </c>
      <c r="H569" s="53">
        <v>0</v>
      </c>
      <c r="I569" s="53">
        <v>49</v>
      </c>
      <c r="O569" s="38" t="s">
        <v>2007</v>
      </c>
    </row>
    <row r="570" spans="1:21" s="53" customFormat="1" ht="25.5" x14ac:dyDescent="0.2">
      <c r="B570" s="4" t="s">
        <v>297</v>
      </c>
      <c r="C570" s="14"/>
      <c r="D570" s="9"/>
      <c r="E570" s="14"/>
      <c r="F570" s="10"/>
      <c r="G570" s="71"/>
      <c r="H570" s="2">
        <v>12</v>
      </c>
      <c r="I570" s="2">
        <v>0</v>
      </c>
      <c r="J570" s="2"/>
      <c r="K570" s="2"/>
      <c r="L570" s="2"/>
      <c r="M570" s="2"/>
      <c r="N570" s="10"/>
      <c r="O570" s="4"/>
      <c r="P570" s="52"/>
      <c r="Q570" s="5"/>
      <c r="R570" s="52"/>
      <c r="S570" s="6"/>
      <c r="T570" s="5"/>
      <c r="U570" s="7"/>
    </row>
    <row r="571" spans="1:21" s="53" customFormat="1" ht="15" x14ac:dyDescent="0.2">
      <c r="B571" s="4"/>
      <c r="C571" s="124"/>
      <c r="D571" s="76"/>
      <c r="E571" s="125"/>
      <c r="F571" s="78"/>
      <c r="G571" s="65"/>
      <c r="H571" s="2"/>
      <c r="I571" s="2"/>
      <c r="J571" s="2"/>
      <c r="K571" s="2"/>
      <c r="L571" s="2"/>
      <c r="M571" s="2"/>
      <c r="N571" s="28"/>
      <c r="O571" s="4"/>
      <c r="P571" s="52"/>
      <c r="Q571" s="5"/>
      <c r="R571" s="52"/>
      <c r="S571" s="6"/>
      <c r="T571" s="5"/>
      <c r="U571" s="7"/>
    </row>
    <row r="572" spans="1:21" x14ac:dyDescent="0.2">
      <c r="A572" s="53">
        <v>165</v>
      </c>
      <c r="B572" s="4" t="s">
        <v>1609</v>
      </c>
      <c r="G572" s="13">
        <f>SUM(G573:G579)</f>
        <v>9.7916666666666666E-2</v>
      </c>
      <c r="H572" s="53">
        <f>QUOTIENT(SUM(I573:I579),60)+SUM(H573:H579)</f>
        <v>14</v>
      </c>
      <c r="I572" s="53">
        <f>MOD(SUM(I573:I579),60)</f>
        <v>44</v>
      </c>
      <c r="Q572" s="29">
        <v>24.43</v>
      </c>
      <c r="R572" s="8">
        <v>8760</v>
      </c>
      <c r="S572" s="30">
        <f>(R572-H572-I572/60)/R572</f>
        <v>0.99831811263318115</v>
      </c>
      <c r="T572" s="29">
        <f>(H572+I572/60)*Q572</f>
        <v>359.93533333333329</v>
      </c>
      <c r="U572" s="31">
        <f>Q572*R572</f>
        <v>214006.8</v>
      </c>
    </row>
    <row r="573" spans="1:21" ht="76.5" x14ac:dyDescent="0.2">
      <c r="C573" s="36">
        <v>43939</v>
      </c>
      <c r="D573" s="34" t="s">
        <v>644</v>
      </c>
      <c r="E573" s="36">
        <v>43939</v>
      </c>
      <c r="F573" s="34" t="s">
        <v>645</v>
      </c>
      <c r="G573" s="35">
        <v>4.0972222222222222E-2</v>
      </c>
      <c r="H573" s="53">
        <v>0</v>
      </c>
      <c r="I573" s="53">
        <v>59</v>
      </c>
      <c r="O573" s="38" t="s">
        <v>2008</v>
      </c>
    </row>
    <row r="574" spans="1:21" ht="38.25" x14ac:dyDescent="0.2">
      <c r="C574" s="36">
        <v>43947</v>
      </c>
      <c r="D574" s="34" t="s">
        <v>651</v>
      </c>
      <c r="E574" s="36">
        <v>43947</v>
      </c>
      <c r="F574" s="34" t="s">
        <v>652</v>
      </c>
      <c r="G574" s="35">
        <v>2.361111111111111E-2</v>
      </c>
      <c r="H574" s="53">
        <v>0</v>
      </c>
      <c r="I574" s="53">
        <v>34</v>
      </c>
      <c r="O574" s="38" t="s">
        <v>2009</v>
      </c>
    </row>
    <row r="575" spans="1:21" x14ac:dyDescent="0.2">
      <c r="C575" s="50">
        <v>44013</v>
      </c>
      <c r="D575" s="34" t="s">
        <v>1070</v>
      </c>
      <c r="E575" s="50">
        <v>44013</v>
      </c>
      <c r="F575" s="34" t="s">
        <v>1230</v>
      </c>
      <c r="G575" s="34" t="s">
        <v>1231</v>
      </c>
      <c r="H575" s="53">
        <v>0</v>
      </c>
      <c r="I575" s="53">
        <v>28</v>
      </c>
      <c r="O575" s="38" t="s">
        <v>1233</v>
      </c>
    </row>
    <row r="576" spans="1:21" ht="102" x14ac:dyDescent="0.2">
      <c r="C576" s="50">
        <v>44069</v>
      </c>
      <c r="D576" s="34" t="s">
        <v>1610</v>
      </c>
      <c r="E576" s="50">
        <v>44069</v>
      </c>
      <c r="F576" s="34" t="s">
        <v>1026</v>
      </c>
      <c r="G576" s="35">
        <v>1.8749999999999999E-2</v>
      </c>
      <c r="H576" s="53">
        <v>0</v>
      </c>
      <c r="I576" s="53">
        <v>27</v>
      </c>
      <c r="O576" s="38" t="s">
        <v>2010</v>
      </c>
    </row>
    <row r="577" spans="1:21" ht="84.95" customHeight="1" x14ac:dyDescent="0.2">
      <c r="C577" s="50">
        <v>44081</v>
      </c>
      <c r="D577" s="34" t="s">
        <v>1742</v>
      </c>
      <c r="E577" s="50">
        <v>44081</v>
      </c>
      <c r="F577" s="34" t="s">
        <v>1743</v>
      </c>
      <c r="G577" s="35">
        <v>1.4583333333333332E-2</v>
      </c>
      <c r="H577" s="53">
        <v>0</v>
      </c>
      <c r="I577" s="53">
        <v>16</v>
      </c>
      <c r="O577" s="37" t="s">
        <v>2005</v>
      </c>
    </row>
    <row r="578" spans="1:21" s="53" customFormat="1" ht="25.5" x14ac:dyDescent="0.2">
      <c r="B578" s="4" t="s">
        <v>297</v>
      </c>
      <c r="C578" s="14"/>
      <c r="D578" s="9"/>
      <c r="E578" s="14"/>
      <c r="F578" s="10"/>
      <c r="G578" s="71"/>
      <c r="H578" s="2">
        <v>12</v>
      </c>
      <c r="I578" s="2">
        <v>0</v>
      </c>
      <c r="J578" s="2"/>
      <c r="K578" s="2"/>
      <c r="L578" s="2"/>
      <c r="M578" s="2"/>
      <c r="N578" s="10"/>
      <c r="O578" s="4"/>
      <c r="P578" s="52"/>
      <c r="Q578" s="5"/>
      <c r="R578" s="52"/>
      <c r="S578" s="6"/>
      <c r="T578" s="5"/>
      <c r="U578" s="7"/>
    </row>
    <row r="579" spans="1:21" s="53" customFormat="1" ht="15" x14ac:dyDescent="0.2">
      <c r="B579" s="4"/>
      <c r="C579" s="124"/>
      <c r="D579" s="76"/>
      <c r="E579" s="125"/>
      <c r="F579" s="78"/>
      <c r="G579" s="65"/>
      <c r="H579" s="2"/>
      <c r="I579" s="2"/>
      <c r="J579" s="2"/>
      <c r="K579" s="2"/>
      <c r="L579" s="2"/>
      <c r="M579" s="2"/>
      <c r="N579" s="28"/>
      <c r="O579" s="4"/>
      <c r="P579" s="52"/>
      <c r="Q579" s="5"/>
      <c r="R579" s="52"/>
      <c r="S579" s="6"/>
      <c r="T579" s="5"/>
      <c r="U579" s="7"/>
    </row>
    <row r="580" spans="1:21" x14ac:dyDescent="0.2">
      <c r="A580" s="53">
        <v>166</v>
      </c>
      <c r="B580" s="4" t="s">
        <v>274</v>
      </c>
      <c r="G580" s="13">
        <f>SUM(G581:G582)</f>
        <v>9.7222222222222224E-2</v>
      </c>
      <c r="H580" s="53">
        <f>QUOTIENT(SUM(I581:I582),60)+SUM(H581:H582)</f>
        <v>0</v>
      </c>
      <c r="I580" s="53">
        <f>MOD(SUM(I581:I582),60)</f>
        <v>30</v>
      </c>
      <c r="Q580" s="29">
        <v>32.51</v>
      </c>
      <c r="R580" s="8">
        <v>8760</v>
      </c>
      <c r="S580" s="30">
        <f>(R580-H580-I580/60)/R580</f>
        <v>0.99994292237442928</v>
      </c>
      <c r="T580" s="29">
        <f>(H580+I580/60)*Q580</f>
        <v>16.254999999999999</v>
      </c>
      <c r="U580" s="31">
        <f>Q580*R580</f>
        <v>284787.59999999998</v>
      </c>
    </row>
    <row r="581" spans="1:21" ht="35.1" customHeight="1" x14ac:dyDescent="0.2">
      <c r="C581" s="50">
        <v>44090</v>
      </c>
      <c r="D581" s="34" t="s">
        <v>1745</v>
      </c>
      <c r="E581" s="50">
        <v>44090</v>
      </c>
      <c r="F581" s="34" t="s">
        <v>1746</v>
      </c>
      <c r="G581" s="35">
        <v>9.7222222222222224E-2</v>
      </c>
      <c r="H581" s="53">
        <v>0</v>
      </c>
      <c r="I581" s="53">
        <v>30</v>
      </c>
      <c r="O581" s="37" t="s">
        <v>2011</v>
      </c>
    </row>
    <row r="582" spans="1:21" ht="15" x14ac:dyDescent="0.2">
      <c r="C582" s="2"/>
      <c r="E582" s="63"/>
      <c r="F582" s="64"/>
      <c r="G582" s="74"/>
      <c r="H582" s="2"/>
      <c r="I582" s="2"/>
    </row>
    <row r="583" spans="1:21" x14ac:dyDescent="0.2">
      <c r="A583" s="53">
        <v>167</v>
      </c>
      <c r="B583" s="4" t="s">
        <v>485</v>
      </c>
      <c r="C583" s="14"/>
      <c r="D583" s="9"/>
      <c r="E583" s="14"/>
      <c r="F583" s="9"/>
      <c r="G583" s="13">
        <f>SUM(G584:G585)</f>
        <v>3.7499999999999999E-2</v>
      </c>
      <c r="H583" s="53">
        <f>QUOTIENT(SUM(I584:I585),60)+SUM(H584:H585)</f>
        <v>0</v>
      </c>
      <c r="I583" s="53">
        <f>MOD(SUM(I584:I585),60)</f>
        <v>54</v>
      </c>
      <c r="Q583" s="29">
        <v>6.45</v>
      </c>
      <c r="R583" s="8">
        <v>8760</v>
      </c>
      <c r="S583" s="30">
        <f>(R583-H583-I583/60)/R583</f>
        <v>0.99989726027397263</v>
      </c>
      <c r="T583" s="29">
        <f>(H583+I583/60)*Q583</f>
        <v>5.8050000000000006</v>
      </c>
      <c r="U583" s="31">
        <f>Q583*R583</f>
        <v>56502</v>
      </c>
    </row>
    <row r="584" spans="1:21" ht="38.25" x14ac:dyDescent="0.2">
      <c r="C584" s="36">
        <v>43979</v>
      </c>
      <c r="D584" s="34" t="s">
        <v>985</v>
      </c>
      <c r="E584" s="36">
        <v>43979</v>
      </c>
      <c r="F584" s="34" t="s">
        <v>986</v>
      </c>
      <c r="G584" s="35">
        <v>3.7499999999999999E-2</v>
      </c>
      <c r="H584" s="53">
        <v>0</v>
      </c>
      <c r="I584" s="53">
        <v>54</v>
      </c>
      <c r="O584" s="38" t="s">
        <v>2012</v>
      </c>
    </row>
    <row r="585" spans="1:21" s="53" customFormat="1" ht="15" x14ac:dyDescent="0.2">
      <c r="B585" s="4"/>
      <c r="C585" s="14"/>
      <c r="D585" s="10"/>
      <c r="E585" s="68"/>
      <c r="F585" s="92"/>
      <c r="G585" s="105"/>
      <c r="H585" s="2"/>
      <c r="I585" s="2"/>
      <c r="J585" s="2"/>
      <c r="K585" s="2"/>
      <c r="L585" s="2"/>
      <c r="M585" s="2"/>
      <c r="N585" s="28"/>
      <c r="O585" s="4"/>
      <c r="P585" s="52"/>
      <c r="Q585" s="5"/>
      <c r="R585" s="52"/>
      <c r="S585" s="6"/>
      <c r="T585" s="5"/>
      <c r="U585" s="7"/>
    </row>
    <row r="586" spans="1:21" x14ac:dyDescent="0.2">
      <c r="A586" s="53">
        <v>168</v>
      </c>
      <c r="B586" s="4" t="s">
        <v>86</v>
      </c>
      <c r="G586" s="13">
        <f>SUM(G587:G587)</f>
        <v>0</v>
      </c>
      <c r="H586" s="53">
        <f>QUOTIENT(SUM(I587:I587),60)+SUM(H587:H587)</f>
        <v>0</v>
      </c>
      <c r="I586" s="53">
        <f>MOD(SUM(I587:I587),60)</f>
        <v>0</v>
      </c>
      <c r="Q586" s="29">
        <v>2.5979999999999999</v>
      </c>
      <c r="R586" s="8">
        <v>8760</v>
      </c>
      <c r="S586" s="30">
        <f>(R586-H586-I586/60)/R586</f>
        <v>1</v>
      </c>
      <c r="T586" s="29">
        <f>(H586+I586/60)*Q586</f>
        <v>0</v>
      </c>
      <c r="U586" s="31">
        <f>Q586*R586</f>
        <v>22758.48</v>
      </c>
    </row>
    <row r="587" spans="1:21" ht="15" x14ac:dyDescent="0.2">
      <c r="C587" s="113"/>
      <c r="D587" s="60"/>
      <c r="E587" s="113"/>
      <c r="F587" s="60"/>
      <c r="G587" s="108"/>
      <c r="H587" s="2"/>
      <c r="I587" s="2"/>
      <c r="O587" s="211"/>
    </row>
    <row r="588" spans="1:21" x14ac:dyDescent="0.2">
      <c r="A588" s="53">
        <v>169</v>
      </c>
      <c r="B588" s="4" t="s">
        <v>87</v>
      </c>
      <c r="G588" s="13">
        <f>SUM(G589:G595)</f>
        <v>1.1215277777777777</v>
      </c>
      <c r="H588" s="53">
        <f>QUOTIENT(SUM(I589:I595),60)+SUM(H589:H595)</f>
        <v>14</v>
      </c>
      <c r="I588" s="53">
        <f>MOD(SUM(I589:I595),60)</f>
        <v>48</v>
      </c>
      <c r="Q588" s="29">
        <v>29.6</v>
      </c>
      <c r="R588" s="8">
        <v>8760</v>
      </c>
      <c r="S588" s="30">
        <f>(R588-H588-I588/60)/R588</f>
        <v>0.99831050228310514</v>
      </c>
      <c r="T588" s="29">
        <f>(H588+I588/60)*Q588</f>
        <v>438.08000000000004</v>
      </c>
      <c r="U588" s="31">
        <f>Q588*R588</f>
        <v>259296</v>
      </c>
    </row>
    <row r="589" spans="1:21" ht="52.5" customHeight="1" x14ac:dyDescent="0.2">
      <c r="C589" s="36">
        <v>43961</v>
      </c>
      <c r="D589" s="34" t="s">
        <v>984</v>
      </c>
      <c r="E589" s="36">
        <v>43961</v>
      </c>
      <c r="F589" s="34" t="s">
        <v>647</v>
      </c>
      <c r="G589" s="35">
        <v>1.4583333333333332E-2</v>
      </c>
      <c r="H589" s="53">
        <v>0</v>
      </c>
      <c r="I589" s="53">
        <v>21</v>
      </c>
      <c r="O589" s="38" t="s">
        <v>2013</v>
      </c>
    </row>
    <row r="590" spans="1:21" ht="35.25" customHeight="1" x14ac:dyDescent="0.2">
      <c r="C590" s="50">
        <v>44045</v>
      </c>
      <c r="D590" s="34" t="s">
        <v>1477</v>
      </c>
      <c r="E590" s="50">
        <v>44045</v>
      </c>
      <c r="F590" s="34" t="s">
        <v>1478</v>
      </c>
      <c r="G590" s="215">
        <v>0.13680555555555554</v>
      </c>
      <c r="H590" s="53">
        <v>0</v>
      </c>
      <c r="I590" s="53">
        <v>37</v>
      </c>
      <c r="O590" s="38" t="s">
        <v>2014</v>
      </c>
    </row>
    <row r="591" spans="1:21" ht="24.75" customHeight="1" x14ac:dyDescent="0.2">
      <c r="C591" s="50">
        <v>44046</v>
      </c>
      <c r="D591" s="34" t="s">
        <v>875</v>
      </c>
      <c r="E591" s="50">
        <v>44046</v>
      </c>
      <c r="F591" s="34" t="s">
        <v>1479</v>
      </c>
      <c r="G591" s="34" t="s">
        <v>1480</v>
      </c>
      <c r="H591" s="53">
        <v>0</v>
      </c>
      <c r="I591" s="53">
        <v>49</v>
      </c>
      <c r="O591" s="38" t="s">
        <v>2015</v>
      </c>
    </row>
    <row r="592" spans="1:21" ht="24.75" customHeight="1" x14ac:dyDescent="0.2">
      <c r="C592" s="50">
        <v>44085</v>
      </c>
      <c r="D592" s="34" t="s">
        <v>1744</v>
      </c>
      <c r="E592" s="50">
        <v>44086</v>
      </c>
      <c r="F592" s="35">
        <v>0.4597222222222222</v>
      </c>
      <c r="G592" s="35">
        <v>0.94027777777777777</v>
      </c>
      <c r="H592" s="53">
        <v>0</v>
      </c>
      <c r="I592" s="53">
        <v>18</v>
      </c>
      <c r="O592" s="37" t="s">
        <v>2016</v>
      </c>
    </row>
    <row r="593" spans="1:21" ht="47.45" customHeight="1" x14ac:dyDescent="0.2">
      <c r="C593" s="50">
        <v>44112</v>
      </c>
      <c r="D593" s="34" t="s">
        <v>1426</v>
      </c>
      <c r="E593" s="50">
        <v>44112</v>
      </c>
      <c r="F593" s="34" t="s">
        <v>1818</v>
      </c>
      <c r="G593" s="35">
        <v>2.9861111111111113E-2</v>
      </c>
      <c r="H593" s="53">
        <v>0</v>
      </c>
      <c r="I593" s="53">
        <v>43</v>
      </c>
      <c r="O593" s="216" t="s">
        <v>1819</v>
      </c>
    </row>
    <row r="594" spans="1:21" s="53" customFormat="1" ht="25.5" x14ac:dyDescent="0.2">
      <c r="B594" s="4" t="s">
        <v>297</v>
      </c>
      <c r="C594" s="14"/>
      <c r="D594" s="9"/>
      <c r="E594" s="14"/>
      <c r="F594" s="10"/>
      <c r="G594" s="71"/>
      <c r="H594" s="2">
        <v>12</v>
      </c>
      <c r="I594" s="2">
        <v>0</v>
      </c>
      <c r="J594" s="2"/>
      <c r="K594" s="2"/>
      <c r="L594" s="2"/>
      <c r="M594" s="2"/>
      <c r="N594" s="10"/>
      <c r="O594" s="4"/>
      <c r="P594" s="52"/>
      <c r="Q594" s="5"/>
      <c r="R594" s="52"/>
      <c r="S594" s="6"/>
      <c r="T594" s="5"/>
      <c r="U594" s="7"/>
    </row>
    <row r="595" spans="1:21" s="53" customFormat="1" ht="15" x14ac:dyDescent="0.2">
      <c r="B595" s="4"/>
      <c r="C595" s="14"/>
      <c r="D595" s="73"/>
      <c r="E595" s="68"/>
      <c r="F595" s="69"/>
      <c r="G595" s="70"/>
      <c r="H595" s="2"/>
      <c r="I595" s="2"/>
      <c r="J595" s="2"/>
      <c r="K595" s="2"/>
      <c r="L595" s="2"/>
      <c r="M595" s="2"/>
      <c r="N595" s="28"/>
      <c r="O595" s="41"/>
      <c r="P595" s="52"/>
      <c r="Q595" s="5"/>
      <c r="R595" s="52"/>
      <c r="S595" s="6"/>
      <c r="T595" s="5"/>
      <c r="U595" s="7"/>
    </row>
    <row r="596" spans="1:21" x14ac:dyDescent="0.2">
      <c r="A596" s="53">
        <v>170</v>
      </c>
      <c r="B596" s="4" t="s">
        <v>415</v>
      </c>
      <c r="C596" s="14"/>
      <c r="D596" s="9"/>
      <c r="E596" s="14"/>
      <c r="F596" s="9"/>
      <c r="G596" s="13">
        <f>SUM(G597:G598)</f>
        <v>6.2499999999999995E-3</v>
      </c>
      <c r="H596" s="53">
        <f>QUOTIENT(SUM(I597:I598),60)+SUM(H597:H598)</f>
        <v>0</v>
      </c>
      <c r="I596" s="53">
        <f>MOD(SUM(I597:I598),60)</f>
        <v>9</v>
      </c>
      <c r="Q596" s="29">
        <v>4</v>
      </c>
      <c r="R596" s="8">
        <v>8760</v>
      </c>
      <c r="S596" s="30">
        <f>(R596-H596-I596/60)/R596</f>
        <v>0.99998287671232877</v>
      </c>
      <c r="T596" s="29">
        <f>(H596+I596/60)*Q596</f>
        <v>0.6</v>
      </c>
      <c r="U596" s="31">
        <f>Q596*R596</f>
        <v>35040</v>
      </c>
    </row>
    <row r="597" spans="1:21" ht="38.25" x14ac:dyDescent="0.2">
      <c r="C597" s="36">
        <v>44010</v>
      </c>
      <c r="D597" s="34" t="s">
        <v>1016</v>
      </c>
      <c r="E597" s="36">
        <v>44010</v>
      </c>
      <c r="F597" s="34" t="s">
        <v>1226</v>
      </c>
      <c r="G597" s="35">
        <v>6.2499999999999995E-3</v>
      </c>
      <c r="H597" s="53">
        <v>0</v>
      </c>
      <c r="I597" s="53">
        <v>9</v>
      </c>
      <c r="O597" s="38" t="s">
        <v>2017</v>
      </c>
    </row>
    <row r="598" spans="1:21" s="53" customFormat="1" x14ac:dyDescent="0.2">
      <c r="B598" s="4"/>
      <c r="C598" s="14"/>
      <c r="D598" s="9"/>
      <c r="E598" s="14"/>
      <c r="F598" s="10"/>
      <c r="G598" s="71"/>
      <c r="H598" s="2"/>
      <c r="I598" s="2"/>
      <c r="J598" s="2"/>
      <c r="K598" s="2"/>
      <c r="L598" s="2"/>
      <c r="M598" s="2"/>
      <c r="N598" s="10"/>
      <c r="O598" s="4"/>
      <c r="P598" s="52"/>
      <c r="Q598" s="5"/>
      <c r="R598" s="52"/>
      <c r="S598" s="6"/>
      <c r="T598" s="5"/>
      <c r="U598" s="7"/>
    </row>
    <row r="599" spans="1:21" x14ac:dyDescent="0.2">
      <c r="A599" s="53">
        <v>171</v>
      </c>
      <c r="B599" s="4" t="s">
        <v>416</v>
      </c>
      <c r="C599" s="14"/>
      <c r="D599" s="9"/>
      <c r="E599" s="14"/>
      <c r="F599" s="9"/>
      <c r="G599" s="13">
        <f>SUM(G600:G602)</f>
        <v>4.0277777777777773E-2</v>
      </c>
      <c r="H599" s="53">
        <f>QUOTIENT(SUM(I600:I602),60)+SUM(H600:H602)</f>
        <v>0</v>
      </c>
      <c r="I599" s="53">
        <f>MOD(SUM(I600:I602),60)</f>
        <v>58</v>
      </c>
      <c r="Q599" s="29">
        <v>0.1</v>
      </c>
      <c r="R599" s="8">
        <v>8760</v>
      </c>
      <c r="S599" s="30">
        <f>(R599-H599-I599/60)/R599</f>
        <v>0.9998896499238964</v>
      </c>
      <c r="T599" s="29">
        <f>(H599+I599/60)*Q599</f>
        <v>9.6666666666666679E-2</v>
      </c>
      <c r="U599" s="31">
        <f>Q599*R599</f>
        <v>876</v>
      </c>
    </row>
    <row r="600" spans="1:21" ht="33.75" customHeight="1" x14ac:dyDescent="0.2">
      <c r="C600" s="36">
        <v>43948</v>
      </c>
      <c r="D600" s="34" t="s">
        <v>653</v>
      </c>
      <c r="E600" s="36">
        <v>43948</v>
      </c>
      <c r="F600" s="34" t="s">
        <v>654</v>
      </c>
      <c r="G600" s="35">
        <v>3.4027777777777775E-2</v>
      </c>
      <c r="H600" s="53">
        <v>0</v>
      </c>
      <c r="I600" s="53">
        <v>49</v>
      </c>
      <c r="O600" s="38" t="s">
        <v>2018</v>
      </c>
    </row>
    <row r="601" spans="1:21" ht="38.25" x14ac:dyDescent="0.2">
      <c r="C601" s="36">
        <v>44010</v>
      </c>
      <c r="D601" s="34" t="s">
        <v>1016</v>
      </c>
      <c r="E601" s="36">
        <v>44010</v>
      </c>
      <c r="F601" s="34" t="s">
        <v>1226</v>
      </c>
      <c r="G601" s="35">
        <v>6.2499999999999995E-3</v>
      </c>
      <c r="H601" s="53">
        <v>0</v>
      </c>
      <c r="I601" s="53">
        <v>9</v>
      </c>
      <c r="O601" s="38" t="s">
        <v>2017</v>
      </c>
    </row>
    <row r="602" spans="1:21" s="53" customFormat="1" x14ac:dyDescent="0.2">
      <c r="B602" s="4"/>
      <c r="C602" s="14"/>
      <c r="D602" s="9"/>
      <c r="E602" s="14"/>
      <c r="F602" s="10"/>
      <c r="G602" s="71"/>
      <c r="H602" s="2"/>
      <c r="I602" s="2"/>
      <c r="J602" s="2"/>
      <c r="K602" s="2"/>
      <c r="L602" s="2"/>
      <c r="M602" s="2"/>
      <c r="N602" s="10"/>
      <c r="O602" s="4"/>
      <c r="P602" s="52"/>
      <c r="Q602" s="5"/>
      <c r="R602" s="52"/>
      <c r="S602" s="6"/>
      <c r="T602" s="5"/>
      <c r="U602" s="7"/>
    </row>
    <row r="603" spans="1:21" x14ac:dyDescent="0.2">
      <c r="A603" s="53">
        <v>172</v>
      </c>
      <c r="B603" s="4" t="s">
        <v>417</v>
      </c>
      <c r="C603" s="14"/>
      <c r="D603" s="9"/>
      <c r="E603" s="14"/>
      <c r="F603" s="9"/>
      <c r="G603" s="13">
        <f>SUM(G604:G605)</f>
        <v>6.2499999999999995E-3</v>
      </c>
      <c r="H603" s="53">
        <f>QUOTIENT(SUM(I604:I605),60)+SUM(H604:H605)</f>
        <v>0</v>
      </c>
      <c r="I603" s="53">
        <f>MOD(SUM(I604:I605),60)</f>
        <v>9</v>
      </c>
      <c r="Q603" s="29">
        <v>6</v>
      </c>
      <c r="R603" s="8">
        <v>8760</v>
      </c>
      <c r="S603" s="30">
        <f>(R603-H603-I603/60)/R603</f>
        <v>0.99998287671232877</v>
      </c>
      <c r="T603" s="29">
        <f>(H603+I603/60)*Q603</f>
        <v>0.89999999999999991</v>
      </c>
      <c r="U603" s="31">
        <f>Q603*R603</f>
        <v>52560</v>
      </c>
    </row>
    <row r="604" spans="1:21" ht="38.25" x14ac:dyDescent="0.2">
      <c r="C604" s="36">
        <v>44010</v>
      </c>
      <c r="D604" s="34" t="s">
        <v>1016</v>
      </c>
      <c r="E604" s="36">
        <v>44010</v>
      </c>
      <c r="F604" s="34" t="s">
        <v>1226</v>
      </c>
      <c r="G604" s="35">
        <v>6.2499999999999995E-3</v>
      </c>
      <c r="H604" s="53">
        <v>0</v>
      </c>
      <c r="I604" s="53">
        <v>9</v>
      </c>
      <c r="O604" s="38" t="s">
        <v>2017</v>
      </c>
    </row>
    <row r="605" spans="1:21" s="53" customFormat="1" x14ac:dyDescent="0.2">
      <c r="B605" s="4"/>
      <c r="C605" s="14"/>
      <c r="D605" s="9"/>
      <c r="E605" s="14"/>
      <c r="F605" s="10"/>
      <c r="G605" s="71"/>
      <c r="H605" s="2"/>
      <c r="I605" s="2"/>
      <c r="J605" s="2"/>
      <c r="K605" s="2"/>
      <c r="L605" s="2"/>
      <c r="M605" s="2"/>
      <c r="N605" s="10"/>
      <c r="O605" s="4"/>
      <c r="P605" s="52"/>
      <c r="Q605" s="5"/>
      <c r="R605" s="52"/>
      <c r="S605" s="6"/>
      <c r="T605" s="5"/>
      <c r="U605" s="7"/>
    </row>
    <row r="606" spans="1:21" x14ac:dyDescent="0.2">
      <c r="A606" s="53">
        <v>173</v>
      </c>
      <c r="B606" s="4" t="s">
        <v>387</v>
      </c>
      <c r="G606" s="13">
        <f>SUM(G607:G608)</f>
        <v>4.9305555555555554E-2</v>
      </c>
      <c r="H606" s="53">
        <f>QUOTIENT(SUM(I607:I608),60)+SUM(H607:H608)</f>
        <v>1</v>
      </c>
      <c r="I606" s="53">
        <f>MOD(SUM(I607:I608),60)</f>
        <v>11</v>
      </c>
      <c r="Q606" s="29">
        <v>43.12</v>
      </c>
      <c r="R606" s="8">
        <v>8760</v>
      </c>
      <c r="S606" s="30">
        <f>(R606-H606-I606/60)/R606</f>
        <v>0.99986491628614926</v>
      </c>
      <c r="T606" s="29">
        <f>(H606+I606/60)*Q606</f>
        <v>51.025333333333329</v>
      </c>
      <c r="U606" s="31">
        <f>Q606*R606</f>
        <v>377731.19999999995</v>
      </c>
    </row>
    <row r="607" spans="1:21" ht="42.95" customHeight="1" x14ac:dyDescent="0.2">
      <c r="C607" s="50">
        <v>44056</v>
      </c>
      <c r="D607" s="34" t="s">
        <v>1604</v>
      </c>
      <c r="E607" s="50">
        <v>44056</v>
      </c>
      <c r="F607" s="34" t="s">
        <v>769</v>
      </c>
      <c r="G607" s="35">
        <v>4.9305555555555554E-2</v>
      </c>
      <c r="H607" s="53">
        <v>1</v>
      </c>
      <c r="I607" s="53">
        <v>11</v>
      </c>
      <c r="O607" s="38" t="s">
        <v>1605</v>
      </c>
    </row>
    <row r="608" spans="1:21" ht="15" x14ac:dyDescent="0.2">
      <c r="C608" s="14"/>
      <c r="D608" s="73"/>
      <c r="E608" s="68"/>
      <c r="F608" s="69"/>
      <c r="G608" s="70"/>
    </row>
    <row r="609" spans="1:21" x14ac:dyDescent="0.2">
      <c r="A609" s="53">
        <v>174</v>
      </c>
      <c r="B609" s="4" t="s">
        <v>88</v>
      </c>
      <c r="G609" s="13">
        <f>SUM(G610:G611)</f>
        <v>4.9305555555555554E-2</v>
      </c>
      <c r="H609" s="53">
        <f>QUOTIENT(SUM(I610:I611),60)+SUM(H610:H611)</f>
        <v>1</v>
      </c>
      <c r="I609" s="53">
        <f>MOD(SUM(I610:I611),60)</f>
        <v>11</v>
      </c>
      <c r="Q609" s="29">
        <v>14.1</v>
      </c>
      <c r="R609" s="8">
        <v>8760</v>
      </c>
      <c r="S609" s="30">
        <f>(R609-H609-I609/60)/R609</f>
        <v>0.99986491628614926</v>
      </c>
      <c r="T609" s="29">
        <f>(H609+I609/60)*Q609</f>
        <v>16.684999999999999</v>
      </c>
      <c r="U609" s="31">
        <f>Q609*R609</f>
        <v>123516</v>
      </c>
    </row>
    <row r="610" spans="1:21" ht="42.95" customHeight="1" x14ac:dyDescent="0.2">
      <c r="C610" s="50">
        <v>44056</v>
      </c>
      <c r="D610" s="34" t="s">
        <v>1604</v>
      </c>
      <c r="E610" s="50">
        <v>44056</v>
      </c>
      <c r="F610" s="34" t="s">
        <v>769</v>
      </c>
      <c r="G610" s="35">
        <v>4.9305555555555554E-2</v>
      </c>
      <c r="H610" s="53">
        <v>1</v>
      </c>
      <c r="I610" s="53">
        <v>11</v>
      </c>
      <c r="O610" s="38" t="s">
        <v>1605</v>
      </c>
    </row>
    <row r="611" spans="1:21" ht="15" x14ac:dyDescent="0.2">
      <c r="C611" s="14"/>
      <c r="D611" s="73"/>
      <c r="E611" s="68"/>
      <c r="F611" s="69"/>
      <c r="G611" s="70"/>
    </row>
    <row r="612" spans="1:21" x14ac:dyDescent="0.2">
      <c r="A612" s="53">
        <v>175</v>
      </c>
      <c r="B612" s="4" t="s">
        <v>375</v>
      </c>
      <c r="G612" s="13">
        <f>SUM(G613:G613)</f>
        <v>0</v>
      </c>
      <c r="H612" s="53">
        <f>QUOTIENT(SUM(I613:I613),60)+SUM(H613:H613)</f>
        <v>0</v>
      </c>
      <c r="I612" s="53">
        <f>MOD(SUM(I613:I613),60)</f>
        <v>0</v>
      </c>
      <c r="Q612" s="29">
        <v>20.61</v>
      </c>
      <c r="R612" s="8">
        <v>8760</v>
      </c>
      <c r="S612" s="30">
        <f>(R612-H612-I612/60)/R612</f>
        <v>1</v>
      </c>
      <c r="T612" s="29">
        <f>(H612+I612/60)*Q612</f>
        <v>0</v>
      </c>
      <c r="U612" s="31">
        <f>Q612*R612</f>
        <v>180543.6</v>
      </c>
    </row>
    <row r="613" spans="1:21" ht="15" x14ac:dyDescent="0.2">
      <c r="C613" s="126"/>
      <c r="E613" s="127"/>
      <c r="F613" s="64"/>
      <c r="G613" s="74"/>
    </row>
    <row r="614" spans="1:21" x14ac:dyDescent="0.2">
      <c r="A614" s="53">
        <v>176</v>
      </c>
      <c r="B614" s="4" t="s">
        <v>280</v>
      </c>
      <c r="G614" s="13">
        <f>SUM(G615:G628)</f>
        <v>7.2916666666666657E-2</v>
      </c>
      <c r="H614" s="53">
        <f>QUOTIENT(SUM(I615:I628),60)+SUM(H615:H628)</f>
        <v>14</v>
      </c>
      <c r="I614" s="53">
        <f>MOD(SUM(I615:I628),60)</f>
        <v>49</v>
      </c>
      <c r="Q614" s="29">
        <v>2.87</v>
      </c>
      <c r="R614" s="8">
        <v>8760</v>
      </c>
      <c r="S614" s="30">
        <f>(R614-H614-I614/60)/R614</f>
        <v>0.99830859969558594</v>
      </c>
      <c r="T614" s="29">
        <f>(H614+I614/60)*Q614</f>
        <v>42.523833333333336</v>
      </c>
      <c r="U614" s="31">
        <f>Q614*R614</f>
        <v>25141.200000000001</v>
      </c>
    </row>
    <row r="615" spans="1:21" x14ac:dyDescent="0.2">
      <c r="C615" s="36">
        <v>43979</v>
      </c>
      <c r="D615" s="34" t="s">
        <v>1048</v>
      </c>
      <c r="E615" s="36">
        <v>43979</v>
      </c>
      <c r="F615" s="157">
        <v>0.59722200000000003</v>
      </c>
      <c r="G615" s="35">
        <v>3.472222222222222E-3</v>
      </c>
      <c r="H615" s="53">
        <v>0</v>
      </c>
      <c r="I615" s="53">
        <v>5</v>
      </c>
      <c r="O615" s="38" t="s">
        <v>1049</v>
      </c>
    </row>
    <row r="616" spans="1:21" x14ac:dyDescent="0.2">
      <c r="C616" s="36">
        <v>43998</v>
      </c>
      <c r="D616" s="34" t="s">
        <v>876</v>
      </c>
      <c r="E616" s="36">
        <v>43998</v>
      </c>
      <c r="F616" s="34" t="s">
        <v>945</v>
      </c>
      <c r="G616" s="35">
        <v>1.9444444444444445E-2</v>
      </c>
      <c r="H616" s="53">
        <v>0</v>
      </c>
      <c r="I616" s="53">
        <v>28</v>
      </c>
      <c r="O616" s="38" t="s">
        <v>764</v>
      </c>
    </row>
    <row r="617" spans="1:21" x14ac:dyDescent="0.2">
      <c r="C617" s="36">
        <v>44006</v>
      </c>
      <c r="D617" s="34" t="s">
        <v>1198</v>
      </c>
      <c r="E617" s="36">
        <v>44006</v>
      </c>
      <c r="F617" s="34" t="s">
        <v>1199</v>
      </c>
      <c r="G617" s="35">
        <v>3.472222222222222E-3</v>
      </c>
      <c r="H617" s="53">
        <v>0</v>
      </c>
      <c r="I617" s="53">
        <v>5</v>
      </c>
      <c r="O617" s="38" t="s">
        <v>764</v>
      </c>
    </row>
    <row r="618" spans="1:21" x14ac:dyDescent="0.2">
      <c r="C618" s="50">
        <v>44022</v>
      </c>
      <c r="D618" s="34" t="s">
        <v>1405</v>
      </c>
      <c r="E618" s="50">
        <v>44022</v>
      </c>
      <c r="F618" s="34" t="s">
        <v>1406</v>
      </c>
      <c r="G618" s="34" t="s">
        <v>1280</v>
      </c>
      <c r="H618" s="53">
        <v>0</v>
      </c>
      <c r="I618" s="53">
        <v>9</v>
      </c>
      <c r="O618" s="38" t="s">
        <v>764</v>
      </c>
    </row>
    <row r="619" spans="1:21" x14ac:dyDescent="0.2">
      <c r="C619" s="50">
        <v>44031</v>
      </c>
      <c r="D619" s="34" t="s">
        <v>1407</v>
      </c>
      <c r="E619" s="50">
        <v>44031</v>
      </c>
      <c r="F619" s="34" t="s">
        <v>1408</v>
      </c>
      <c r="G619" s="34" t="s">
        <v>1409</v>
      </c>
      <c r="H619" s="53">
        <v>0</v>
      </c>
      <c r="I619" s="53">
        <v>52</v>
      </c>
      <c r="O619" s="38" t="s">
        <v>764</v>
      </c>
    </row>
    <row r="620" spans="1:21" x14ac:dyDescent="0.2">
      <c r="C620" s="50">
        <v>44040</v>
      </c>
      <c r="D620" s="34" t="s">
        <v>1410</v>
      </c>
      <c r="E620" s="50">
        <v>44040</v>
      </c>
      <c r="F620" s="34" t="s">
        <v>1411</v>
      </c>
      <c r="G620" s="34" t="s">
        <v>1252</v>
      </c>
      <c r="H620" s="53">
        <v>0</v>
      </c>
      <c r="I620" s="53">
        <v>3</v>
      </c>
      <c r="O620" s="38" t="s">
        <v>857</v>
      </c>
    </row>
    <row r="621" spans="1:21" x14ac:dyDescent="0.2">
      <c r="C621" s="50">
        <v>44045</v>
      </c>
      <c r="D621" s="34" t="s">
        <v>1267</v>
      </c>
      <c r="E621" s="50">
        <v>44045</v>
      </c>
      <c r="F621" s="34" t="s">
        <v>1398</v>
      </c>
      <c r="G621" s="35">
        <v>4.1666666666666666E-3</v>
      </c>
      <c r="H621" s="53">
        <v>0</v>
      </c>
      <c r="I621" s="53">
        <v>6</v>
      </c>
      <c r="O621" s="38" t="s">
        <v>1470</v>
      </c>
    </row>
    <row r="622" spans="1:21" x14ac:dyDescent="0.2">
      <c r="C622" s="50">
        <v>44045</v>
      </c>
      <c r="D622" s="34" t="s">
        <v>1260</v>
      </c>
      <c r="E622" s="50">
        <v>44046</v>
      </c>
      <c r="F622" s="35">
        <v>2.0833333333333333E-3</v>
      </c>
      <c r="G622" s="35">
        <v>4.8611111111111112E-3</v>
      </c>
      <c r="H622" s="53">
        <v>0</v>
      </c>
      <c r="I622" s="53">
        <v>7</v>
      </c>
      <c r="O622" s="38" t="s">
        <v>1470</v>
      </c>
    </row>
    <row r="623" spans="1:21" x14ac:dyDescent="0.2">
      <c r="C623" s="50">
        <v>44046</v>
      </c>
      <c r="D623" s="34" t="s">
        <v>1284</v>
      </c>
      <c r="E623" s="50">
        <v>44046</v>
      </c>
      <c r="F623" s="34" t="s">
        <v>1236</v>
      </c>
      <c r="G623" s="35">
        <v>2.7777777777777779E-3</v>
      </c>
      <c r="H623" s="53">
        <v>0</v>
      </c>
      <c r="I623" s="53">
        <v>4</v>
      </c>
      <c r="O623" s="38" t="s">
        <v>1470</v>
      </c>
    </row>
    <row r="624" spans="1:21" x14ac:dyDescent="0.2">
      <c r="C624" s="50">
        <v>44049</v>
      </c>
      <c r="D624" s="34" t="s">
        <v>1469</v>
      </c>
      <c r="E624" s="50">
        <v>44049</v>
      </c>
      <c r="F624" s="34" t="s">
        <v>671</v>
      </c>
      <c r="G624" s="35">
        <v>4.1666666666666666E-3</v>
      </c>
      <c r="H624" s="53">
        <v>0</v>
      </c>
      <c r="I624" s="53">
        <v>6</v>
      </c>
      <c r="O624" s="38" t="s">
        <v>1470</v>
      </c>
    </row>
    <row r="625" spans="1:21" ht="38.25" x14ac:dyDescent="0.2">
      <c r="C625" s="50">
        <v>44091</v>
      </c>
      <c r="D625" s="34" t="s">
        <v>1720</v>
      </c>
      <c r="E625" s="50">
        <v>44091</v>
      </c>
      <c r="F625" s="34" t="s">
        <v>1721</v>
      </c>
      <c r="G625" s="35">
        <v>1.5277777777777777E-2</v>
      </c>
      <c r="H625" s="53">
        <v>0</v>
      </c>
      <c r="I625" s="53">
        <v>22</v>
      </c>
      <c r="O625" s="37" t="s">
        <v>2019</v>
      </c>
    </row>
    <row r="626" spans="1:21" ht="38.25" x14ac:dyDescent="0.2">
      <c r="C626" s="50">
        <v>44104</v>
      </c>
      <c r="D626" s="34" t="s">
        <v>1722</v>
      </c>
      <c r="E626" s="50">
        <v>44104</v>
      </c>
      <c r="F626" s="34" t="s">
        <v>1531</v>
      </c>
      <c r="G626" s="35">
        <v>1.5277777777777777E-2</v>
      </c>
      <c r="H626" s="53">
        <v>0</v>
      </c>
      <c r="I626" s="53">
        <v>22</v>
      </c>
      <c r="O626" s="217" t="s">
        <v>2020</v>
      </c>
    </row>
    <row r="627" spans="1:21" s="53" customFormat="1" ht="25.5" x14ac:dyDescent="0.2">
      <c r="B627" s="4" t="s">
        <v>297</v>
      </c>
      <c r="C627" s="14"/>
      <c r="D627" s="9"/>
      <c r="E627" s="14"/>
      <c r="F627" s="10"/>
      <c r="G627" s="71"/>
      <c r="H627" s="2">
        <v>12</v>
      </c>
      <c r="I627" s="2">
        <v>0</v>
      </c>
      <c r="J627" s="2"/>
      <c r="K627" s="2"/>
      <c r="L627" s="2"/>
      <c r="M627" s="2"/>
      <c r="N627" s="10"/>
      <c r="O627" s="4"/>
      <c r="P627" s="52"/>
      <c r="Q627" s="5"/>
      <c r="R627" s="52"/>
      <c r="S627" s="6"/>
      <c r="T627" s="5"/>
      <c r="U627" s="7"/>
    </row>
    <row r="628" spans="1:21" x14ac:dyDescent="0.2">
      <c r="G628" s="13"/>
    </row>
    <row r="629" spans="1:21" x14ac:dyDescent="0.2">
      <c r="A629" s="53">
        <v>177</v>
      </c>
      <c r="B629" s="4" t="s">
        <v>281</v>
      </c>
      <c r="G629" s="13">
        <f>SUM(G630:G643)</f>
        <v>7.2916666666666657E-2</v>
      </c>
      <c r="H629" s="53">
        <f>QUOTIENT(SUM(I630:I643),60)+SUM(H630:H643)</f>
        <v>14</v>
      </c>
      <c r="I629" s="53">
        <f>MOD(SUM(I630:I643),60)</f>
        <v>49</v>
      </c>
      <c r="Q629" s="29">
        <v>2.87</v>
      </c>
      <c r="R629" s="8">
        <v>8760</v>
      </c>
      <c r="S629" s="30">
        <f>(R629-H629-I629/60)/R629</f>
        <v>0.99830859969558594</v>
      </c>
      <c r="T629" s="29">
        <f>(H629+I629/60)*Q629</f>
        <v>42.523833333333336</v>
      </c>
      <c r="U629" s="31">
        <f>Q629*R629</f>
        <v>25141.200000000001</v>
      </c>
    </row>
    <row r="630" spans="1:21" x14ac:dyDescent="0.2">
      <c r="C630" s="36">
        <v>43979</v>
      </c>
      <c r="D630" s="34" t="s">
        <v>1048</v>
      </c>
      <c r="E630" s="36">
        <v>43979</v>
      </c>
      <c r="F630" s="157">
        <v>0.59722200000000003</v>
      </c>
      <c r="G630" s="35">
        <v>3.472222222222222E-3</v>
      </c>
      <c r="H630" s="53">
        <v>0</v>
      </c>
      <c r="I630" s="53">
        <v>5</v>
      </c>
      <c r="O630" s="38" t="s">
        <v>1049</v>
      </c>
    </row>
    <row r="631" spans="1:21" x14ac:dyDescent="0.2">
      <c r="C631" s="36">
        <v>43998</v>
      </c>
      <c r="D631" s="34" t="s">
        <v>876</v>
      </c>
      <c r="E631" s="36">
        <v>43998</v>
      </c>
      <c r="F631" s="34" t="s">
        <v>945</v>
      </c>
      <c r="G631" s="35">
        <v>1.9444444444444445E-2</v>
      </c>
      <c r="H631" s="53">
        <v>0</v>
      </c>
      <c r="I631" s="53">
        <v>28</v>
      </c>
      <c r="O631" s="38" t="s">
        <v>764</v>
      </c>
    </row>
    <row r="632" spans="1:21" x14ac:dyDescent="0.2">
      <c r="C632" s="36">
        <v>44006</v>
      </c>
      <c r="D632" s="34" t="s">
        <v>1198</v>
      </c>
      <c r="E632" s="36">
        <v>44006</v>
      </c>
      <c r="F632" s="34" t="s">
        <v>1199</v>
      </c>
      <c r="G632" s="35">
        <v>3.472222222222222E-3</v>
      </c>
      <c r="H632" s="53">
        <v>0</v>
      </c>
      <c r="I632" s="53">
        <v>5</v>
      </c>
      <c r="O632" s="38" t="s">
        <v>764</v>
      </c>
    </row>
    <row r="633" spans="1:21" x14ac:dyDescent="0.2">
      <c r="C633" s="50">
        <v>44022</v>
      </c>
      <c r="D633" s="34" t="s">
        <v>1405</v>
      </c>
      <c r="E633" s="50">
        <v>44022</v>
      </c>
      <c r="F633" s="34" t="s">
        <v>1406</v>
      </c>
      <c r="G633" s="34" t="s">
        <v>1280</v>
      </c>
      <c r="H633" s="53">
        <v>0</v>
      </c>
      <c r="I633" s="53">
        <v>9</v>
      </c>
      <c r="O633" s="38" t="s">
        <v>764</v>
      </c>
    </row>
    <row r="634" spans="1:21" x14ac:dyDescent="0.2">
      <c r="C634" s="50">
        <v>44031</v>
      </c>
      <c r="D634" s="34" t="s">
        <v>1407</v>
      </c>
      <c r="E634" s="50">
        <v>44031</v>
      </c>
      <c r="F634" s="34" t="s">
        <v>1408</v>
      </c>
      <c r="G634" s="34" t="s">
        <v>1409</v>
      </c>
      <c r="H634" s="53">
        <v>0</v>
      </c>
      <c r="I634" s="53">
        <v>52</v>
      </c>
      <c r="O634" s="38" t="s">
        <v>764</v>
      </c>
    </row>
    <row r="635" spans="1:21" x14ac:dyDescent="0.2">
      <c r="C635" s="50">
        <v>44040</v>
      </c>
      <c r="D635" s="34" t="s">
        <v>1410</v>
      </c>
      <c r="E635" s="50">
        <v>44040</v>
      </c>
      <c r="F635" s="34" t="s">
        <v>1411</v>
      </c>
      <c r="G635" s="34" t="s">
        <v>1252</v>
      </c>
      <c r="H635" s="53">
        <v>0</v>
      </c>
      <c r="I635" s="53">
        <v>3</v>
      </c>
      <c r="O635" s="38" t="s">
        <v>857</v>
      </c>
    </row>
    <row r="636" spans="1:21" x14ac:dyDescent="0.2">
      <c r="C636" s="50">
        <v>44045</v>
      </c>
      <c r="D636" s="34" t="s">
        <v>1267</v>
      </c>
      <c r="E636" s="50">
        <v>44045</v>
      </c>
      <c r="F636" s="34" t="s">
        <v>1398</v>
      </c>
      <c r="G636" s="35">
        <v>4.1666666666666666E-3</v>
      </c>
      <c r="H636" s="53">
        <v>0</v>
      </c>
      <c r="I636" s="53">
        <v>6</v>
      </c>
      <c r="O636" s="38" t="s">
        <v>1470</v>
      </c>
    </row>
    <row r="637" spans="1:21" x14ac:dyDescent="0.2">
      <c r="C637" s="50">
        <v>44045</v>
      </c>
      <c r="D637" s="34" t="s">
        <v>1260</v>
      </c>
      <c r="E637" s="50">
        <v>44046</v>
      </c>
      <c r="F637" s="35">
        <v>2.0833333333333333E-3</v>
      </c>
      <c r="G637" s="35">
        <v>4.8611111111111112E-3</v>
      </c>
      <c r="H637" s="53">
        <v>0</v>
      </c>
      <c r="I637" s="53">
        <v>7</v>
      </c>
      <c r="O637" s="38" t="s">
        <v>1470</v>
      </c>
    </row>
    <row r="638" spans="1:21" x14ac:dyDescent="0.2">
      <c r="C638" s="50">
        <v>44046</v>
      </c>
      <c r="D638" s="34" t="s">
        <v>1284</v>
      </c>
      <c r="E638" s="50">
        <v>44046</v>
      </c>
      <c r="F638" s="34" t="s">
        <v>1236</v>
      </c>
      <c r="G638" s="35">
        <v>2.7777777777777779E-3</v>
      </c>
      <c r="H638" s="53">
        <v>0</v>
      </c>
      <c r="I638" s="53">
        <v>4</v>
      </c>
      <c r="O638" s="38" t="s">
        <v>1470</v>
      </c>
    </row>
    <row r="639" spans="1:21" x14ac:dyDescent="0.2">
      <c r="C639" s="50">
        <v>44049</v>
      </c>
      <c r="D639" s="34" t="s">
        <v>1469</v>
      </c>
      <c r="E639" s="50">
        <v>44049</v>
      </c>
      <c r="F639" s="34" t="s">
        <v>671</v>
      </c>
      <c r="G639" s="35">
        <v>4.1666666666666666E-3</v>
      </c>
      <c r="H639" s="53">
        <v>0</v>
      </c>
      <c r="I639" s="53">
        <v>6</v>
      </c>
      <c r="O639" s="38" t="s">
        <v>1470</v>
      </c>
    </row>
    <row r="640" spans="1:21" ht="38.25" x14ac:dyDescent="0.2">
      <c r="C640" s="50">
        <v>44091</v>
      </c>
      <c r="D640" s="34" t="s">
        <v>1720</v>
      </c>
      <c r="E640" s="50">
        <v>44091</v>
      </c>
      <c r="F640" s="34" t="s">
        <v>1721</v>
      </c>
      <c r="G640" s="35">
        <v>1.5277777777777777E-2</v>
      </c>
      <c r="H640" s="53">
        <v>0</v>
      </c>
      <c r="I640" s="53">
        <v>22</v>
      </c>
      <c r="O640" s="37" t="s">
        <v>2019</v>
      </c>
    </row>
    <row r="641" spans="1:21" ht="38.25" x14ac:dyDescent="0.2">
      <c r="C641" s="50">
        <v>44104</v>
      </c>
      <c r="D641" s="34" t="s">
        <v>1722</v>
      </c>
      <c r="E641" s="50">
        <v>44104</v>
      </c>
      <c r="F641" s="34" t="s">
        <v>1531</v>
      </c>
      <c r="G641" s="35">
        <v>1.5277777777777777E-2</v>
      </c>
      <c r="H641" s="53">
        <v>0</v>
      </c>
      <c r="I641" s="53">
        <v>22</v>
      </c>
      <c r="O641" s="217" t="s">
        <v>2020</v>
      </c>
    </row>
    <row r="642" spans="1:21" s="53" customFormat="1" ht="25.5" x14ac:dyDescent="0.2">
      <c r="B642" s="4" t="s">
        <v>297</v>
      </c>
      <c r="C642" s="14"/>
      <c r="D642" s="9"/>
      <c r="E642" s="14"/>
      <c r="F642" s="10"/>
      <c r="G642" s="71"/>
      <c r="H642" s="2">
        <v>12</v>
      </c>
      <c r="I642" s="2">
        <v>0</v>
      </c>
      <c r="J642" s="2"/>
      <c r="K642" s="2"/>
      <c r="L642" s="2"/>
      <c r="M642" s="2"/>
      <c r="N642" s="10"/>
      <c r="O642" s="4"/>
      <c r="P642" s="52"/>
      <c r="Q642" s="5"/>
      <c r="R642" s="52"/>
      <c r="S642" s="6"/>
      <c r="T642" s="5"/>
      <c r="U642" s="7"/>
    </row>
    <row r="643" spans="1:21" x14ac:dyDescent="0.2">
      <c r="G643" s="13"/>
    </row>
    <row r="644" spans="1:21" x14ac:dyDescent="0.2">
      <c r="A644" s="53">
        <v>178</v>
      </c>
      <c r="B644" s="4" t="s">
        <v>89</v>
      </c>
      <c r="C644" s="14"/>
      <c r="D644" s="9"/>
      <c r="E644" s="14"/>
      <c r="F644" s="9"/>
      <c r="G644" s="13">
        <f>SUM(G645:G658)</f>
        <v>7.2916666666666657E-2</v>
      </c>
      <c r="H644" s="53">
        <f>QUOTIENT(SUM(I645:I658),60)+SUM(H645:H658)</f>
        <v>14</v>
      </c>
      <c r="I644" s="53">
        <f>MOD(SUM(I645:I658),60)</f>
        <v>49</v>
      </c>
      <c r="Q644" s="29">
        <v>31.92</v>
      </c>
      <c r="R644" s="8">
        <v>8760</v>
      </c>
      <c r="S644" s="30">
        <f>(R644-H644-I644/60)/R644</f>
        <v>0.99830859969558594</v>
      </c>
      <c r="T644" s="29">
        <f>(H644+I644/60)*Q644</f>
        <v>472.94800000000004</v>
      </c>
      <c r="U644" s="31">
        <f>Q644*R644</f>
        <v>279619.20000000001</v>
      </c>
    </row>
    <row r="645" spans="1:21" x14ac:dyDescent="0.2">
      <c r="C645" s="36">
        <v>43979</v>
      </c>
      <c r="D645" s="34" t="s">
        <v>1048</v>
      </c>
      <c r="E645" s="36">
        <v>43979</v>
      </c>
      <c r="F645" s="157">
        <v>0.59722200000000003</v>
      </c>
      <c r="G645" s="35">
        <v>3.472222222222222E-3</v>
      </c>
      <c r="H645" s="53">
        <v>0</v>
      </c>
      <c r="I645" s="53">
        <v>5</v>
      </c>
      <c r="O645" s="38" t="s">
        <v>1049</v>
      </c>
    </row>
    <row r="646" spans="1:21" x14ac:dyDescent="0.2">
      <c r="C646" s="36">
        <v>43998</v>
      </c>
      <c r="D646" s="34" t="s">
        <v>876</v>
      </c>
      <c r="E646" s="36">
        <v>43998</v>
      </c>
      <c r="F646" s="34" t="s">
        <v>945</v>
      </c>
      <c r="G646" s="35">
        <v>1.9444444444444445E-2</v>
      </c>
      <c r="H646" s="53">
        <v>0</v>
      </c>
      <c r="I646" s="53">
        <v>28</v>
      </c>
      <c r="O646" s="38" t="s">
        <v>764</v>
      </c>
    </row>
    <row r="647" spans="1:21" ht="12.6" customHeight="1" x14ac:dyDescent="0.2">
      <c r="C647" s="36">
        <v>44006</v>
      </c>
      <c r="D647" s="34" t="s">
        <v>1198</v>
      </c>
      <c r="E647" s="36">
        <v>44006</v>
      </c>
      <c r="F647" s="34" t="s">
        <v>1199</v>
      </c>
      <c r="G647" s="35">
        <v>3.472222222222222E-3</v>
      </c>
      <c r="H647" s="53">
        <v>0</v>
      </c>
      <c r="I647" s="53">
        <v>5</v>
      </c>
      <c r="O647" s="38" t="s">
        <v>764</v>
      </c>
    </row>
    <row r="648" spans="1:21" x14ac:dyDescent="0.2">
      <c r="C648" s="50">
        <v>44022</v>
      </c>
      <c r="D648" s="34" t="s">
        <v>1405</v>
      </c>
      <c r="E648" s="50">
        <v>44022</v>
      </c>
      <c r="F648" s="34" t="s">
        <v>1406</v>
      </c>
      <c r="G648" s="34" t="s">
        <v>1280</v>
      </c>
      <c r="H648" s="53">
        <v>0</v>
      </c>
      <c r="I648" s="53">
        <v>9</v>
      </c>
      <c r="O648" s="38" t="s">
        <v>764</v>
      </c>
    </row>
    <row r="649" spans="1:21" x14ac:dyDescent="0.2">
      <c r="C649" s="50">
        <v>44031</v>
      </c>
      <c r="D649" s="34" t="s">
        <v>1407</v>
      </c>
      <c r="E649" s="50">
        <v>44031</v>
      </c>
      <c r="F649" s="34" t="s">
        <v>1408</v>
      </c>
      <c r="G649" s="34" t="s">
        <v>1409</v>
      </c>
      <c r="H649" s="53">
        <v>0</v>
      </c>
      <c r="I649" s="53">
        <v>52</v>
      </c>
      <c r="O649" s="38" t="s">
        <v>764</v>
      </c>
    </row>
    <row r="650" spans="1:21" x14ac:dyDescent="0.2">
      <c r="C650" s="50">
        <v>44040</v>
      </c>
      <c r="D650" s="34" t="s">
        <v>1410</v>
      </c>
      <c r="E650" s="50">
        <v>44040</v>
      </c>
      <c r="F650" s="34" t="s">
        <v>1411</v>
      </c>
      <c r="G650" s="34" t="s">
        <v>1252</v>
      </c>
      <c r="H650" s="53">
        <v>0</v>
      </c>
      <c r="I650" s="53">
        <v>3</v>
      </c>
      <c r="O650" s="38" t="s">
        <v>857</v>
      </c>
    </row>
    <row r="651" spans="1:21" x14ac:dyDescent="0.2">
      <c r="C651" s="50">
        <v>44045</v>
      </c>
      <c r="D651" s="34" t="s">
        <v>1267</v>
      </c>
      <c r="E651" s="50">
        <v>44045</v>
      </c>
      <c r="F651" s="34" t="s">
        <v>1398</v>
      </c>
      <c r="G651" s="35">
        <v>4.1666666666666666E-3</v>
      </c>
      <c r="H651" s="53">
        <v>0</v>
      </c>
      <c r="I651" s="53">
        <v>6</v>
      </c>
      <c r="O651" s="38" t="s">
        <v>1470</v>
      </c>
    </row>
    <row r="652" spans="1:21" x14ac:dyDescent="0.2">
      <c r="C652" s="50">
        <v>44045</v>
      </c>
      <c r="D652" s="34" t="s">
        <v>1260</v>
      </c>
      <c r="E652" s="50">
        <v>44046</v>
      </c>
      <c r="F652" s="35">
        <v>2.0833333333333333E-3</v>
      </c>
      <c r="G652" s="35">
        <v>4.8611111111111112E-3</v>
      </c>
      <c r="H652" s="53">
        <v>0</v>
      </c>
      <c r="I652" s="53">
        <v>7</v>
      </c>
      <c r="O652" s="38" t="s">
        <v>1470</v>
      </c>
    </row>
    <row r="653" spans="1:21" x14ac:dyDescent="0.2">
      <c r="C653" s="50">
        <v>44046</v>
      </c>
      <c r="D653" s="34" t="s">
        <v>1284</v>
      </c>
      <c r="E653" s="50">
        <v>44046</v>
      </c>
      <c r="F653" s="34" t="s">
        <v>1236</v>
      </c>
      <c r="G653" s="35">
        <v>2.7777777777777779E-3</v>
      </c>
      <c r="H653" s="53">
        <v>0</v>
      </c>
      <c r="I653" s="53">
        <v>4</v>
      </c>
      <c r="O653" s="38" t="s">
        <v>1470</v>
      </c>
    </row>
    <row r="654" spans="1:21" x14ac:dyDescent="0.2">
      <c r="C654" s="50">
        <v>44049</v>
      </c>
      <c r="D654" s="34" t="s">
        <v>1469</v>
      </c>
      <c r="E654" s="50">
        <v>44049</v>
      </c>
      <c r="F654" s="34" t="s">
        <v>671</v>
      </c>
      <c r="G654" s="35">
        <v>4.1666666666666666E-3</v>
      </c>
      <c r="H654" s="53">
        <v>0</v>
      </c>
      <c r="I654" s="53">
        <v>6</v>
      </c>
      <c r="O654" s="38" t="s">
        <v>1470</v>
      </c>
    </row>
    <row r="655" spans="1:21" ht="38.25" x14ac:dyDescent="0.2">
      <c r="C655" s="50">
        <v>44091</v>
      </c>
      <c r="D655" s="34" t="s">
        <v>1720</v>
      </c>
      <c r="E655" s="50">
        <v>44091</v>
      </c>
      <c r="F655" s="34" t="s">
        <v>1721</v>
      </c>
      <c r="G655" s="35">
        <v>1.5277777777777777E-2</v>
      </c>
      <c r="H655" s="53">
        <v>0</v>
      </c>
      <c r="I655" s="53">
        <v>22</v>
      </c>
      <c r="O655" s="37" t="s">
        <v>2019</v>
      </c>
    </row>
    <row r="656" spans="1:21" ht="38.25" x14ac:dyDescent="0.2">
      <c r="C656" s="50">
        <v>44104</v>
      </c>
      <c r="D656" s="34" t="s">
        <v>1722</v>
      </c>
      <c r="E656" s="50">
        <v>44104</v>
      </c>
      <c r="F656" s="34" t="s">
        <v>1531</v>
      </c>
      <c r="G656" s="35">
        <v>1.5277777777777777E-2</v>
      </c>
      <c r="H656" s="53">
        <v>0</v>
      </c>
      <c r="I656" s="53">
        <v>22</v>
      </c>
      <c r="O656" s="217" t="s">
        <v>2020</v>
      </c>
    </row>
    <row r="657" spans="1:21" s="53" customFormat="1" ht="25.5" x14ac:dyDescent="0.2">
      <c r="B657" s="4" t="s">
        <v>297</v>
      </c>
      <c r="C657" s="14"/>
      <c r="D657" s="9"/>
      <c r="E657" s="14"/>
      <c r="F657" s="10"/>
      <c r="G657" s="71"/>
      <c r="H657" s="2">
        <v>12</v>
      </c>
      <c r="I657" s="2">
        <v>0</v>
      </c>
      <c r="J657" s="2"/>
      <c r="K657" s="2"/>
      <c r="L657" s="2"/>
      <c r="M657" s="2"/>
      <c r="N657" s="10"/>
      <c r="O657" s="4"/>
      <c r="P657" s="52"/>
      <c r="Q657" s="5"/>
      <c r="R657" s="52"/>
      <c r="S657" s="6"/>
      <c r="T657" s="5"/>
      <c r="U657" s="7"/>
    </row>
    <row r="658" spans="1:21" s="53" customFormat="1" x14ac:dyDescent="0.2">
      <c r="B658" s="4"/>
      <c r="C658" s="14"/>
      <c r="D658" s="9"/>
      <c r="E658" s="14"/>
      <c r="F658" s="10"/>
      <c r="G658" s="71"/>
      <c r="H658" s="2"/>
      <c r="I658" s="2"/>
      <c r="J658" s="2"/>
      <c r="K658" s="2"/>
      <c r="L658" s="2"/>
      <c r="M658" s="2"/>
      <c r="N658" s="10"/>
      <c r="O658" s="4"/>
      <c r="P658" s="52"/>
      <c r="Q658" s="5"/>
      <c r="R658" s="52"/>
      <c r="S658" s="6"/>
      <c r="T658" s="5"/>
      <c r="U658" s="7"/>
    </row>
    <row r="659" spans="1:21" x14ac:dyDescent="0.2">
      <c r="A659" s="53">
        <v>179</v>
      </c>
      <c r="B659" s="4" t="s">
        <v>398</v>
      </c>
      <c r="C659" s="14"/>
      <c r="D659" s="9"/>
      <c r="E659" s="14"/>
      <c r="F659" s="9"/>
      <c r="G659" s="13">
        <f>SUM(G660:G661)</f>
        <v>8.3333333333333332E-3</v>
      </c>
      <c r="H659" s="53">
        <f>QUOTIENT(SUM(I660:I661),60)+SUM(H660:H661)</f>
        <v>0</v>
      </c>
      <c r="I659" s="53">
        <f>MOD(SUM(I660:I661),60)</f>
        <v>12</v>
      </c>
      <c r="Q659" s="29">
        <v>29.13</v>
      </c>
      <c r="R659" s="8">
        <v>8760</v>
      </c>
      <c r="S659" s="30">
        <f>(R659-H659-I659/60)/R659</f>
        <v>0.99997716894977162</v>
      </c>
      <c r="T659" s="29">
        <f>(H659+I659/60)*Q659</f>
        <v>5.8260000000000005</v>
      </c>
      <c r="U659" s="31">
        <f>Q659*R659</f>
        <v>255178.8</v>
      </c>
    </row>
    <row r="660" spans="1:21" x14ac:dyDescent="0.2">
      <c r="C660" s="50">
        <v>44128</v>
      </c>
      <c r="D660" s="34" t="s">
        <v>1832</v>
      </c>
      <c r="E660" s="50">
        <v>44128</v>
      </c>
      <c r="F660" s="34" t="s">
        <v>1710</v>
      </c>
      <c r="G660" s="35">
        <v>8.3333333333333332E-3</v>
      </c>
      <c r="H660" s="53">
        <v>0</v>
      </c>
      <c r="I660" s="53">
        <v>12</v>
      </c>
      <c r="O660" s="38" t="s">
        <v>841</v>
      </c>
    </row>
    <row r="661" spans="1:21" x14ac:dyDescent="0.2">
      <c r="C661" s="50"/>
      <c r="D661" s="34"/>
      <c r="E661" s="50"/>
      <c r="F661" s="34"/>
      <c r="G661" s="35"/>
      <c r="O661" s="38"/>
    </row>
    <row r="662" spans="1:21" x14ac:dyDescent="0.2">
      <c r="A662" s="53">
        <v>180</v>
      </c>
      <c r="B662" s="4" t="s">
        <v>399</v>
      </c>
      <c r="C662" s="14"/>
      <c r="D662" s="9"/>
      <c r="E662" s="14"/>
      <c r="F662" s="9"/>
      <c r="G662" s="13">
        <f>SUM(G663:G664)</f>
        <v>8.3333333333333332E-3</v>
      </c>
      <c r="H662" s="53">
        <f>QUOTIENT(SUM(I663:I664),60)+SUM(H663:H664)</f>
        <v>0</v>
      </c>
      <c r="I662" s="53">
        <f>MOD(SUM(I663:I664),60)</f>
        <v>12</v>
      </c>
      <c r="Q662" s="29">
        <v>29.13</v>
      </c>
      <c r="R662" s="8">
        <v>8760</v>
      </c>
      <c r="S662" s="30">
        <f>(R662-H662-I662/60)/R662</f>
        <v>0.99997716894977162</v>
      </c>
      <c r="T662" s="29">
        <f>(H662+I662/60)*Q662</f>
        <v>5.8260000000000005</v>
      </c>
      <c r="U662" s="31">
        <f>Q662*R662</f>
        <v>255178.8</v>
      </c>
    </row>
    <row r="663" spans="1:21" x14ac:dyDescent="0.2">
      <c r="C663" s="50">
        <v>44128</v>
      </c>
      <c r="D663" s="34" t="s">
        <v>1832</v>
      </c>
      <c r="E663" s="50">
        <v>44128</v>
      </c>
      <c r="F663" s="34" t="s">
        <v>1710</v>
      </c>
      <c r="G663" s="35">
        <v>8.3333333333333332E-3</v>
      </c>
      <c r="H663" s="53">
        <v>0</v>
      </c>
      <c r="I663" s="53">
        <v>12</v>
      </c>
      <c r="O663" s="38" t="s">
        <v>841</v>
      </c>
    </row>
    <row r="664" spans="1:21" s="53" customFormat="1" ht="15" x14ac:dyDescent="0.2">
      <c r="B664" s="4"/>
      <c r="C664" s="102"/>
      <c r="D664" s="35"/>
      <c r="E664" s="103"/>
      <c r="F664" s="60"/>
      <c r="G664" s="74"/>
      <c r="H664" s="2"/>
      <c r="I664" s="2"/>
      <c r="J664" s="2"/>
      <c r="K664" s="2"/>
      <c r="L664" s="2"/>
      <c r="M664" s="2"/>
      <c r="N664" s="28"/>
      <c r="O664" s="4"/>
      <c r="P664" s="52"/>
      <c r="Q664" s="5"/>
      <c r="R664" s="52"/>
      <c r="S664" s="6"/>
      <c r="T664" s="5"/>
      <c r="U664" s="7"/>
    </row>
    <row r="665" spans="1:21" x14ac:dyDescent="0.2">
      <c r="A665" s="53">
        <v>181</v>
      </c>
      <c r="B665" s="4" t="s">
        <v>90</v>
      </c>
      <c r="G665" s="13">
        <f>SUM(G666:G666)</f>
        <v>0</v>
      </c>
      <c r="H665" s="53">
        <f>QUOTIENT(SUM(I666:I666),60)+SUM(H666:H666)</f>
        <v>0</v>
      </c>
      <c r="I665" s="53">
        <f>MOD(SUM(I666:I666),60)</f>
        <v>0</v>
      </c>
      <c r="Q665" s="29">
        <v>3.1</v>
      </c>
      <c r="R665" s="8">
        <v>8760</v>
      </c>
      <c r="S665" s="30">
        <f>(R665-H665-I665/60)/R665</f>
        <v>1</v>
      </c>
      <c r="T665" s="29">
        <f>(H665+I665/60)*Q665</f>
        <v>0</v>
      </c>
      <c r="U665" s="31">
        <f>Q665*R665</f>
        <v>27156</v>
      </c>
    </row>
    <row r="666" spans="1:21" ht="25.5" customHeight="1" x14ac:dyDescent="0.2">
      <c r="C666" s="85"/>
      <c r="D666" s="86"/>
      <c r="E666" s="87"/>
      <c r="F666" s="88"/>
      <c r="G666" s="89"/>
    </row>
    <row r="667" spans="1:21" x14ac:dyDescent="0.2">
      <c r="A667" s="53">
        <v>182</v>
      </c>
      <c r="B667" s="4" t="s">
        <v>344</v>
      </c>
      <c r="C667" s="14"/>
      <c r="D667" s="10"/>
      <c r="E667" s="10"/>
      <c r="F667" s="106"/>
      <c r="G667" s="13">
        <f>SUM(G668:G670)</f>
        <v>0.2590277777777778</v>
      </c>
      <c r="H667" s="53">
        <f>QUOTIENT(SUM(I668:I670),60)+SUM(H668:H670)</f>
        <v>6</v>
      </c>
      <c r="I667" s="53">
        <f>MOD(SUM(I668:I670),60)</f>
        <v>13</v>
      </c>
      <c r="Q667" s="29">
        <v>10</v>
      </c>
      <c r="R667" s="8">
        <v>8760</v>
      </c>
      <c r="S667" s="30">
        <f>(R667-H667-I667/60)/R667</f>
        <v>0.99929033485540331</v>
      </c>
      <c r="T667" s="29">
        <f>(H667+I667/60)*Q667</f>
        <v>62.166666666666671</v>
      </c>
      <c r="U667" s="31">
        <f>Q667*R667</f>
        <v>87600</v>
      </c>
    </row>
    <row r="668" spans="1:21" ht="25.5" x14ac:dyDescent="0.2">
      <c r="C668" s="36">
        <v>43952</v>
      </c>
      <c r="D668" s="34" t="s">
        <v>900</v>
      </c>
      <c r="E668" s="36">
        <v>43953</v>
      </c>
      <c r="F668" s="35">
        <v>0.22361111111111109</v>
      </c>
      <c r="G668" s="35">
        <v>0.22430555555555556</v>
      </c>
      <c r="H668" s="53">
        <v>5</v>
      </c>
      <c r="I668" s="53">
        <v>23</v>
      </c>
      <c r="O668" s="38" t="s">
        <v>2021</v>
      </c>
    </row>
    <row r="669" spans="1:21" x14ac:dyDescent="0.2">
      <c r="C669" s="36">
        <v>43983</v>
      </c>
      <c r="D669" s="34" t="s">
        <v>949</v>
      </c>
      <c r="E669" s="36">
        <v>43983</v>
      </c>
      <c r="F669" s="34" t="s">
        <v>1070</v>
      </c>
      <c r="G669" s="35">
        <v>3.4722222222222224E-2</v>
      </c>
      <c r="H669" s="53">
        <v>0</v>
      </c>
      <c r="I669" s="53">
        <v>50</v>
      </c>
      <c r="O669" s="41" t="s">
        <v>764</v>
      </c>
    </row>
    <row r="670" spans="1:21" ht="15" x14ac:dyDescent="0.2">
      <c r="C670" s="14"/>
      <c r="D670" s="76"/>
      <c r="E670" s="68"/>
      <c r="F670" s="78"/>
      <c r="G670" s="70"/>
      <c r="H670" s="2"/>
      <c r="I670" s="2"/>
    </row>
    <row r="671" spans="1:21" x14ac:dyDescent="0.2">
      <c r="A671" s="53">
        <v>183</v>
      </c>
      <c r="B671" s="4" t="s">
        <v>273</v>
      </c>
      <c r="G671" s="13">
        <f>SUM(G672:G674)</f>
        <v>0.26666666666666666</v>
      </c>
      <c r="H671" s="53">
        <f>QUOTIENT(SUM(I672:I674),60)+SUM(H672:H674)</f>
        <v>6</v>
      </c>
      <c r="I671" s="53">
        <f>MOD(SUM(I672:I674),60)</f>
        <v>13</v>
      </c>
      <c r="Q671" s="29">
        <v>11.46</v>
      </c>
      <c r="R671" s="8">
        <v>8760</v>
      </c>
      <c r="S671" s="30">
        <f>(R671-H671-I671/60)/R671</f>
        <v>0.99929033485540331</v>
      </c>
      <c r="T671" s="29">
        <f>(H671+I671/60)*Q671</f>
        <v>71.243000000000009</v>
      </c>
      <c r="U671" s="31">
        <f>Q671*R671</f>
        <v>100389.6</v>
      </c>
    </row>
    <row r="672" spans="1:21" ht="25.5" x14ac:dyDescent="0.2">
      <c r="C672" s="36">
        <v>43952</v>
      </c>
      <c r="D672" s="34" t="s">
        <v>900</v>
      </c>
      <c r="E672" s="36">
        <v>43953</v>
      </c>
      <c r="F672" s="35">
        <v>0.22361111111111109</v>
      </c>
      <c r="G672" s="35">
        <v>0.22430555555555556</v>
      </c>
      <c r="H672" s="53">
        <v>5</v>
      </c>
      <c r="I672" s="53">
        <v>23</v>
      </c>
      <c r="O672" s="38" t="s">
        <v>2021</v>
      </c>
    </row>
    <row r="673" spans="1:21" x14ac:dyDescent="0.2">
      <c r="C673" s="36">
        <v>43983</v>
      </c>
      <c r="D673" s="34" t="s">
        <v>1071</v>
      </c>
      <c r="E673" s="36">
        <v>43983</v>
      </c>
      <c r="F673" s="34" t="s">
        <v>1072</v>
      </c>
      <c r="G673" s="35">
        <v>4.2361111111111106E-2</v>
      </c>
      <c r="H673" s="53">
        <v>0</v>
      </c>
      <c r="I673" s="53">
        <v>50</v>
      </c>
      <c r="O673" s="41" t="s">
        <v>764</v>
      </c>
    </row>
    <row r="674" spans="1:21" ht="12.75" customHeight="1" x14ac:dyDescent="0.2">
      <c r="C674" s="14"/>
      <c r="D674" s="10"/>
      <c r="E674" s="14"/>
      <c r="F674" s="9"/>
      <c r="G674" s="71"/>
      <c r="H674" s="2"/>
      <c r="I674" s="2"/>
    </row>
    <row r="675" spans="1:21" x14ac:dyDescent="0.2">
      <c r="A675" s="53">
        <v>184</v>
      </c>
      <c r="B675" s="4" t="s">
        <v>456</v>
      </c>
      <c r="G675" s="13">
        <f>SUM(G676:G683)</f>
        <v>0.42152777777777772</v>
      </c>
      <c r="H675" s="53">
        <f>QUOTIENT(SUM(I676:I683),60)+SUM(H676:H683)</f>
        <v>14</v>
      </c>
      <c r="I675" s="53">
        <f>MOD(SUM(I676:I683),60)</f>
        <v>46</v>
      </c>
      <c r="Q675" s="29">
        <v>31.48</v>
      </c>
      <c r="R675" s="8">
        <v>8760</v>
      </c>
      <c r="S675" s="30">
        <f>(R675-H675-I675/60)/R675</f>
        <v>0.99831430745814309</v>
      </c>
      <c r="T675" s="29">
        <f>(H675+I675/60)*Q675</f>
        <v>464.85466666666667</v>
      </c>
      <c r="U675" s="31">
        <f>Q675*R675</f>
        <v>275764.8</v>
      </c>
    </row>
    <row r="676" spans="1:21" x14ac:dyDescent="0.2">
      <c r="C676" s="36">
        <v>43977</v>
      </c>
      <c r="D676" s="34" t="s">
        <v>946</v>
      </c>
      <c r="E676" s="36">
        <v>43977</v>
      </c>
      <c r="F676" s="34" t="s">
        <v>666</v>
      </c>
      <c r="G676" s="35">
        <v>4.8611111111111112E-3</v>
      </c>
      <c r="H676" s="53">
        <v>0</v>
      </c>
      <c r="I676" s="53">
        <v>7</v>
      </c>
      <c r="O676" s="49" t="s">
        <v>947</v>
      </c>
    </row>
    <row r="677" spans="1:21" ht="25.5" x14ac:dyDescent="0.2">
      <c r="C677" s="36">
        <v>43966</v>
      </c>
      <c r="D677" s="34" t="s">
        <v>980</v>
      </c>
      <c r="E677" s="36">
        <v>43966</v>
      </c>
      <c r="F677" s="34" t="s">
        <v>981</v>
      </c>
      <c r="G677" s="35">
        <v>1.2499999999999999E-2</v>
      </c>
      <c r="H677" s="53">
        <v>0</v>
      </c>
      <c r="I677" s="53">
        <v>18</v>
      </c>
      <c r="O677" s="38" t="s">
        <v>2022</v>
      </c>
    </row>
    <row r="678" spans="1:21" ht="25.5" x14ac:dyDescent="0.2">
      <c r="C678" s="36">
        <v>43969</v>
      </c>
      <c r="D678" s="34" t="s">
        <v>715</v>
      </c>
      <c r="E678" s="36">
        <v>43969</v>
      </c>
      <c r="F678" s="34" t="s">
        <v>971</v>
      </c>
      <c r="G678" s="35">
        <v>0.22500000000000001</v>
      </c>
      <c r="H678" s="53">
        <v>0</v>
      </c>
      <c r="I678" s="53">
        <v>56</v>
      </c>
      <c r="O678" s="38" t="s">
        <v>2023</v>
      </c>
    </row>
    <row r="679" spans="1:21" ht="38.25" x14ac:dyDescent="0.2">
      <c r="C679" s="50">
        <v>44063</v>
      </c>
      <c r="D679" s="34" t="s">
        <v>715</v>
      </c>
      <c r="E679" s="50">
        <v>44063</v>
      </c>
      <c r="F679" s="34" t="s">
        <v>1335</v>
      </c>
      <c r="G679" s="35">
        <v>2.7777777777777779E-3</v>
      </c>
      <c r="H679" s="53">
        <v>0</v>
      </c>
      <c r="I679" s="53">
        <v>4</v>
      </c>
      <c r="O679" s="38" t="s">
        <v>1606</v>
      </c>
    </row>
    <row r="680" spans="1:21" ht="25.5" x14ac:dyDescent="0.2">
      <c r="C680" s="50">
        <v>44101</v>
      </c>
      <c r="D680" s="34" t="s">
        <v>1073</v>
      </c>
      <c r="E680" s="50">
        <v>44101</v>
      </c>
      <c r="F680" s="34" t="s">
        <v>1238</v>
      </c>
      <c r="G680" s="35">
        <v>1.4583333333333332E-2</v>
      </c>
      <c r="H680" s="53">
        <v>0</v>
      </c>
      <c r="I680" s="53">
        <v>21</v>
      </c>
      <c r="O680" s="37" t="s">
        <v>1752</v>
      </c>
    </row>
    <row r="681" spans="1:21" x14ac:dyDescent="0.2">
      <c r="C681" s="50">
        <v>44259</v>
      </c>
      <c r="D681" s="34" t="s">
        <v>1877</v>
      </c>
      <c r="E681" s="50">
        <v>44259</v>
      </c>
      <c r="F681" s="34" t="s">
        <v>1946</v>
      </c>
      <c r="G681" s="35">
        <v>0.16180555555555556</v>
      </c>
      <c r="H681" s="53">
        <v>1</v>
      </c>
      <c r="I681" s="53">
        <v>0</v>
      </c>
      <c r="O681" s="38" t="s">
        <v>2024</v>
      </c>
    </row>
    <row r="682" spans="1:21" s="53" customFormat="1" ht="25.5" x14ac:dyDescent="0.2">
      <c r="B682" s="4" t="s">
        <v>297</v>
      </c>
      <c r="C682" s="14"/>
      <c r="D682" s="9"/>
      <c r="E682" s="14"/>
      <c r="F682" s="10"/>
      <c r="G682" s="71"/>
      <c r="H682" s="2">
        <v>12</v>
      </c>
      <c r="I682" s="2">
        <v>0</v>
      </c>
      <c r="J682" s="2"/>
      <c r="K682" s="2"/>
      <c r="L682" s="2"/>
      <c r="M682" s="2"/>
      <c r="N682" s="10"/>
      <c r="O682" s="4"/>
      <c r="P682" s="52"/>
      <c r="Q682" s="5"/>
      <c r="R682" s="52"/>
      <c r="S682" s="6"/>
      <c r="T682" s="5"/>
      <c r="U682" s="7"/>
    </row>
    <row r="683" spans="1:21" s="53" customFormat="1" x14ac:dyDescent="0.2">
      <c r="B683" s="4"/>
      <c r="C683" s="14"/>
      <c r="D683" s="9"/>
      <c r="E683" s="14"/>
      <c r="F683" s="10"/>
      <c r="G683" s="71"/>
      <c r="H683" s="2"/>
      <c r="I683" s="2"/>
      <c r="J683" s="2"/>
      <c r="K683" s="2"/>
      <c r="L683" s="2"/>
      <c r="M683" s="2"/>
      <c r="N683" s="10"/>
      <c r="O683" s="4"/>
      <c r="P683" s="52"/>
      <c r="Q683" s="5"/>
      <c r="R683" s="52"/>
      <c r="S683" s="6"/>
      <c r="T683" s="5"/>
      <c r="U683" s="7"/>
    </row>
    <row r="684" spans="1:21" x14ac:dyDescent="0.2">
      <c r="A684" s="53">
        <v>185</v>
      </c>
      <c r="B684" s="4" t="s">
        <v>91</v>
      </c>
      <c r="G684" s="13">
        <f>SUM(G685:G691)</f>
        <v>0.10555555555555556</v>
      </c>
      <c r="H684" s="53">
        <f>QUOTIENT(SUM(I685:I691),60)+SUM(H685:H691)</f>
        <v>14</v>
      </c>
      <c r="I684" s="53">
        <f>MOD(SUM(I685:I691),60)</f>
        <v>7</v>
      </c>
      <c r="Q684" s="29">
        <v>4.5640000000000001</v>
      </c>
      <c r="R684" s="8">
        <v>8760</v>
      </c>
      <c r="S684" s="30">
        <f>(R684-H684-I684/60)/R684</f>
        <v>0.99838850837138504</v>
      </c>
      <c r="T684" s="29">
        <f>(H684+I684/60)*Q684</f>
        <v>64.428466666666665</v>
      </c>
      <c r="U684" s="31">
        <f>Q684*R684</f>
        <v>39980.639999999999</v>
      </c>
    </row>
    <row r="685" spans="1:21" x14ac:dyDescent="0.2">
      <c r="C685" s="36">
        <v>43973</v>
      </c>
      <c r="D685" s="34" t="s">
        <v>817</v>
      </c>
      <c r="E685" s="36">
        <v>43973</v>
      </c>
      <c r="F685" s="34" t="s">
        <v>949</v>
      </c>
      <c r="G685" s="35">
        <v>1.2499999999999999E-2</v>
      </c>
      <c r="H685" s="53">
        <v>0</v>
      </c>
      <c r="I685" s="53">
        <v>18</v>
      </c>
      <c r="O685" s="38" t="s">
        <v>950</v>
      </c>
    </row>
    <row r="686" spans="1:21" x14ac:dyDescent="0.2">
      <c r="C686" s="50">
        <v>44052</v>
      </c>
      <c r="D686" s="34" t="s">
        <v>1170</v>
      </c>
      <c r="E686" s="50">
        <v>44052</v>
      </c>
      <c r="F686" s="34" t="s">
        <v>1586</v>
      </c>
      <c r="G686" s="35">
        <v>3.3333333333333333E-2</v>
      </c>
      <c r="H686" s="53">
        <v>0</v>
      </c>
      <c r="I686" s="53">
        <v>48</v>
      </c>
      <c r="O686" s="38" t="s">
        <v>1588</v>
      </c>
    </row>
    <row r="687" spans="1:21" x14ac:dyDescent="0.2">
      <c r="C687" s="50">
        <v>44055</v>
      </c>
      <c r="D687" s="34" t="s">
        <v>1142</v>
      </c>
      <c r="E687" s="50">
        <v>44055</v>
      </c>
      <c r="F687" s="34" t="s">
        <v>753</v>
      </c>
      <c r="G687" s="35">
        <v>3.472222222222222E-3</v>
      </c>
      <c r="H687" s="53">
        <v>0</v>
      </c>
      <c r="I687" s="53">
        <v>5</v>
      </c>
      <c r="O687" s="49" t="s">
        <v>1589</v>
      </c>
    </row>
    <row r="688" spans="1:21" x14ac:dyDescent="0.2">
      <c r="C688" s="50">
        <v>44064</v>
      </c>
      <c r="D688" s="34" t="s">
        <v>1587</v>
      </c>
      <c r="E688" s="50">
        <v>44064</v>
      </c>
      <c r="F688" s="34" t="s">
        <v>1474</v>
      </c>
      <c r="G688" s="35">
        <v>2.0833333333333333E-3</v>
      </c>
      <c r="H688" s="53">
        <v>0</v>
      </c>
      <c r="I688" s="53">
        <v>3</v>
      </c>
      <c r="O688" s="38" t="s">
        <v>1590</v>
      </c>
    </row>
    <row r="689" spans="1:21" ht="38.25" x14ac:dyDescent="0.2">
      <c r="C689" s="50">
        <v>44229</v>
      </c>
      <c r="D689" s="34" t="s">
        <v>822</v>
      </c>
      <c r="E689" s="50">
        <v>44229</v>
      </c>
      <c r="F689" s="34" t="s">
        <v>1941</v>
      </c>
      <c r="G689" s="35">
        <v>5.4166666666666669E-2</v>
      </c>
      <c r="H689" s="53">
        <v>0</v>
      </c>
      <c r="I689" s="53">
        <v>53</v>
      </c>
      <c r="O689" s="38" t="s">
        <v>1952</v>
      </c>
    </row>
    <row r="690" spans="1:21" s="53" customFormat="1" ht="25.5" x14ac:dyDescent="0.2">
      <c r="B690" s="4" t="s">
        <v>297</v>
      </c>
      <c r="C690" s="14"/>
      <c r="D690" s="9"/>
      <c r="E690" s="14"/>
      <c r="F690" s="10"/>
      <c r="G690" s="71"/>
      <c r="H690" s="2">
        <v>12</v>
      </c>
      <c r="I690" s="2">
        <v>0</v>
      </c>
      <c r="J690" s="2"/>
      <c r="K690" s="2"/>
      <c r="L690" s="2"/>
      <c r="M690" s="2"/>
      <c r="N690" s="10"/>
      <c r="O690" s="4"/>
      <c r="P690" s="52"/>
      <c r="Q690" s="5"/>
      <c r="R690" s="52"/>
      <c r="S690" s="6"/>
      <c r="T690" s="5"/>
      <c r="U690" s="7"/>
    </row>
    <row r="691" spans="1:21" x14ac:dyDescent="0.2">
      <c r="G691" s="13"/>
    </row>
    <row r="692" spans="1:21" x14ac:dyDescent="0.2">
      <c r="A692" s="53">
        <v>186</v>
      </c>
      <c r="B692" s="4" t="s">
        <v>462</v>
      </c>
      <c r="C692" s="14"/>
      <c r="D692" s="9"/>
      <c r="E692" s="14"/>
      <c r="F692" s="9"/>
      <c r="G692" s="13">
        <f>SUM(G693:G698)</f>
        <v>0.50138888888888888</v>
      </c>
      <c r="H692" s="53">
        <f>QUOTIENT(SUM(I693:I698),60)+SUM(H693:H698)</f>
        <v>23</v>
      </c>
      <c r="I692" s="53">
        <f>MOD(SUM(I693:I698),60)</f>
        <v>37</v>
      </c>
      <c r="Q692" s="29">
        <v>63.9</v>
      </c>
      <c r="R692" s="8">
        <v>8760</v>
      </c>
      <c r="S692" s="30">
        <f>(R692-H692-I692/60)/R692</f>
        <v>0.99730403348554031</v>
      </c>
      <c r="T692" s="29">
        <f>(H692+I692/60)*Q692</f>
        <v>1509.105</v>
      </c>
      <c r="U692" s="31">
        <f>Q692*R692</f>
        <v>559764</v>
      </c>
    </row>
    <row r="693" spans="1:21" ht="25.5" x14ac:dyDescent="0.2">
      <c r="C693" s="36">
        <v>43971</v>
      </c>
      <c r="D693" s="34" t="s">
        <v>951</v>
      </c>
      <c r="E693" s="36">
        <v>43971</v>
      </c>
      <c r="F693" s="34" t="s">
        <v>952</v>
      </c>
      <c r="G693" s="35">
        <v>0.44166666666666665</v>
      </c>
      <c r="H693" s="53">
        <v>10</v>
      </c>
      <c r="I693" s="53">
        <v>36</v>
      </c>
      <c r="O693" s="38" t="s">
        <v>2025</v>
      </c>
    </row>
    <row r="694" spans="1:21" x14ac:dyDescent="0.2">
      <c r="C694" s="50">
        <v>44055</v>
      </c>
      <c r="D694" s="34" t="s">
        <v>1142</v>
      </c>
      <c r="E694" s="50">
        <v>44055</v>
      </c>
      <c r="F694" s="34" t="s">
        <v>753</v>
      </c>
      <c r="G694" s="35">
        <v>3.472222222222222E-3</v>
      </c>
      <c r="H694" s="53">
        <v>0</v>
      </c>
      <c r="I694" s="53">
        <v>5</v>
      </c>
      <c r="O694" s="49" t="s">
        <v>1589</v>
      </c>
    </row>
    <row r="695" spans="1:21" x14ac:dyDescent="0.2">
      <c r="C695" s="50">
        <v>44064</v>
      </c>
      <c r="D695" s="34" t="s">
        <v>1587</v>
      </c>
      <c r="E695" s="50">
        <v>44064</v>
      </c>
      <c r="F695" s="34" t="s">
        <v>1474</v>
      </c>
      <c r="G695" s="35">
        <v>2.0833333333333333E-3</v>
      </c>
      <c r="H695" s="53">
        <v>0</v>
      </c>
      <c r="I695" s="53">
        <v>3</v>
      </c>
      <c r="O695" s="38" t="s">
        <v>1590</v>
      </c>
    </row>
    <row r="696" spans="1:21" ht="38.25" x14ac:dyDescent="0.2">
      <c r="C696" s="50">
        <v>44229</v>
      </c>
      <c r="D696" s="34" t="s">
        <v>822</v>
      </c>
      <c r="E696" s="50">
        <v>44229</v>
      </c>
      <c r="F696" s="34" t="s">
        <v>1941</v>
      </c>
      <c r="G696" s="35">
        <v>5.4166666666666669E-2</v>
      </c>
      <c r="H696" s="53">
        <v>0</v>
      </c>
      <c r="I696" s="53">
        <v>53</v>
      </c>
      <c r="O696" s="38" t="s">
        <v>1952</v>
      </c>
    </row>
    <row r="697" spans="1:21" s="53" customFormat="1" ht="25.5" x14ac:dyDescent="0.2">
      <c r="B697" s="4" t="s">
        <v>297</v>
      </c>
      <c r="C697" s="14"/>
      <c r="D697" s="9"/>
      <c r="E697" s="14"/>
      <c r="F697" s="10"/>
      <c r="G697" s="71"/>
      <c r="H697" s="2">
        <v>12</v>
      </c>
      <c r="I697" s="2">
        <v>0</v>
      </c>
      <c r="J697" s="2"/>
      <c r="K697" s="2"/>
      <c r="L697" s="2"/>
      <c r="M697" s="2"/>
      <c r="N697" s="10"/>
      <c r="O697" s="4"/>
      <c r="P697" s="52"/>
      <c r="Q697" s="5"/>
      <c r="R697" s="52"/>
      <c r="S697" s="6"/>
      <c r="T697" s="5"/>
      <c r="U697" s="7"/>
    </row>
    <row r="698" spans="1:21" x14ac:dyDescent="0.2">
      <c r="C698" s="14"/>
      <c r="D698" s="9"/>
      <c r="E698" s="14"/>
      <c r="F698" s="9"/>
      <c r="G698" s="13"/>
    </row>
    <row r="699" spans="1:21" ht="13.5" customHeight="1" x14ac:dyDescent="0.2">
      <c r="A699" s="53">
        <v>187</v>
      </c>
      <c r="B699" s="4" t="s">
        <v>463</v>
      </c>
      <c r="G699" s="13">
        <f>SUM(G700:G704)</f>
        <v>5.9722222222222225E-2</v>
      </c>
      <c r="H699" s="53">
        <f>QUOTIENT(SUM(I700:I704),60)+SUM(H700:H704)</f>
        <v>13</v>
      </c>
      <c r="I699" s="53">
        <f>MOD(SUM(I700:I704),60)</f>
        <v>1</v>
      </c>
      <c r="Q699" s="29">
        <v>35.299999999999997</v>
      </c>
      <c r="R699" s="8">
        <v>8760</v>
      </c>
      <c r="S699" s="30">
        <f>(R699-H699-I699/60)/R699</f>
        <v>0.99851407914764079</v>
      </c>
      <c r="T699" s="29">
        <f>(H699+I699/60)*Q699</f>
        <v>459.48833333333334</v>
      </c>
      <c r="U699" s="31">
        <f>Q699*R699</f>
        <v>309228</v>
      </c>
    </row>
    <row r="700" spans="1:21" x14ac:dyDescent="0.2">
      <c r="C700" s="50">
        <v>44055</v>
      </c>
      <c r="D700" s="34" t="s">
        <v>1142</v>
      </c>
      <c r="E700" s="50">
        <v>44055</v>
      </c>
      <c r="F700" s="34" t="s">
        <v>753</v>
      </c>
      <c r="G700" s="35">
        <v>3.472222222222222E-3</v>
      </c>
      <c r="H700" s="53">
        <v>0</v>
      </c>
      <c r="I700" s="53">
        <v>5</v>
      </c>
      <c r="O700" s="49" t="s">
        <v>1589</v>
      </c>
    </row>
    <row r="701" spans="1:21" x14ac:dyDescent="0.2">
      <c r="C701" s="50">
        <v>44064</v>
      </c>
      <c r="D701" s="34" t="s">
        <v>1587</v>
      </c>
      <c r="E701" s="50">
        <v>44064</v>
      </c>
      <c r="F701" s="34" t="s">
        <v>1474</v>
      </c>
      <c r="G701" s="35">
        <v>2.0833333333333333E-3</v>
      </c>
      <c r="H701" s="53">
        <v>0</v>
      </c>
      <c r="I701" s="53">
        <v>3</v>
      </c>
      <c r="O701" s="38" t="s">
        <v>1590</v>
      </c>
    </row>
    <row r="702" spans="1:21" ht="38.25" x14ac:dyDescent="0.2">
      <c r="C702" s="50">
        <v>44229</v>
      </c>
      <c r="D702" s="34" t="s">
        <v>822</v>
      </c>
      <c r="E702" s="50">
        <v>44229</v>
      </c>
      <c r="F702" s="34" t="s">
        <v>1941</v>
      </c>
      <c r="G702" s="35">
        <v>5.4166666666666669E-2</v>
      </c>
      <c r="H702" s="53">
        <v>0</v>
      </c>
      <c r="I702" s="53">
        <v>53</v>
      </c>
      <c r="O702" s="38" t="s">
        <v>1952</v>
      </c>
    </row>
    <row r="703" spans="1:21" s="53" customFormat="1" ht="25.5" x14ac:dyDescent="0.2">
      <c r="B703" s="4" t="s">
        <v>297</v>
      </c>
      <c r="C703" s="14"/>
      <c r="D703" s="9"/>
      <c r="E703" s="14"/>
      <c r="F703" s="10"/>
      <c r="G703" s="71"/>
      <c r="H703" s="2">
        <v>12</v>
      </c>
      <c r="I703" s="2">
        <v>0</v>
      </c>
      <c r="J703" s="2"/>
      <c r="K703" s="2"/>
      <c r="L703" s="2"/>
      <c r="M703" s="2"/>
      <c r="N703" s="10"/>
      <c r="O703" s="4"/>
      <c r="P703" s="52"/>
      <c r="Q703" s="5"/>
      <c r="R703" s="52"/>
      <c r="S703" s="6"/>
      <c r="T703" s="5"/>
      <c r="U703" s="7"/>
    </row>
    <row r="704" spans="1:21" x14ac:dyDescent="0.2">
      <c r="G704" s="13"/>
    </row>
    <row r="705" spans="1:21" x14ac:dyDescent="0.2">
      <c r="A705" s="53">
        <v>188</v>
      </c>
      <c r="B705" s="4" t="s">
        <v>1591</v>
      </c>
      <c r="G705" s="13">
        <f>SUM(G706:G712)</f>
        <v>0.10694444444444445</v>
      </c>
      <c r="H705" s="53">
        <f>QUOTIENT(SUM(I706:I712),60)+SUM(H706:H712)</f>
        <v>14</v>
      </c>
      <c r="I705" s="53">
        <f>MOD(SUM(I706:I712),60)</f>
        <v>9</v>
      </c>
      <c r="Q705" s="29">
        <v>8.0860000000000003</v>
      </c>
      <c r="R705" s="8">
        <v>8760</v>
      </c>
      <c r="S705" s="30">
        <f>(R705-H705-I705/60)/R705</f>
        <v>0.99838470319634709</v>
      </c>
      <c r="T705" s="29">
        <f>(H705+I705/60)*Q705</f>
        <v>114.41690000000001</v>
      </c>
      <c r="U705" s="31">
        <f>Q705*R705</f>
        <v>70833.36</v>
      </c>
    </row>
    <row r="706" spans="1:21" x14ac:dyDescent="0.2">
      <c r="C706" s="50">
        <v>44052</v>
      </c>
      <c r="D706" s="34" t="s">
        <v>1170</v>
      </c>
      <c r="E706" s="50">
        <v>44052</v>
      </c>
      <c r="F706" s="34" t="s">
        <v>1586</v>
      </c>
      <c r="G706" s="35">
        <v>3.3333333333333333E-2</v>
      </c>
      <c r="H706" s="53">
        <v>0</v>
      </c>
      <c r="I706" s="53">
        <v>48</v>
      </c>
      <c r="O706" s="38" t="s">
        <v>1588</v>
      </c>
    </row>
    <row r="707" spans="1:21" x14ac:dyDescent="0.2">
      <c r="C707" s="50">
        <v>44055</v>
      </c>
      <c r="D707" s="34" t="s">
        <v>1142</v>
      </c>
      <c r="E707" s="50">
        <v>44055</v>
      </c>
      <c r="F707" s="34" t="s">
        <v>753</v>
      </c>
      <c r="G707" s="35">
        <v>3.472222222222222E-3</v>
      </c>
      <c r="H707" s="53">
        <v>0</v>
      </c>
      <c r="I707" s="53">
        <v>5</v>
      </c>
      <c r="O707" s="49" t="s">
        <v>1589</v>
      </c>
    </row>
    <row r="708" spans="1:21" x14ac:dyDescent="0.2">
      <c r="C708" s="50">
        <v>44064</v>
      </c>
      <c r="D708" s="34" t="s">
        <v>1587</v>
      </c>
      <c r="E708" s="50">
        <v>44064</v>
      </c>
      <c r="F708" s="34" t="s">
        <v>1474</v>
      </c>
      <c r="G708" s="35">
        <v>2.0833333333333333E-3</v>
      </c>
      <c r="H708" s="53">
        <v>0</v>
      </c>
      <c r="I708" s="53">
        <v>3</v>
      </c>
      <c r="O708" s="38" t="s">
        <v>1590</v>
      </c>
    </row>
    <row r="709" spans="1:21" ht="38.25" x14ac:dyDescent="0.2">
      <c r="C709" s="50">
        <v>44080</v>
      </c>
      <c r="D709" s="34" t="s">
        <v>1741</v>
      </c>
      <c r="E709" s="50">
        <v>44080</v>
      </c>
      <c r="F709" s="34" t="s">
        <v>1140</v>
      </c>
      <c r="G709" s="35">
        <v>1.3888888888888888E-2</v>
      </c>
      <c r="H709" s="53">
        <v>0</v>
      </c>
      <c r="I709" s="53">
        <v>20</v>
      </c>
      <c r="O709" s="37" t="s">
        <v>2026</v>
      </c>
    </row>
    <row r="710" spans="1:21" ht="38.25" x14ac:dyDescent="0.2">
      <c r="C710" s="50">
        <v>44229</v>
      </c>
      <c r="D710" s="34" t="s">
        <v>822</v>
      </c>
      <c r="E710" s="50">
        <v>44229</v>
      </c>
      <c r="F710" s="34" t="s">
        <v>1941</v>
      </c>
      <c r="G710" s="35">
        <v>5.4166666666666669E-2</v>
      </c>
      <c r="H710" s="53">
        <v>0</v>
      </c>
      <c r="I710" s="53">
        <v>53</v>
      </c>
      <c r="O710" s="38" t="s">
        <v>1952</v>
      </c>
    </row>
    <row r="711" spans="1:21" s="53" customFormat="1" ht="25.5" x14ac:dyDescent="0.2">
      <c r="B711" s="4" t="s">
        <v>297</v>
      </c>
      <c r="C711" s="14"/>
      <c r="D711" s="9"/>
      <c r="E711" s="14"/>
      <c r="F711" s="10"/>
      <c r="G711" s="71"/>
      <c r="H711" s="2">
        <v>12</v>
      </c>
      <c r="I711" s="2">
        <v>0</v>
      </c>
      <c r="J711" s="2"/>
      <c r="K711" s="2"/>
      <c r="L711" s="2"/>
      <c r="M711" s="2"/>
      <c r="N711" s="10"/>
      <c r="O711" s="4"/>
      <c r="P711" s="52"/>
      <c r="Q711" s="5"/>
      <c r="R711" s="52"/>
      <c r="S711" s="6"/>
      <c r="T711" s="5"/>
      <c r="U711" s="7"/>
    </row>
    <row r="712" spans="1:21" x14ac:dyDescent="0.2">
      <c r="C712" s="36"/>
      <c r="D712" s="34"/>
      <c r="E712" s="36"/>
      <c r="F712" s="34"/>
      <c r="G712" s="34"/>
      <c r="O712" s="38"/>
    </row>
    <row r="713" spans="1:21" x14ac:dyDescent="0.2">
      <c r="A713" s="53">
        <v>189</v>
      </c>
      <c r="B713" s="4" t="s">
        <v>1592</v>
      </c>
      <c r="C713" s="14"/>
      <c r="D713" s="9"/>
      <c r="E713" s="14"/>
      <c r="F713" s="9"/>
      <c r="G713" s="13">
        <f>SUM(G714:G718)</f>
        <v>3.888888888888889E-2</v>
      </c>
      <c r="H713" s="53">
        <f>QUOTIENT(SUM(I714:I718),60)+SUM(H714:H718)</f>
        <v>12</v>
      </c>
      <c r="I713" s="53">
        <f>MOD(SUM(I714:I718),60)</f>
        <v>56</v>
      </c>
      <c r="Q713" s="29">
        <v>35.700000000000003</v>
      </c>
      <c r="R713" s="8">
        <v>8760</v>
      </c>
      <c r="S713" s="30">
        <f>(R713-H713-I713/60)/R713</f>
        <v>0.998523592085236</v>
      </c>
      <c r="T713" s="29">
        <f>(H713+I713/60)*Q713</f>
        <v>461.72</v>
      </c>
      <c r="U713" s="31">
        <f>Q713*R713</f>
        <v>312732</v>
      </c>
    </row>
    <row r="714" spans="1:21" x14ac:dyDescent="0.2">
      <c r="C714" s="50">
        <v>44052</v>
      </c>
      <c r="D714" s="34" t="s">
        <v>1170</v>
      </c>
      <c r="E714" s="50">
        <v>44052</v>
      </c>
      <c r="F714" s="34" t="s">
        <v>1586</v>
      </c>
      <c r="G714" s="35">
        <v>3.3333333333333333E-2</v>
      </c>
      <c r="H714" s="53">
        <v>0</v>
      </c>
      <c r="I714" s="53">
        <v>48</v>
      </c>
      <c r="O714" s="38" t="s">
        <v>1588</v>
      </c>
    </row>
    <row r="715" spans="1:21" x14ac:dyDescent="0.2">
      <c r="C715" s="50">
        <v>44055</v>
      </c>
      <c r="D715" s="34" t="s">
        <v>1142</v>
      </c>
      <c r="E715" s="50">
        <v>44055</v>
      </c>
      <c r="F715" s="34" t="s">
        <v>753</v>
      </c>
      <c r="G715" s="35">
        <v>3.472222222222222E-3</v>
      </c>
      <c r="H715" s="53">
        <v>0</v>
      </c>
      <c r="I715" s="53">
        <v>5</v>
      </c>
      <c r="O715" s="49" t="s">
        <v>1589</v>
      </c>
    </row>
    <row r="716" spans="1:21" x14ac:dyDescent="0.2">
      <c r="C716" s="50">
        <v>44064</v>
      </c>
      <c r="D716" s="34" t="s">
        <v>1587</v>
      </c>
      <c r="E716" s="50">
        <v>44064</v>
      </c>
      <c r="F716" s="34" t="s">
        <v>1474</v>
      </c>
      <c r="G716" s="35">
        <v>2.0833333333333333E-3</v>
      </c>
      <c r="H716" s="53">
        <v>0</v>
      </c>
      <c r="I716" s="53">
        <v>3</v>
      </c>
      <c r="O716" s="38" t="s">
        <v>1590</v>
      </c>
    </row>
    <row r="717" spans="1:21" s="53" customFormat="1" ht="25.5" x14ac:dyDescent="0.2">
      <c r="B717" s="4" t="s">
        <v>297</v>
      </c>
      <c r="C717" s="14"/>
      <c r="D717" s="9"/>
      <c r="E717" s="14"/>
      <c r="F717" s="10"/>
      <c r="G717" s="71"/>
      <c r="H717" s="2">
        <v>12</v>
      </c>
      <c r="I717" s="2">
        <v>0</v>
      </c>
      <c r="J717" s="2"/>
      <c r="K717" s="2"/>
      <c r="L717" s="2"/>
      <c r="M717" s="2"/>
      <c r="N717" s="10"/>
      <c r="O717" s="4"/>
      <c r="P717" s="52"/>
      <c r="Q717" s="5"/>
      <c r="R717" s="52"/>
      <c r="S717" s="6"/>
      <c r="T717" s="5"/>
      <c r="U717" s="7"/>
    </row>
    <row r="718" spans="1:21" x14ac:dyDescent="0.2">
      <c r="C718" s="14"/>
      <c r="D718" s="9"/>
      <c r="E718" s="14"/>
      <c r="F718" s="9"/>
      <c r="G718" s="13"/>
    </row>
    <row r="719" spans="1:21" x14ac:dyDescent="0.2">
      <c r="A719" s="53">
        <v>190</v>
      </c>
      <c r="B719" s="4" t="s">
        <v>92</v>
      </c>
      <c r="C719" s="14"/>
      <c r="D719" s="9"/>
      <c r="E719" s="14"/>
      <c r="F719" s="106"/>
      <c r="G719" s="13">
        <f>SUM(G720:G720)</f>
        <v>0</v>
      </c>
      <c r="H719" s="53">
        <f>QUOTIENT(SUM(I720:I720),60)+SUM(H720:H720)</f>
        <v>0</v>
      </c>
      <c r="I719" s="53">
        <f>MOD(SUM(I720:I720),60)</f>
        <v>0</v>
      </c>
      <c r="Q719" s="29">
        <v>40.119999999999997</v>
      </c>
      <c r="R719" s="8">
        <v>8760</v>
      </c>
      <c r="S719" s="30">
        <f>(R719-H719-I719/60)/R719</f>
        <v>1</v>
      </c>
      <c r="T719" s="29">
        <f>(H719+I719/60)*Q719</f>
        <v>0</v>
      </c>
      <c r="U719" s="31">
        <f>Q719*R719</f>
        <v>351451.19999999995</v>
      </c>
    </row>
    <row r="720" spans="1:21" ht="18.95" customHeight="1" x14ac:dyDescent="0.2">
      <c r="C720" s="14"/>
      <c r="D720" s="10"/>
      <c r="E720" s="92"/>
      <c r="F720" s="94"/>
      <c r="G720" s="70"/>
    </row>
    <row r="721" spans="1:21" x14ac:dyDescent="0.2">
      <c r="A721" s="53">
        <v>191</v>
      </c>
      <c r="B721" s="4" t="s">
        <v>93</v>
      </c>
      <c r="C721" s="14"/>
      <c r="D721" s="9"/>
      <c r="E721" s="14"/>
      <c r="F721" s="9"/>
      <c r="G721" s="13">
        <f>SUM(G722:G723)</f>
        <v>0</v>
      </c>
      <c r="H721" s="53">
        <f>QUOTIENT(SUM(I722:I722),60)+SUM(H722:H722)</f>
        <v>0</v>
      </c>
      <c r="I721" s="53">
        <f>MOD(SUM(I722:I722),60)</f>
        <v>0</v>
      </c>
      <c r="Q721" s="29">
        <v>33.32</v>
      </c>
      <c r="R721" s="8">
        <v>8760</v>
      </c>
      <c r="S721" s="30">
        <f>(R721-H721-I721/60)/R721</f>
        <v>1</v>
      </c>
      <c r="T721" s="29">
        <f>(H721+I721/60)*Q721</f>
        <v>0</v>
      </c>
      <c r="U721" s="31">
        <f>Q721*R721</f>
        <v>291883.2</v>
      </c>
    </row>
    <row r="722" spans="1:21" ht="15" x14ac:dyDescent="0.2">
      <c r="C722" s="2"/>
      <c r="D722" s="35"/>
      <c r="E722" s="63"/>
      <c r="F722" s="60"/>
      <c r="G722" s="108"/>
      <c r="O722" s="62"/>
    </row>
    <row r="723" spans="1:21" x14ac:dyDescent="0.2">
      <c r="A723" s="53">
        <v>192</v>
      </c>
      <c r="B723" s="4" t="s">
        <v>94</v>
      </c>
      <c r="C723" s="14"/>
      <c r="D723" s="9"/>
      <c r="E723" s="14"/>
      <c r="F723" s="9"/>
      <c r="G723" s="13">
        <f>SUM(G724:G724)</f>
        <v>0</v>
      </c>
      <c r="H723" s="53">
        <f>QUOTIENT(SUM(I724:I724),60)+SUM(H724:H724)</f>
        <v>0</v>
      </c>
      <c r="I723" s="53">
        <f>MOD(SUM(I724:I724),60)</f>
        <v>0</v>
      </c>
      <c r="Q723" s="29">
        <v>33.72</v>
      </c>
      <c r="R723" s="8">
        <v>8760</v>
      </c>
      <c r="S723" s="30">
        <f>(R723-H723-I723/60)/R723</f>
        <v>1</v>
      </c>
      <c r="T723" s="29">
        <f>(H723+I723/60)*Q723</f>
        <v>0</v>
      </c>
      <c r="U723" s="31">
        <f>Q723*R723</f>
        <v>295387.2</v>
      </c>
    </row>
    <row r="724" spans="1:21" ht="18.600000000000001" customHeight="1" x14ac:dyDescent="0.2">
      <c r="C724" s="2"/>
      <c r="D724" s="35"/>
      <c r="E724" s="63"/>
      <c r="F724" s="60"/>
      <c r="G724" s="108"/>
      <c r="O724" s="62"/>
    </row>
    <row r="725" spans="1:21" x14ac:dyDescent="0.2">
      <c r="A725" s="53">
        <v>193</v>
      </c>
      <c r="B725" s="4" t="s">
        <v>584</v>
      </c>
      <c r="C725" s="14"/>
      <c r="D725" s="9"/>
      <c r="E725" s="14"/>
      <c r="F725" s="9"/>
      <c r="G725" s="13">
        <f>SUM(G726:G734)</f>
        <v>9.8611111111111233E-2</v>
      </c>
      <c r="H725" s="53">
        <f>QUOTIENT(SUM(I726:I734),60)+SUM(H726:H734)</f>
        <v>21</v>
      </c>
      <c r="I725" s="53">
        <f>MOD(SUM(I726:I734),60)</f>
        <v>24</v>
      </c>
      <c r="Q725" s="29">
        <v>86.5</v>
      </c>
      <c r="R725" s="8">
        <v>8652</v>
      </c>
      <c r="S725" s="30">
        <f>(R725-H725-I725/60)/R725</f>
        <v>0.99752658344891354</v>
      </c>
      <c r="T725" s="29">
        <f>(H725+I725/60)*Q725</f>
        <v>1851.1</v>
      </c>
      <c r="U725" s="31">
        <f>Q725*R725</f>
        <v>748398</v>
      </c>
    </row>
    <row r="726" spans="1:21" ht="30.75" customHeight="1" x14ac:dyDescent="0.2">
      <c r="C726" s="180" t="s">
        <v>555</v>
      </c>
      <c r="D726" s="121">
        <v>0.63194444444444442</v>
      </c>
      <c r="E726" s="180" t="s">
        <v>555</v>
      </c>
      <c r="F726" s="121">
        <v>0.64930555555555558</v>
      </c>
      <c r="G726" s="121">
        <f>F726-D726</f>
        <v>1.736111111111116E-2</v>
      </c>
      <c r="H726" s="53">
        <v>0</v>
      </c>
      <c r="I726" s="53">
        <v>25</v>
      </c>
      <c r="O726" s="51" t="s">
        <v>586</v>
      </c>
    </row>
    <row r="727" spans="1:21" ht="27.75" customHeight="1" x14ac:dyDescent="0.2">
      <c r="C727" s="180" t="s">
        <v>585</v>
      </c>
      <c r="D727" s="121">
        <v>0.50486111111111109</v>
      </c>
      <c r="E727" s="180" t="s">
        <v>585</v>
      </c>
      <c r="F727" s="121">
        <v>0.51388888888888895</v>
      </c>
      <c r="G727" s="121">
        <f>F727-D727</f>
        <v>9.0277777777778567E-3</v>
      </c>
      <c r="H727" s="53">
        <v>0</v>
      </c>
      <c r="I727" s="53">
        <v>13</v>
      </c>
      <c r="O727" s="51" t="s">
        <v>587</v>
      </c>
    </row>
    <row r="728" spans="1:21" ht="27.75" customHeight="1" x14ac:dyDescent="0.2">
      <c r="C728" s="36">
        <v>43971</v>
      </c>
      <c r="D728" s="34" t="s">
        <v>919</v>
      </c>
      <c r="E728" s="36">
        <v>43971</v>
      </c>
      <c r="F728" s="34" t="s">
        <v>920</v>
      </c>
      <c r="G728" s="35">
        <v>6.3194444444444442E-2</v>
      </c>
      <c r="H728" s="53">
        <v>1</v>
      </c>
      <c r="I728" s="53">
        <v>31</v>
      </c>
      <c r="O728" s="38" t="s">
        <v>2027</v>
      </c>
    </row>
    <row r="729" spans="1:21" ht="17.25" customHeight="1" x14ac:dyDescent="0.2">
      <c r="C729" s="50">
        <v>44044</v>
      </c>
      <c r="D729" s="34" t="s">
        <v>1139</v>
      </c>
      <c r="E729" s="50">
        <v>44044</v>
      </c>
      <c r="F729" s="34" t="s">
        <v>1484</v>
      </c>
      <c r="G729" s="34" t="s">
        <v>1485</v>
      </c>
      <c r="H729" s="53">
        <v>5</v>
      </c>
      <c r="I729" s="53">
        <v>31</v>
      </c>
      <c r="O729" s="38" t="s">
        <v>1490</v>
      </c>
    </row>
    <row r="730" spans="1:21" ht="17.25" customHeight="1" x14ac:dyDescent="0.2">
      <c r="C730" s="50">
        <v>44050</v>
      </c>
      <c r="D730" s="34" t="s">
        <v>1486</v>
      </c>
      <c r="E730" s="50">
        <v>44050</v>
      </c>
      <c r="F730" s="34" t="s">
        <v>1487</v>
      </c>
      <c r="G730" s="34" t="s">
        <v>1488</v>
      </c>
      <c r="H730" s="53">
        <v>0</v>
      </c>
      <c r="I730" s="53">
        <v>23</v>
      </c>
      <c r="O730" s="38" t="s">
        <v>1491</v>
      </c>
    </row>
    <row r="731" spans="1:21" ht="17.25" customHeight="1" x14ac:dyDescent="0.2">
      <c r="C731" s="50">
        <v>44051</v>
      </c>
      <c r="D731" s="34" t="s">
        <v>1489</v>
      </c>
      <c r="E731" s="50">
        <v>44051</v>
      </c>
      <c r="F731" s="34" t="s">
        <v>879</v>
      </c>
      <c r="G731" s="34" t="s">
        <v>1386</v>
      </c>
      <c r="H731" s="53">
        <v>1</v>
      </c>
      <c r="I731" s="53">
        <v>8</v>
      </c>
      <c r="O731" s="38" t="s">
        <v>1492</v>
      </c>
    </row>
    <row r="732" spans="1:21" ht="32.1" customHeight="1" x14ac:dyDescent="0.2">
      <c r="C732" s="50">
        <v>44117</v>
      </c>
      <c r="D732" s="34" t="s">
        <v>1825</v>
      </c>
      <c r="E732" s="50">
        <v>44117</v>
      </c>
      <c r="F732" s="34" t="s">
        <v>1436</v>
      </c>
      <c r="G732" s="35">
        <v>9.0277777777777787E-3</v>
      </c>
      <c r="H732" s="53">
        <v>0</v>
      </c>
      <c r="I732" s="53">
        <v>13</v>
      </c>
      <c r="O732" s="38" t="s">
        <v>2028</v>
      </c>
    </row>
    <row r="733" spans="1:21" s="53" customFormat="1" ht="25.5" x14ac:dyDescent="0.2">
      <c r="B733" s="4" t="s">
        <v>297</v>
      </c>
      <c r="C733" s="14"/>
      <c r="D733" s="9"/>
      <c r="E733" s="14"/>
      <c r="F733" s="10"/>
      <c r="G733" s="71"/>
      <c r="H733" s="2">
        <v>12</v>
      </c>
      <c r="I733" s="2">
        <v>0</v>
      </c>
      <c r="J733" s="2"/>
      <c r="K733" s="2"/>
      <c r="L733" s="2"/>
      <c r="M733" s="2"/>
      <c r="N733" s="10"/>
      <c r="O733" s="4"/>
      <c r="P733" s="52"/>
      <c r="Q733" s="5"/>
      <c r="R733" s="52"/>
      <c r="S733" s="6"/>
      <c r="T733" s="5"/>
      <c r="U733" s="7"/>
    </row>
    <row r="734" spans="1:21" ht="15" x14ac:dyDescent="0.2">
      <c r="C734" s="218"/>
      <c r="D734" s="219"/>
      <c r="E734" s="220"/>
      <c r="F734" s="221"/>
      <c r="G734" s="65"/>
      <c r="H734" s="2"/>
      <c r="I734" s="2"/>
      <c r="O734" s="128"/>
    </row>
    <row r="735" spans="1:21" x14ac:dyDescent="0.2">
      <c r="A735" s="53">
        <v>194</v>
      </c>
      <c r="B735" s="4" t="s">
        <v>547</v>
      </c>
      <c r="C735" s="14"/>
      <c r="D735" s="9"/>
      <c r="E735" s="14"/>
      <c r="F735" s="9"/>
      <c r="G735" s="13">
        <f>SUM(G736:G736)</f>
        <v>0</v>
      </c>
      <c r="H735" s="53">
        <f>QUOTIENT(SUM(I736:I736),60)+SUM(H736:H736)</f>
        <v>0</v>
      </c>
      <c r="I735" s="53">
        <f>MOD(SUM(I736:I736),60)</f>
        <v>0</v>
      </c>
      <c r="Q735" s="29">
        <v>53.4</v>
      </c>
      <c r="R735" s="8">
        <v>108</v>
      </c>
      <c r="S735" s="30">
        <f>(R735-H735-I735/60)/R735</f>
        <v>1</v>
      </c>
      <c r="T735" s="29">
        <f>(H735+I735/60)*Q735</f>
        <v>0</v>
      </c>
      <c r="U735" s="31">
        <f>Q735*R735</f>
        <v>5767.2</v>
      </c>
    </row>
    <row r="736" spans="1:21" ht="17.45" customHeight="1" x14ac:dyDescent="0.2">
      <c r="C736" s="2"/>
      <c r="D736" s="35"/>
      <c r="E736" s="63"/>
      <c r="F736" s="60"/>
      <c r="G736" s="108"/>
      <c r="O736" s="62"/>
    </row>
    <row r="737" spans="1:21" x14ac:dyDescent="0.2">
      <c r="A737" s="53">
        <v>195</v>
      </c>
      <c r="B737" s="4" t="s">
        <v>548</v>
      </c>
      <c r="C737" s="14"/>
      <c r="D737" s="9"/>
      <c r="E737" s="14"/>
      <c r="F737" s="9"/>
      <c r="G737" s="13">
        <f>SUM(G738:G738)</f>
        <v>0</v>
      </c>
      <c r="H737" s="53">
        <f>QUOTIENT(SUM(I738:I738),60)+SUM(H738:H738)</f>
        <v>0</v>
      </c>
      <c r="I737" s="53">
        <f>MOD(SUM(I738:I738),60)</f>
        <v>0</v>
      </c>
      <c r="Q737" s="29">
        <v>54.5</v>
      </c>
      <c r="R737" s="8">
        <v>108</v>
      </c>
      <c r="S737" s="30">
        <f>(R737-H737-I737/60)/R737</f>
        <v>1</v>
      </c>
      <c r="T737" s="29">
        <f>(H737+I737/60)*Q737</f>
        <v>0</v>
      </c>
      <c r="U737" s="31">
        <f>Q737*R737</f>
        <v>5886</v>
      </c>
    </row>
    <row r="738" spans="1:21" ht="34.5" customHeight="1" x14ac:dyDescent="0.2">
      <c r="C738" s="2"/>
      <c r="E738" s="63"/>
      <c r="F738" s="64"/>
      <c r="G738" s="74"/>
    </row>
    <row r="739" spans="1:21" x14ac:dyDescent="0.2">
      <c r="A739" s="53">
        <v>196</v>
      </c>
      <c r="B739" s="4" t="s">
        <v>549</v>
      </c>
      <c r="G739" s="13">
        <f>SUM(G740:G740)</f>
        <v>0</v>
      </c>
      <c r="H739" s="53">
        <f>QUOTIENT(SUM(I740:I740),60)+SUM(H740:H740)</f>
        <v>0</v>
      </c>
      <c r="I739" s="53">
        <f>MOD(SUM(I740:I740),60)</f>
        <v>0</v>
      </c>
      <c r="Q739" s="29">
        <v>14.64</v>
      </c>
      <c r="R739" s="8">
        <v>12</v>
      </c>
      <c r="S739" s="30">
        <f>(R739-H739-I739/60)/R739</f>
        <v>1</v>
      </c>
      <c r="T739" s="29">
        <f>(H739+I739/60)*Q739</f>
        <v>0</v>
      </c>
      <c r="U739" s="31">
        <f>Q739*R739</f>
        <v>175.68</v>
      </c>
    </row>
    <row r="740" spans="1:21" ht="15" x14ac:dyDescent="0.2">
      <c r="C740" s="96"/>
      <c r="D740" s="97"/>
      <c r="E740" s="96"/>
      <c r="F740" s="98"/>
      <c r="G740" s="108"/>
      <c r="O740" s="119"/>
    </row>
    <row r="741" spans="1:21" x14ac:dyDescent="0.2">
      <c r="A741" s="53">
        <v>197</v>
      </c>
      <c r="B741" s="4" t="s">
        <v>550</v>
      </c>
      <c r="G741" s="13">
        <f>SUM(G742:G742)</f>
        <v>0</v>
      </c>
      <c r="H741" s="53">
        <f>QUOTIENT(SUM(I742:I742),60)+SUM(H742:H742)</f>
        <v>0</v>
      </c>
      <c r="I741" s="53">
        <f>MOD(SUM(I742:I742),60)</f>
        <v>0</v>
      </c>
      <c r="Q741" s="29">
        <v>14.64</v>
      </c>
      <c r="R741" s="8">
        <v>12</v>
      </c>
      <c r="S741" s="30">
        <f>(R741-H741-I741/60)/R741</f>
        <v>1</v>
      </c>
      <c r="T741" s="29">
        <f>(H741+I741/60)*Q741</f>
        <v>0</v>
      </c>
      <c r="U741" s="31">
        <f>Q741*R741</f>
        <v>175.68</v>
      </c>
    </row>
    <row r="742" spans="1:21" ht="15" x14ac:dyDescent="0.2">
      <c r="C742" s="96"/>
      <c r="D742" s="97"/>
      <c r="E742" s="96"/>
      <c r="F742" s="98"/>
      <c r="G742" s="108"/>
      <c r="O742" s="119"/>
    </row>
    <row r="743" spans="1:21" x14ac:dyDescent="0.2">
      <c r="A743" s="53">
        <v>198</v>
      </c>
      <c r="B743" s="4" t="s">
        <v>95</v>
      </c>
      <c r="G743" s="13">
        <f>SUM(G744:G744)</f>
        <v>0</v>
      </c>
      <c r="H743" s="53">
        <f>QUOTIENT(SUM(I744:I744),60)+SUM(H744:H744)</f>
        <v>0</v>
      </c>
      <c r="I743" s="53">
        <f>MOD(SUM(I744:I744),60)</f>
        <v>0</v>
      </c>
      <c r="Q743" s="29">
        <v>22.74</v>
      </c>
      <c r="R743" s="8">
        <v>8760</v>
      </c>
      <c r="S743" s="30">
        <f>(R743-H743-I743/60)/R743</f>
        <v>1</v>
      </c>
      <c r="T743" s="29">
        <f>(H743+I743/60)*Q743</f>
        <v>0</v>
      </c>
      <c r="U743" s="31">
        <f>Q743*R743</f>
        <v>199202.4</v>
      </c>
    </row>
    <row r="744" spans="1:21" ht="15" x14ac:dyDescent="0.2">
      <c r="C744" s="96"/>
      <c r="D744" s="97"/>
      <c r="E744" s="96"/>
      <c r="F744" s="98"/>
      <c r="G744" s="108"/>
      <c r="O744" s="119"/>
    </row>
    <row r="745" spans="1:21" x14ac:dyDescent="0.2">
      <c r="A745" s="53">
        <v>199</v>
      </c>
      <c r="B745" s="4" t="s">
        <v>540</v>
      </c>
      <c r="G745" s="13">
        <f>SUM(G746:G746)</f>
        <v>0</v>
      </c>
      <c r="H745" s="53">
        <f>QUOTIENT(SUM(I746:I746),60)+SUM(H746:H746)</f>
        <v>0</v>
      </c>
      <c r="I745" s="53">
        <f>MOD(SUM(I746:I746),60)</f>
        <v>0</v>
      </c>
      <c r="Q745" s="29">
        <v>5.18</v>
      </c>
      <c r="R745" s="8">
        <v>2508</v>
      </c>
      <c r="S745" s="30">
        <f>(R745-H745-I745/60)/R745</f>
        <v>1</v>
      </c>
      <c r="T745" s="29">
        <f>(H745+I745/60)*Q745</f>
        <v>0</v>
      </c>
      <c r="U745" s="31">
        <f>Q745*R745</f>
        <v>12991.439999999999</v>
      </c>
    </row>
    <row r="746" spans="1:21" ht="15" x14ac:dyDescent="0.2">
      <c r="C746" s="96"/>
      <c r="D746" s="97"/>
      <c r="E746" s="96"/>
      <c r="F746" s="98"/>
      <c r="G746" s="108"/>
      <c r="O746" s="119"/>
    </row>
    <row r="747" spans="1:21" x14ac:dyDescent="0.2">
      <c r="A747" s="53">
        <v>200</v>
      </c>
      <c r="B747" s="4" t="s">
        <v>472</v>
      </c>
      <c r="C747" s="14"/>
      <c r="D747" s="9"/>
      <c r="E747" s="14"/>
      <c r="F747" s="9"/>
      <c r="G747" s="13">
        <f>SUM(G748:G748)</f>
        <v>0</v>
      </c>
      <c r="H747" s="53">
        <f>QUOTIENT(SUM(I748:I748),60)+SUM(H748:H748)</f>
        <v>0</v>
      </c>
      <c r="I747" s="53">
        <f>MOD(SUM(I748:I748),60)</f>
        <v>0</v>
      </c>
      <c r="Q747" s="29">
        <v>10.8</v>
      </c>
      <c r="R747" s="8">
        <v>8760</v>
      </c>
      <c r="S747" s="30">
        <f>(R747-H747-I747/60)/R747</f>
        <v>1</v>
      </c>
      <c r="T747" s="29">
        <f>(H747+I747/60)*Q747</f>
        <v>0</v>
      </c>
      <c r="U747" s="31">
        <f>Q747*R747</f>
        <v>94608</v>
      </c>
    </row>
    <row r="748" spans="1:21" ht="15" x14ac:dyDescent="0.2">
      <c r="C748" s="14"/>
      <c r="D748" s="73"/>
      <c r="E748" s="68"/>
      <c r="F748" s="94"/>
      <c r="G748" s="108"/>
    </row>
    <row r="749" spans="1:21" x14ac:dyDescent="0.2">
      <c r="A749" s="53">
        <v>201</v>
      </c>
      <c r="B749" s="4" t="s">
        <v>582</v>
      </c>
      <c r="C749" s="14"/>
      <c r="D749" s="9"/>
      <c r="E749" s="14"/>
      <c r="F749" s="9"/>
      <c r="G749" s="13">
        <f>SUM(G750:G750)</f>
        <v>0</v>
      </c>
      <c r="H749" s="53">
        <f>QUOTIENT(SUM(I750:I750),60)+SUM(H750:H750)</f>
        <v>0</v>
      </c>
      <c r="I749" s="53">
        <f>MOD(SUM(I750:I750),60)</f>
        <v>0</v>
      </c>
      <c r="Q749" s="29">
        <v>35.340000000000003</v>
      </c>
      <c r="R749" s="8">
        <v>5100</v>
      </c>
      <c r="S749" s="30">
        <f>(R749-H749-I749/60)/R749</f>
        <v>1</v>
      </c>
      <c r="T749" s="29">
        <f>(H749+I749/60)*Q749</f>
        <v>0</v>
      </c>
      <c r="U749" s="31">
        <f>Q749*R749</f>
        <v>180234.00000000003</v>
      </c>
    </row>
    <row r="750" spans="1:21" s="43" customFormat="1" ht="15" x14ac:dyDescent="0.2">
      <c r="A750" s="53"/>
      <c r="B750" s="20"/>
      <c r="C750" s="188"/>
      <c r="D750" s="64"/>
      <c r="E750" s="188"/>
      <c r="F750" s="64"/>
      <c r="G750" s="167"/>
      <c r="H750" s="19"/>
      <c r="I750" s="19"/>
      <c r="N750" s="44"/>
      <c r="O750" s="20"/>
      <c r="P750" s="46"/>
      <c r="Q750" s="45"/>
      <c r="R750" s="46"/>
      <c r="S750" s="47"/>
      <c r="T750" s="45"/>
      <c r="U750" s="48"/>
    </row>
    <row r="751" spans="1:21" x14ac:dyDescent="0.2">
      <c r="A751" s="53">
        <v>202</v>
      </c>
      <c r="B751" s="4" t="s">
        <v>537</v>
      </c>
      <c r="C751" s="14"/>
      <c r="D751" s="9"/>
      <c r="E751" s="14"/>
      <c r="F751" s="9"/>
      <c r="G751" s="13">
        <f>SUM(G752:G752)</f>
        <v>0</v>
      </c>
      <c r="H751" s="53">
        <f>QUOTIENT(SUM(I752:I752),60)+SUM(H752:H752)</f>
        <v>0</v>
      </c>
      <c r="I751" s="53">
        <f>MOD(SUM(I752:I752),60)</f>
        <v>0</v>
      </c>
      <c r="Q751" s="29">
        <v>10.1</v>
      </c>
      <c r="R751" s="8">
        <v>3660</v>
      </c>
      <c r="S751" s="30">
        <f>(R751-H751-I751/60)/R751</f>
        <v>1</v>
      </c>
      <c r="T751" s="29">
        <f>(H751+I751/60)*Q751</f>
        <v>0</v>
      </c>
      <c r="U751" s="31">
        <f>Q751*R751</f>
        <v>36966</v>
      </c>
    </row>
    <row r="752" spans="1:21" s="43" customFormat="1" ht="15" x14ac:dyDescent="0.2">
      <c r="A752" s="53"/>
      <c r="B752" s="20"/>
      <c r="C752" s="188"/>
      <c r="D752" s="64"/>
      <c r="E752" s="188"/>
      <c r="F752" s="64"/>
      <c r="G752" s="167"/>
      <c r="H752" s="19"/>
      <c r="I752" s="19"/>
      <c r="N752" s="44"/>
      <c r="O752" s="20"/>
      <c r="P752" s="46"/>
      <c r="Q752" s="45"/>
      <c r="R752" s="46"/>
      <c r="S752" s="47"/>
      <c r="T752" s="45"/>
      <c r="U752" s="48"/>
    </row>
    <row r="753" spans="1:21" x14ac:dyDescent="0.2">
      <c r="A753" s="53">
        <v>203</v>
      </c>
      <c r="B753" s="4" t="s">
        <v>538</v>
      </c>
      <c r="C753" s="14"/>
      <c r="D753" s="9"/>
      <c r="E753" s="14"/>
      <c r="F753" s="9"/>
      <c r="G753" s="13">
        <f>SUM(G754:G754)</f>
        <v>0</v>
      </c>
      <c r="H753" s="53">
        <f>QUOTIENT(SUM(I754:I754),60)+SUM(H754:H754)</f>
        <v>0</v>
      </c>
      <c r="I753" s="53">
        <f>MOD(SUM(I754:I754),60)</f>
        <v>0</v>
      </c>
      <c r="Q753" s="29">
        <v>33.1</v>
      </c>
      <c r="R753" s="8">
        <v>3660</v>
      </c>
      <c r="S753" s="30">
        <f>(R753-H753-I753/60)/R753</f>
        <v>1</v>
      </c>
      <c r="T753" s="29">
        <f>(H753+I753/60)*Q753</f>
        <v>0</v>
      </c>
      <c r="U753" s="31">
        <f>Q753*R753</f>
        <v>121146</v>
      </c>
    </row>
    <row r="754" spans="1:21" s="43" customFormat="1" ht="15" x14ac:dyDescent="0.2">
      <c r="A754" s="53"/>
      <c r="B754" s="20"/>
      <c r="C754" s="188"/>
      <c r="D754" s="64"/>
      <c r="E754" s="188"/>
      <c r="F754" s="64"/>
      <c r="G754" s="167"/>
      <c r="H754" s="19"/>
      <c r="I754" s="19"/>
      <c r="N754" s="44"/>
      <c r="O754" s="20"/>
      <c r="P754" s="46"/>
      <c r="Q754" s="45"/>
      <c r="R754" s="46"/>
      <c r="S754" s="47"/>
      <c r="T754" s="45"/>
      <c r="U754" s="48"/>
    </row>
    <row r="755" spans="1:21" x14ac:dyDescent="0.2">
      <c r="A755" s="53">
        <v>204</v>
      </c>
      <c r="B755" s="4" t="s">
        <v>583</v>
      </c>
      <c r="G755" s="13">
        <f>SUM(G756:G756)</f>
        <v>0</v>
      </c>
      <c r="H755" s="53">
        <f>QUOTIENT(SUM(I756:I756),60)+SUM(H756:H756)</f>
        <v>0</v>
      </c>
      <c r="I755" s="53">
        <f>MOD(SUM(I756:I756),60)</f>
        <v>0</v>
      </c>
      <c r="Q755" s="29">
        <v>20</v>
      </c>
      <c r="R755" s="8">
        <v>8244</v>
      </c>
      <c r="S755" s="30">
        <f>(R755-H755-I755/60)/R755</f>
        <v>1</v>
      </c>
      <c r="T755" s="29">
        <f>(H755+I755/60)*Q755</f>
        <v>0</v>
      </c>
      <c r="U755" s="31">
        <f>Q755*R755</f>
        <v>164880</v>
      </c>
    </row>
    <row r="756" spans="1:21" ht="15" x14ac:dyDescent="0.2">
      <c r="C756" s="85"/>
      <c r="E756" s="87"/>
      <c r="F756" s="64"/>
      <c r="G756" s="105"/>
    </row>
    <row r="757" spans="1:21" x14ac:dyDescent="0.2">
      <c r="A757" s="53">
        <v>205</v>
      </c>
      <c r="B757" s="4" t="s">
        <v>551</v>
      </c>
      <c r="G757" s="13">
        <f>SUM(G758:G758)</f>
        <v>0</v>
      </c>
      <c r="H757" s="53">
        <f>QUOTIENT(SUM(I758:I758),60)+SUM(H758:H758)</f>
        <v>0</v>
      </c>
      <c r="I757" s="53">
        <f>MOD(SUM(I758:I758),60)</f>
        <v>0</v>
      </c>
      <c r="Q757" s="29">
        <v>26.6</v>
      </c>
      <c r="R757" s="8">
        <v>516</v>
      </c>
      <c r="S757" s="30">
        <f>(R757-H757-I757/60)/R757</f>
        <v>1</v>
      </c>
      <c r="T757" s="29">
        <f>(H757+I757/60)*Q757</f>
        <v>0</v>
      </c>
      <c r="U757" s="31">
        <f>Q757*R757</f>
        <v>13725.6</v>
      </c>
    </row>
    <row r="758" spans="1:21" ht="15" x14ac:dyDescent="0.2">
      <c r="C758" s="85"/>
      <c r="E758" s="87"/>
      <c r="F758" s="64"/>
      <c r="G758" s="105"/>
    </row>
    <row r="759" spans="1:21" x14ac:dyDescent="0.2">
      <c r="A759" s="53">
        <v>206</v>
      </c>
      <c r="B759" s="4" t="s">
        <v>552</v>
      </c>
      <c r="G759" s="13">
        <f>SUM(G760:G760)</f>
        <v>0</v>
      </c>
      <c r="H759" s="53">
        <f>QUOTIENT(SUM(I760:I760),60)+SUM(H760:H760)</f>
        <v>0</v>
      </c>
      <c r="I759" s="53">
        <f>MOD(SUM(I760:I760),60)</f>
        <v>0</v>
      </c>
      <c r="Q759" s="29">
        <v>10.6</v>
      </c>
      <c r="R759" s="8">
        <v>516</v>
      </c>
      <c r="S759" s="30">
        <f>(R759-H759-I759/60)/R759</f>
        <v>1</v>
      </c>
      <c r="T759" s="29">
        <f>(H759+I759/60)*Q759</f>
        <v>0</v>
      </c>
      <c r="U759" s="31">
        <f>Q759*R759</f>
        <v>5469.5999999999995</v>
      </c>
    </row>
    <row r="760" spans="1:21" ht="15" x14ac:dyDescent="0.2">
      <c r="C760" s="85"/>
      <c r="E760" s="87"/>
      <c r="F760" s="64"/>
      <c r="G760" s="105"/>
    </row>
    <row r="761" spans="1:21" x14ac:dyDescent="0.2">
      <c r="A761" s="53">
        <v>207</v>
      </c>
      <c r="B761" s="4" t="s">
        <v>448</v>
      </c>
      <c r="G761" s="13">
        <f>SUM(G762:G772)</f>
        <v>5.5555555555555454E-3</v>
      </c>
      <c r="H761" s="53">
        <f>QUOTIENT(SUM(I762:I772),60)+SUM(H762:H772)</f>
        <v>13</v>
      </c>
      <c r="I761" s="53">
        <f>MOD(SUM(I762:I772),60)</f>
        <v>24</v>
      </c>
      <c r="Q761" s="29">
        <v>59.2</v>
      </c>
      <c r="R761" s="8">
        <v>8760</v>
      </c>
      <c r="S761" s="30">
        <f>(R761-H761-I761/60)/R761</f>
        <v>0.99847031963470323</v>
      </c>
      <c r="T761" s="29">
        <f>(H761+I761/60)*Q761</f>
        <v>793.28000000000009</v>
      </c>
      <c r="U761" s="31">
        <f>Q761*R761</f>
        <v>518592</v>
      </c>
    </row>
    <row r="762" spans="1:21" x14ac:dyDescent="0.2">
      <c r="C762" s="180" t="s">
        <v>569</v>
      </c>
      <c r="D762" s="121">
        <v>0.44166666666666665</v>
      </c>
      <c r="E762" s="180" t="s">
        <v>569</v>
      </c>
      <c r="F762" s="121">
        <v>0.44444444444444442</v>
      </c>
      <c r="G762" s="121">
        <f>F762-D762</f>
        <v>2.7777777777777679E-3</v>
      </c>
      <c r="H762" s="53">
        <v>0</v>
      </c>
      <c r="I762" s="53">
        <v>4</v>
      </c>
      <c r="O762" s="51" t="s">
        <v>570</v>
      </c>
    </row>
    <row r="763" spans="1:21" x14ac:dyDescent="0.2">
      <c r="C763" s="36">
        <v>43952</v>
      </c>
      <c r="D763" s="34" t="s">
        <v>771</v>
      </c>
      <c r="E763" s="36">
        <v>43952</v>
      </c>
      <c r="F763" s="34" t="s">
        <v>490</v>
      </c>
      <c r="G763" s="34" t="s">
        <v>781</v>
      </c>
      <c r="H763" s="53">
        <v>0</v>
      </c>
      <c r="I763" s="53">
        <v>12</v>
      </c>
      <c r="O763" s="38" t="s">
        <v>841</v>
      </c>
    </row>
    <row r="764" spans="1:21" x14ac:dyDescent="0.2">
      <c r="C764" s="36">
        <v>43952</v>
      </c>
      <c r="D764" s="34" t="s">
        <v>491</v>
      </c>
      <c r="E764" s="36">
        <v>43952</v>
      </c>
      <c r="F764" s="34" t="s">
        <v>705</v>
      </c>
      <c r="G764" s="34" t="s">
        <v>831</v>
      </c>
      <c r="H764" s="53">
        <v>0</v>
      </c>
      <c r="I764" s="53">
        <v>6</v>
      </c>
      <c r="O764" s="38" t="s">
        <v>841</v>
      </c>
    </row>
    <row r="765" spans="1:21" ht="25.5" x14ac:dyDescent="0.2">
      <c r="C765" s="36">
        <v>43971</v>
      </c>
      <c r="D765" s="34" t="s">
        <v>832</v>
      </c>
      <c r="E765" s="36">
        <v>43971</v>
      </c>
      <c r="F765" s="34" t="s">
        <v>833</v>
      </c>
      <c r="G765" s="34" t="s">
        <v>834</v>
      </c>
      <c r="H765" s="53">
        <v>0</v>
      </c>
      <c r="I765" s="53">
        <v>7</v>
      </c>
      <c r="O765" s="38" t="s">
        <v>2029</v>
      </c>
    </row>
    <row r="766" spans="1:21" x14ac:dyDescent="0.2">
      <c r="C766" s="36">
        <v>43971</v>
      </c>
      <c r="D766" s="34" t="s">
        <v>835</v>
      </c>
      <c r="E766" s="36">
        <v>43971</v>
      </c>
      <c r="F766" s="34" t="s">
        <v>836</v>
      </c>
      <c r="G766" s="34" t="s">
        <v>837</v>
      </c>
      <c r="H766" s="53">
        <v>0</v>
      </c>
      <c r="I766" s="53">
        <v>10</v>
      </c>
      <c r="O766" s="38" t="s">
        <v>841</v>
      </c>
    </row>
    <row r="767" spans="1:21" x14ac:dyDescent="0.2">
      <c r="C767" s="36">
        <v>43972</v>
      </c>
      <c r="D767" s="34" t="s">
        <v>838</v>
      </c>
      <c r="E767" s="36">
        <v>43972</v>
      </c>
      <c r="F767" s="34" t="s">
        <v>839</v>
      </c>
      <c r="G767" s="34" t="s">
        <v>731</v>
      </c>
      <c r="H767" s="53">
        <v>0</v>
      </c>
      <c r="I767" s="53">
        <v>39</v>
      </c>
      <c r="O767" s="38" t="s">
        <v>841</v>
      </c>
    </row>
    <row r="768" spans="1:21" x14ac:dyDescent="0.2">
      <c r="C768" s="36">
        <v>43987</v>
      </c>
      <c r="D768" s="34" t="s">
        <v>1134</v>
      </c>
      <c r="E768" s="36">
        <v>43987</v>
      </c>
      <c r="F768" s="34" t="s">
        <v>975</v>
      </c>
      <c r="G768" s="34" t="s">
        <v>1135</v>
      </c>
      <c r="H768" s="53">
        <v>0</v>
      </c>
      <c r="I768" s="53">
        <v>2</v>
      </c>
      <c r="O768" s="38" t="s">
        <v>1136</v>
      </c>
    </row>
    <row r="769" spans="1:21" ht="38.25" x14ac:dyDescent="0.2">
      <c r="C769" s="50">
        <v>44041</v>
      </c>
      <c r="D769" s="34" t="s">
        <v>1366</v>
      </c>
      <c r="E769" s="50">
        <v>44041</v>
      </c>
      <c r="F769" s="34" t="s">
        <v>1367</v>
      </c>
      <c r="G769" s="35">
        <v>2.0833333333333333E-3</v>
      </c>
      <c r="H769" s="53">
        <v>0</v>
      </c>
      <c r="I769" s="53">
        <v>3</v>
      </c>
      <c r="O769" s="38" t="s">
        <v>1376</v>
      </c>
    </row>
    <row r="770" spans="1:21" ht="25.5" x14ac:dyDescent="0.2">
      <c r="C770" s="50">
        <v>44042</v>
      </c>
      <c r="D770" s="34" t="s">
        <v>1368</v>
      </c>
      <c r="E770" s="50">
        <v>44042</v>
      </c>
      <c r="F770" s="34" t="s">
        <v>1369</v>
      </c>
      <c r="G770" s="35">
        <v>6.9444444444444447E-4</v>
      </c>
      <c r="H770" s="53">
        <v>0</v>
      </c>
      <c r="I770" s="53">
        <v>1</v>
      </c>
      <c r="O770" s="38" t="s">
        <v>1377</v>
      </c>
    </row>
    <row r="771" spans="1:21" s="53" customFormat="1" ht="25.5" x14ac:dyDescent="0.2">
      <c r="B771" s="4" t="s">
        <v>297</v>
      </c>
      <c r="C771" s="14"/>
      <c r="D771" s="9"/>
      <c r="E771" s="14"/>
      <c r="F771" s="10"/>
      <c r="G771" s="71"/>
      <c r="H771" s="2">
        <v>12</v>
      </c>
      <c r="I771" s="2">
        <v>0</v>
      </c>
      <c r="J771" s="2"/>
      <c r="K771" s="2"/>
      <c r="L771" s="2"/>
      <c r="M771" s="2"/>
      <c r="N771" s="10"/>
      <c r="O771" s="4"/>
      <c r="P771" s="52"/>
      <c r="Q771" s="5"/>
      <c r="R771" s="52"/>
      <c r="S771" s="6"/>
      <c r="T771" s="5"/>
      <c r="U771" s="7"/>
    </row>
    <row r="772" spans="1:21" s="53" customFormat="1" x14ac:dyDescent="0.2">
      <c r="B772" s="4"/>
      <c r="C772" s="14"/>
      <c r="D772" s="9"/>
      <c r="E772" s="14"/>
      <c r="F772" s="10"/>
      <c r="G772" s="71"/>
      <c r="H772" s="2"/>
      <c r="I772" s="2"/>
      <c r="J772" s="2"/>
      <c r="K772" s="2"/>
      <c r="L772" s="2"/>
      <c r="M772" s="2"/>
      <c r="N772" s="10"/>
      <c r="O772" s="4"/>
      <c r="P772" s="52"/>
      <c r="Q772" s="5"/>
      <c r="R772" s="52"/>
      <c r="S772" s="6"/>
      <c r="T772" s="5"/>
      <c r="U772" s="7"/>
    </row>
    <row r="773" spans="1:21" x14ac:dyDescent="0.2">
      <c r="A773" s="53">
        <v>208</v>
      </c>
      <c r="B773" s="4" t="s">
        <v>403</v>
      </c>
      <c r="G773" s="13">
        <f>SUM(G774:G793)</f>
        <v>0.51527777777777761</v>
      </c>
      <c r="H773" s="53">
        <f>QUOTIENT(SUM(I774:I793),60)+SUM(H774:H793)</f>
        <v>13</v>
      </c>
      <c r="I773" s="53">
        <f>MOD(SUM(I774:I793),60)</f>
        <v>51</v>
      </c>
      <c r="Q773" s="29">
        <v>12.8</v>
      </c>
      <c r="R773" s="8">
        <v>8760</v>
      </c>
      <c r="S773" s="30">
        <f>(R773-H773-I773/60)/R773</f>
        <v>0.99841894977168943</v>
      </c>
      <c r="T773" s="29">
        <f>(H773+I773/60)*Q773</f>
        <v>177.28</v>
      </c>
      <c r="U773" s="31">
        <f>Q773*R773</f>
        <v>112128</v>
      </c>
    </row>
    <row r="774" spans="1:21" x14ac:dyDescent="0.2">
      <c r="C774" s="180" t="s">
        <v>569</v>
      </c>
      <c r="D774" s="121">
        <v>0.44166666666666665</v>
      </c>
      <c r="E774" s="180" t="s">
        <v>569</v>
      </c>
      <c r="F774" s="121">
        <v>0.44444444444444442</v>
      </c>
      <c r="G774" s="121">
        <f>F774-D774</f>
        <v>2.7777777777777679E-3</v>
      </c>
      <c r="H774" s="53">
        <v>0</v>
      </c>
      <c r="I774" s="53">
        <v>4</v>
      </c>
      <c r="O774" s="51" t="s">
        <v>570</v>
      </c>
    </row>
    <row r="775" spans="1:21" x14ac:dyDescent="0.2">
      <c r="C775" s="36">
        <v>43952</v>
      </c>
      <c r="D775" s="34" t="s">
        <v>771</v>
      </c>
      <c r="E775" s="36">
        <v>43952</v>
      </c>
      <c r="F775" s="34" t="s">
        <v>490</v>
      </c>
      <c r="G775" s="35">
        <v>8.3333333333333332E-3</v>
      </c>
      <c r="H775" s="53">
        <v>0</v>
      </c>
      <c r="I775" s="53">
        <v>12</v>
      </c>
      <c r="O775" s="38" t="s">
        <v>841</v>
      </c>
    </row>
    <row r="776" spans="1:21" x14ac:dyDescent="0.2">
      <c r="C776" s="36">
        <v>43952</v>
      </c>
      <c r="D776" s="34" t="s">
        <v>491</v>
      </c>
      <c r="E776" s="36">
        <v>43952</v>
      </c>
      <c r="F776" s="34" t="s">
        <v>705</v>
      </c>
      <c r="G776" s="35">
        <v>0.17083333333333331</v>
      </c>
      <c r="H776" s="53">
        <v>0</v>
      </c>
      <c r="I776" s="53">
        <v>6</v>
      </c>
      <c r="O776" s="38" t="s">
        <v>841</v>
      </c>
    </row>
    <row r="777" spans="1:21" ht="25.5" x14ac:dyDescent="0.2">
      <c r="C777" s="36">
        <v>43971</v>
      </c>
      <c r="D777" s="34" t="s">
        <v>832</v>
      </c>
      <c r="E777" s="36">
        <v>43971</v>
      </c>
      <c r="F777" s="34" t="s">
        <v>833</v>
      </c>
      <c r="G777" s="35">
        <v>4.8611111111111112E-3</v>
      </c>
      <c r="H777" s="53">
        <v>0</v>
      </c>
      <c r="I777" s="53">
        <v>7</v>
      </c>
      <c r="O777" s="38" t="s">
        <v>2029</v>
      </c>
    </row>
    <row r="778" spans="1:21" x14ac:dyDescent="0.2">
      <c r="C778" s="36">
        <v>43971</v>
      </c>
      <c r="D778" s="34" t="s">
        <v>835</v>
      </c>
      <c r="E778" s="36">
        <v>43971</v>
      </c>
      <c r="F778" s="34" t="s">
        <v>836</v>
      </c>
      <c r="G778" s="35">
        <v>6.9444444444444441E-3</v>
      </c>
      <c r="H778" s="53">
        <v>0</v>
      </c>
      <c r="I778" s="53">
        <v>10</v>
      </c>
      <c r="O778" s="38" t="s">
        <v>841</v>
      </c>
    </row>
    <row r="779" spans="1:21" x14ac:dyDescent="0.2">
      <c r="C779" s="36">
        <v>43972</v>
      </c>
      <c r="D779" s="34" t="s">
        <v>838</v>
      </c>
      <c r="E779" s="36">
        <v>43972</v>
      </c>
      <c r="F779" s="34" t="s">
        <v>839</v>
      </c>
      <c r="G779" s="35">
        <v>0.23194444444444443</v>
      </c>
      <c r="H779" s="53">
        <v>0</v>
      </c>
      <c r="I779" s="53">
        <v>39</v>
      </c>
      <c r="O779" s="38" t="s">
        <v>841</v>
      </c>
    </row>
    <row r="780" spans="1:21" x14ac:dyDescent="0.2">
      <c r="C780" s="36">
        <v>43954</v>
      </c>
      <c r="D780" s="34" t="s">
        <v>701</v>
      </c>
      <c r="E780" s="36">
        <v>43954</v>
      </c>
      <c r="F780" s="34" t="s">
        <v>842</v>
      </c>
      <c r="G780" s="35">
        <v>1.3888888888888889E-3</v>
      </c>
      <c r="H780" s="53">
        <v>0</v>
      </c>
      <c r="I780" s="53">
        <v>2</v>
      </c>
      <c r="O780" s="38" t="s">
        <v>857</v>
      </c>
    </row>
    <row r="781" spans="1:21" x14ac:dyDescent="0.2">
      <c r="C781" s="36">
        <v>43954</v>
      </c>
      <c r="D781" s="34" t="s">
        <v>843</v>
      </c>
      <c r="E781" s="36">
        <v>43954</v>
      </c>
      <c r="F781" s="34" t="s">
        <v>844</v>
      </c>
      <c r="G781" s="35">
        <v>7.6388888888888886E-3</v>
      </c>
      <c r="H781" s="53">
        <v>0</v>
      </c>
      <c r="I781" s="53">
        <v>11</v>
      </c>
      <c r="O781" s="38" t="s">
        <v>857</v>
      </c>
    </row>
    <row r="782" spans="1:21" x14ac:dyDescent="0.2">
      <c r="C782" s="36">
        <v>43955</v>
      </c>
      <c r="D782" s="34" t="s">
        <v>845</v>
      </c>
      <c r="E782" s="36">
        <v>43955</v>
      </c>
      <c r="F782" s="34" t="s">
        <v>846</v>
      </c>
      <c r="G782" s="35">
        <v>1.3888888888888889E-3</v>
      </c>
      <c r="H782" s="53">
        <v>0</v>
      </c>
      <c r="I782" s="53">
        <v>2</v>
      </c>
      <c r="O782" s="38" t="s">
        <v>857</v>
      </c>
    </row>
    <row r="783" spans="1:21" x14ac:dyDescent="0.2">
      <c r="C783" s="36">
        <v>43955</v>
      </c>
      <c r="D783" s="34" t="s">
        <v>847</v>
      </c>
      <c r="E783" s="36">
        <v>43955</v>
      </c>
      <c r="F783" s="34" t="s">
        <v>848</v>
      </c>
      <c r="G783" s="35">
        <v>1.3888888888888889E-3</v>
      </c>
      <c r="H783" s="53">
        <v>0</v>
      </c>
      <c r="I783" s="53">
        <v>2</v>
      </c>
      <c r="O783" s="38" t="s">
        <v>857</v>
      </c>
    </row>
    <row r="784" spans="1:21" x14ac:dyDescent="0.2">
      <c r="C784" s="36">
        <v>43955</v>
      </c>
      <c r="D784" s="34" t="s">
        <v>849</v>
      </c>
      <c r="E784" s="36">
        <v>43955</v>
      </c>
      <c r="F784" s="34" t="s">
        <v>850</v>
      </c>
      <c r="G784" s="35">
        <v>6.9444444444444447E-4</v>
      </c>
      <c r="H784" s="53">
        <v>0</v>
      </c>
      <c r="I784" s="53">
        <v>1</v>
      </c>
      <c r="O784" s="38" t="s">
        <v>857</v>
      </c>
    </row>
    <row r="785" spans="1:21" x14ac:dyDescent="0.2">
      <c r="C785" s="36">
        <v>43955</v>
      </c>
      <c r="D785" s="34" t="s">
        <v>851</v>
      </c>
      <c r="E785" s="36">
        <v>43955</v>
      </c>
      <c r="F785" s="34" t="s">
        <v>852</v>
      </c>
      <c r="G785" s="35">
        <v>6.9444444444444447E-4</v>
      </c>
      <c r="H785" s="53">
        <v>0</v>
      </c>
      <c r="I785" s="53">
        <v>1</v>
      </c>
      <c r="O785" s="38" t="s">
        <v>857</v>
      </c>
    </row>
    <row r="786" spans="1:21" x14ac:dyDescent="0.2">
      <c r="C786" s="36">
        <v>43955</v>
      </c>
      <c r="D786" s="34" t="s">
        <v>853</v>
      </c>
      <c r="E786" s="36">
        <v>43955</v>
      </c>
      <c r="F786" s="34" t="s">
        <v>808</v>
      </c>
      <c r="G786" s="35">
        <v>3.472222222222222E-3</v>
      </c>
      <c r="H786" s="53">
        <v>0</v>
      </c>
      <c r="I786" s="53">
        <v>5</v>
      </c>
      <c r="O786" s="38" t="s">
        <v>857</v>
      </c>
    </row>
    <row r="787" spans="1:21" x14ac:dyDescent="0.2">
      <c r="C787" s="36">
        <v>43955</v>
      </c>
      <c r="D787" s="34" t="s">
        <v>854</v>
      </c>
      <c r="E787" s="36">
        <v>43955</v>
      </c>
      <c r="F787" s="34" t="s">
        <v>855</v>
      </c>
      <c r="G787" s="35">
        <v>1.3888888888888889E-3</v>
      </c>
      <c r="H787" s="53">
        <v>0</v>
      </c>
      <c r="I787" s="53">
        <v>2</v>
      </c>
      <c r="O787" s="38" t="s">
        <v>857</v>
      </c>
    </row>
    <row r="788" spans="1:21" x14ac:dyDescent="0.2">
      <c r="C788" s="36">
        <v>43955</v>
      </c>
      <c r="D788" s="34" t="s">
        <v>740</v>
      </c>
      <c r="E788" s="36">
        <v>43955</v>
      </c>
      <c r="F788" s="34" t="s">
        <v>856</v>
      </c>
      <c r="G788" s="35">
        <v>6.9444444444444447E-4</v>
      </c>
      <c r="H788" s="53">
        <v>0</v>
      </c>
      <c r="I788" s="53">
        <v>1</v>
      </c>
      <c r="O788" s="38" t="s">
        <v>857</v>
      </c>
    </row>
    <row r="789" spans="1:21" x14ac:dyDescent="0.2">
      <c r="C789" s="36">
        <v>43987</v>
      </c>
      <c r="D789" s="34" t="s">
        <v>1134</v>
      </c>
      <c r="E789" s="36">
        <v>43987</v>
      </c>
      <c r="F789" s="34" t="s">
        <v>975</v>
      </c>
      <c r="G789" s="35">
        <v>6.805555555555555E-2</v>
      </c>
      <c r="H789" s="53">
        <v>0</v>
      </c>
      <c r="I789" s="53">
        <v>2</v>
      </c>
      <c r="O789" s="38" t="s">
        <v>1136</v>
      </c>
    </row>
    <row r="790" spans="1:21" x14ac:dyDescent="0.2">
      <c r="C790" s="50">
        <v>44113</v>
      </c>
      <c r="D790" s="34" t="s">
        <v>1821</v>
      </c>
      <c r="E790" s="50">
        <v>44113</v>
      </c>
      <c r="F790" s="34" t="s">
        <v>1822</v>
      </c>
      <c r="G790" s="35">
        <v>6.9444444444444447E-4</v>
      </c>
      <c r="H790" s="53">
        <v>0</v>
      </c>
      <c r="I790" s="53">
        <v>1</v>
      </c>
      <c r="O790" s="38" t="s">
        <v>857</v>
      </c>
    </row>
    <row r="791" spans="1:21" x14ac:dyDescent="0.2">
      <c r="C791" s="50">
        <v>44217</v>
      </c>
      <c r="D791" s="34" t="s">
        <v>706</v>
      </c>
      <c r="E791" s="50">
        <v>44217</v>
      </c>
      <c r="F791" s="34" t="s">
        <v>1000</v>
      </c>
      <c r="G791" s="35">
        <v>2.0833333333333333E-3</v>
      </c>
      <c r="H791" s="53">
        <v>0</v>
      </c>
      <c r="I791" s="53">
        <v>3</v>
      </c>
      <c r="O791" s="38" t="s">
        <v>857</v>
      </c>
    </row>
    <row r="792" spans="1:21" s="53" customFormat="1" ht="25.5" x14ac:dyDescent="0.2">
      <c r="B792" s="4" t="s">
        <v>297</v>
      </c>
      <c r="C792" s="14"/>
      <c r="D792" s="9"/>
      <c r="E792" s="14"/>
      <c r="F792" s="10"/>
      <c r="G792" s="71"/>
      <c r="H792" s="2">
        <v>12</v>
      </c>
      <c r="I792" s="2">
        <v>0</v>
      </c>
      <c r="J792" s="2"/>
      <c r="K792" s="2"/>
      <c r="L792" s="2"/>
      <c r="M792" s="2"/>
      <c r="N792" s="10"/>
      <c r="O792" s="4"/>
      <c r="P792" s="52"/>
      <c r="Q792" s="5"/>
      <c r="R792" s="52"/>
      <c r="S792" s="6"/>
      <c r="T792" s="5"/>
      <c r="U792" s="7"/>
    </row>
    <row r="793" spans="1:21" s="53" customFormat="1" x14ac:dyDescent="0.2">
      <c r="B793" s="4"/>
      <c r="C793" s="14"/>
      <c r="D793" s="9"/>
      <c r="E793" s="14"/>
      <c r="F793" s="10"/>
      <c r="G793" s="71"/>
      <c r="H793" s="2"/>
      <c r="I793" s="2"/>
      <c r="J793" s="2"/>
      <c r="K793" s="2"/>
      <c r="L793" s="2"/>
      <c r="M793" s="2"/>
      <c r="N793" s="10"/>
      <c r="O793" s="4"/>
      <c r="P793" s="52"/>
      <c r="Q793" s="5"/>
      <c r="R793" s="52"/>
      <c r="S793" s="6"/>
      <c r="T793" s="5"/>
      <c r="U793" s="7"/>
    </row>
    <row r="794" spans="1:21" ht="25.5" x14ac:dyDescent="0.2">
      <c r="A794" s="53">
        <v>209</v>
      </c>
      <c r="B794" s="59" t="s">
        <v>432</v>
      </c>
      <c r="G794" s="13">
        <f>SUM(G795:G808)</f>
        <v>0.28125</v>
      </c>
      <c r="H794" s="53">
        <f>QUOTIENT(SUM(I795:I808),60)+SUM(H795:H808)</f>
        <v>14</v>
      </c>
      <c r="I794" s="53">
        <f>MOD(SUM(I795:I808),60)</f>
        <v>15</v>
      </c>
      <c r="Q794" s="29">
        <v>2.0110000000000001</v>
      </c>
      <c r="R794" s="8">
        <v>8760</v>
      </c>
      <c r="S794" s="30">
        <f>(R794-H794-I794/60)/R794</f>
        <v>0.9983732876712329</v>
      </c>
      <c r="T794" s="29">
        <f>(H794+I794/60)*Q794</f>
        <v>28.656750000000002</v>
      </c>
      <c r="U794" s="31">
        <f>Q794*R794</f>
        <v>17616.36</v>
      </c>
    </row>
    <row r="795" spans="1:21" ht="25.5" x14ac:dyDescent="0.2">
      <c r="C795" s="36">
        <v>43953</v>
      </c>
      <c r="D795" s="34" t="s">
        <v>858</v>
      </c>
      <c r="E795" s="36">
        <v>43953</v>
      </c>
      <c r="F795" s="34" t="s">
        <v>859</v>
      </c>
      <c r="G795" s="35">
        <v>3.472222222222222E-3</v>
      </c>
      <c r="H795" s="53">
        <v>0</v>
      </c>
      <c r="I795" s="53">
        <v>5</v>
      </c>
      <c r="O795" s="38" t="s">
        <v>2030</v>
      </c>
    </row>
    <row r="796" spans="1:21" ht="25.5" x14ac:dyDescent="0.2">
      <c r="C796" s="36">
        <v>43957</v>
      </c>
      <c r="D796" s="34" t="s">
        <v>860</v>
      </c>
      <c r="E796" s="36">
        <v>43957</v>
      </c>
      <c r="F796" s="34" t="s">
        <v>601</v>
      </c>
      <c r="G796" s="35">
        <v>3.472222222222222E-3</v>
      </c>
      <c r="H796" s="53">
        <v>0</v>
      </c>
      <c r="I796" s="53">
        <v>5</v>
      </c>
      <c r="O796" s="38" t="s">
        <v>2030</v>
      </c>
    </row>
    <row r="797" spans="1:21" ht="25.5" x14ac:dyDescent="0.2">
      <c r="C797" s="36">
        <v>43957</v>
      </c>
      <c r="D797" s="34" t="s">
        <v>816</v>
      </c>
      <c r="E797" s="36">
        <v>43957</v>
      </c>
      <c r="F797" s="34" t="s">
        <v>619</v>
      </c>
      <c r="G797" s="35">
        <v>5.5555555555555558E-3</v>
      </c>
      <c r="H797" s="53">
        <v>0</v>
      </c>
      <c r="I797" s="53">
        <v>8</v>
      </c>
      <c r="O797" s="38" t="s">
        <v>2030</v>
      </c>
    </row>
    <row r="798" spans="1:21" x14ac:dyDescent="0.2">
      <c r="C798" s="36">
        <v>43955</v>
      </c>
      <c r="D798" s="34" t="s">
        <v>861</v>
      </c>
      <c r="E798" s="36">
        <v>43955</v>
      </c>
      <c r="F798" s="34" t="s">
        <v>632</v>
      </c>
      <c r="G798" s="35">
        <v>3.472222222222222E-3</v>
      </c>
      <c r="H798" s="53">
        <v>0</v>
      </c>
      <c r="I798" s="53">
        <v>5</v>
      </c>
      <c r="O798" s="38" t="s">
        <v>863</v>
      </c>
    </row>
    <row r="799" spans="1:21" x14ac:dyDescent="0.2">
      <c r="C799" s="36">
        <v>43955</v>
      </c>
      <c r="D799" s="34" t="s">
        <v>862</v>
      </c>
      <c r="E799" s="36">
        <v>43955</v>
      </c>
      <c r="F799" s="34" t="s">
        <v>784</v>
      </c>
      <c r="G799" s="35">
        <v>3.472222222222222E-3</v>
      </c>
      <c r="H799" s="53">
        <v>0</v>
      </c>
      <c r="I799" s="53">
        <v>5</v>
      </c>
      <c r="O799" s="38" t="s">
        <v>863</v>
      </c>
    </row>
    <row r="800" spans="1:21" ht="38.25" x14ac:dyDescent="0.2">
      <c r="C800" s="50">
        <v>44041</v>
      </c>
      <c r="D800" s="34" t="s">
        <v>1366</v>
      </c>
      <c r="E800" s="50">
        <v>44041</v>
      </c>
      <c r="F800" s="34" t="s">
        <v>1367</v>
      </c>
      <c r="G800" s="35">
        <v>2.0833333333333333E-3</v>
      </c>
      <c r="H800" s="53">
        <v>0</v>
      </c>
      <c r="I800" s="53">
        <v>3</v>
      </c>
      <c r="O800" s="38" t="s">
        <v>1376</v>
      </c>
    </row>
    <row r="801" spans="1:21" ht="25.5" x14ac:dyDescent="0.2">
      <c r="C801" s="50">
        <v>44053</v>
      </c>
      <c r="D801" s="34" t="s">
        <v>1473</v>
      </c>
      <c r="E801" s="50">
        <v>44053</v>
      </c>
      <c r="F801" s="34" t="s">
        <v>1474</v>
      </c>
      <c r="G801" s="35">
        <v>1.0416666666666666E-2</v>
      </c>
      <c r="H801" s="53">
        <v>0</v>
      </c>
      <c r="I801" s="53">
        <v>15</v>
      </c>
      <c r="O801" s="38" t="s">
        <v>2031</v>
      </c>
    </row>
    <row r="802" spans="1:21" ht="38.25" x14ac:dyDescent="0.2">
      <c r="C802" s="50">
        <v>44062</v>
      </c>
      <c r="D802" s="34" t="s">
        <v>1476</v>
      </c>
      <c r="E802" s="50">
        <v>44062</v>
      </c>
      <c r="F802" s="34" t="s">
        <v>614</v>
      </c>
      <c r="G802" s="35">
        <v>3.2638888888888891E-2</v>
      </c>
      <c r="H802" s="53">
        <v>0</v>
      </c>
      <c r="I802" s="53">
        <v>47</v>
      </c>
      <c r="O802" s="38" t="s">
        <v>2032</v>
      </c>
    </row>
    <row r="803" spans="1:21" ht="25.5" x14ac:dyDescent="0.2">
      <c r="C803" s="50">
        <v>44094</v>
      </c>
      <c r="D803" s="34" t="s">
        <v>1710</v>
      </c>
      <c r="E803" s="50">
        <v>44094</v>
      </c>
      <c r="F803" s="34" t="s">
        <v>919</v>
      </c>
      <c r="G803" s="35">
        <v>1.3888888888888889E-3</v>
      </c>
      <c r="H803" s="53">
        <v>0</v>
      </c>
      <c r="I803" s="53">
        <v>2</v>
      </c>
      <c r="O803" s="37" t="s">
        <v>2031</v>
      </c>
    </row>
    <row r="804" spans="1:21" ht="25.5" x14ac:dyDescent="0.2">
      <c r="C804" s="50">
        <v>44097</v>
      </c>
      <c r="D804" s="34" t="s">
        <v>810</v>
      </c>
      <c r="E804" s="50">
        <v>44097</v>
      </c>
      <c r="F804" s="34" t="s">
        <v>1439</v>
      </c>
      <c r="G804" s="35">
        <v>6.2499999999999995E-3</v>
      </c>
      <c r="H804" s="53">
        <v>0</v>
      </c>
      <c r="I804" s="53">
        <v>9</v>
      </c>
      <c r="O804" s="37" t="s">
        <v>2031</v>
      </c>
    </row>
    <row r="805" spans="1:21" ht="38.25" x14ac:dyDescent="0.2">
      <c r="C805" s="50">
        <v>44193</v>
      </c>
      <c r="D805" s="34" t="s">
        <v>999</v>
      </c>
      <c r="E805" s="50">
        <v>44193</v>
      </c>
      <c r="F805" s="34" t="s">
        <v>723</v>
      </c>
      <c r="G805" s="35">
        <v>0.19652777777777777</v>
      </c>
      <c r="H805" s="53">
        <v>0</v>
      </c>
      <c r="I805" s="53">
        <v>13</v>
      </c>
      <c r="O805" s="38" t="s">
        <v>2033</v>
      </c>
    </row>
    <row r="806" spans="1:21" x14ac:dyDescent="0.2">
      <c r="C806" s="50">
        <v>44197</v>
      </c>
      <c r="D806" s="34" t="s">
        <v>1886</v>
      </c>
      <c r="E806" s="50">
        <v>44197</v>
      </c>
      <c r="F806" s="34" t="s">
        <v>1887</v>
      </c>
      <c r="G806" s="35">
        <v>1.2499999999999999E-2</v>
      </c>
      <c r="H806" s="53">
        <v>0</v>
      </c>
      <c r="I806" s="53">
        <v>18</v>
      </c>
      <c r="O806" s="38" t="s">
        <v>2034</v>
      </c>
    </row>
    <row r="807" spans="1:21" s="53" customFormat="1" ht="25.5" x14ac:dyDescent="0.2">
      <c r="B807" s="4" t="s">
        <v>297</v>
      </c>
      <c r="C807" s="14"/>
      <c r="D807" s="9"/>
      <c r="E807" s="14"/>
      <c r="F807" s="10"/>
      <c r="G807" s="71"/>
      <c r="H807" s="2">
        <v>12</v>
      </c>
      <c r="I807" s="2">
        <v>0</v>
      </c>
      <c r="J807" s="2"/>
      <c r="K807" s="2"/>
      <c r="L807" s="2"/>
      <c r="M807" s="2"/>
      <c r="N807" s="10"/>
      <c r="O807" s="4"/>
      <c r="P807" s="52"/>
      <c r="Q807" s="5"/>
      <c r="R807" s="52"/>
      <c r="S807" s="6"/>
      <c r="T807" s="5"/>
      <c r="U807" s="7"/>
    </row>
    <row r="808" spans="1:21" ht="15" x14ac:dyDescent="0.2">
      <c r="C808" s="85"/>
      <c r="D808" s="86"/>
      <c r="E808" s="87"/>
      <c r="F808" s="88"/>
      <c r="G808" s="89"/>
    </row>
    <row r="809" spans="1:21" x14ac:dyDescent="0.2">
      <c r="A809" s="53">
        <v>210</v>
      </c>
      <c r="B809" s="4" t="s">
        <v>450</v>
      </c>
      <c r="G809" s="13">
        <f>SUM(G810:G819)</f>
        <v>1.0861111111111112</v>
      </c>
      <c r="H809" s="53">
        <f>QUOTIENT(SUM(I810:I819),60)+SUM(H810:H819)</f>
        <v>12</v>
      </c>
      <c r="I809" s="53">
        <f>MOD(SUM(I810:I819),60)</f>
        <v>57</v>
      </c>
      <c r="Q809" s="29">
        <v>3.008</v>
      </c>
      <c r="R809" s="8">
        <v>8760</v>
      </c>
      <c r="S809" s="30">
        <f>(R809-H809-I809/60)/R809</f>
        <v>0.9985216894977168</v>
      </c>
      <c r="T809" s="29">
        <f>(H809+I809/60)*Q809</f>
        <v>38.953599999999994</v>
      </c>
      <c r="U809" s="31">
        <f>Q809*R809</f>
        <v>26350.080000000002</v>
      </c>
    </row>
    <row r="810" spans="1:21" x14ac:dyDescent="0.2">
      <c r="C810" s="181" t="s">
        <v>566</v>
      </c>
      <c r="D810" s="129">
        <v>0.21944444444444444</v>
      </c>
      <c r="E810" s="181" t="s">
        <v>566</v>
      </c>
      <c r="F810" s="129">
        <v>0.22361111111111109</v>
      </c>
      <c r="G810" s="121">
        <f>F810-D810</f>
        <v>4.1666666666666519E-3</v>
      </c>
      <c r="H810" s="53">
        <v>0</v>
      </c>
      <c r="I810" s="53">
        <v>6</v>
      </c>
      <c r="O810" s="51" t="s">
        <v>571</v>
      </c>
    </row>
    <row r="811" spans="1:21" ht="38.25" x14ac:dyDescent="0.2">
      <c r="C811" s="50">
        <v>44041</v>
      </c>
      <c r="D811" s="34" t="s">
        <v>1366</v>
      </c>
      <c r="E811" s="50">
        <v>44041</v>
      </c>
      <c r="F811" s="34" t="s">
        <v>1367</v>
      </c>
      <c r="G811" s="35">
        <v>2.0833333333333333E-3</v>
      </c>
      <c r="H811" s="53">
        <v>0</v>
      </c>
      <c r="I811" s="53">
        <v>3</v>
      </c>
      <c r="O811" s="38" t="s">
        <v>1376</v>
      </c>
    </row>
    <row r="812" spans="1:21" ht="25.5" x14ac:dyDescent="0.2">
      <c r="C812" s="50">
        <v>44042</v>
      </c>
      <c r="D812" s="34" t="s">
        <v>1368</v>
      </c>
      <c r="E812" s="50">
        <v>44042</v>
      </c>
      <c r="F812" s="34" t="s">
        <v>1369</v>
      </c>
      <c r="G812" s="35">
        <v>6.9444444444444447E-4</v>
      </c>
      <c r="H812" s="53">
        <v>0</v>
      </c>
      <c r="I812" s="53">
        <v>1</v>
      </c>
      <c r="O812" s="38" t="s">
        <v>1377</v>
      </c>
    </row>
    <row r="813" spans="1:21" ht="38.25" x14ac:dyDescent="0.2">
      <c r="C813" s="222">
        <v>44101</v>
      </c>
      <c r="D813" s="2" t="s">
        <v>1407</v>
      </c>
      <c r="E813" s="222">
        <v>44101</v>
      </c>
      <c r="F813" s="2" t="s">
        <v>858</v>
      </c>
      <c r="G813" s="58">
        <v>3.472222222222222E-3</v>
      </c>
      <c r="H813" s="53">
        <v>0</v>
      </c>
      <c r="I813" s="53">
        <v>5</v>
      </c>
      <c r="O813" s="37" t="s">
        <v>2035</v>
      </c>
    </row>
    <row r="814" spans="1:21" ht="38.25" x14ac:dyDescent="0.2">
      <c r="C814" s="222">
        <v>44102</v>
      </c>
      <c r="D814" s="2" t="s">
        <v>1408</v>
      </c>
      <c r="E814" s="222">
        <v>44102</v>
      </c>
      <c r="F814" s="2" t="s">
        <v>1626</v>
      </c>
      <c r="G814" s="58">
        <v>2.0833333333333333E-3</v>
      </c>
      <c r="H814" s="53">
        <v>0</v>
      </c>
      <c r="I814" s="53">
        <v>3</v>
      </c>
      <c r="O814" s="37" t="s">
        <v>2036</v>
      </c>
    </row>
    <row r="815" spans="1:21" ht="38.25" x14ac:dyDescent="0.2">
      <c r="C815" s="50">
        <v>44193</v>
      </c>
      <c r="D815" s="34" t="s">
        <v>999</v>
      </c>
      <c r="E815" s="50">
        <v>44193</v>
      </c>
      <c r="F815" s="34" t="s">
        <v>723</v>
      </c>
      <c r="G815" s="35">
        <v>0.19652777777777777</v>
      </c>
      <c r="H815" s="53">
        <v>0</v>
      </c>
      <c r="I815" s="53">
        <v>13</v>
      </c>
      <c r="O815" s="38" t="s">
        <v>2033</v>
      </c>
    </row>
    <row r="816" spans="1:21" x14ac:dyDescent="0.2">
      <c r="C816" s="50">
        <v>44197</v>
      </c>
      <c r="D816" s="34" t="s">
        <v>1886</v>
      </c>
      <c r="E816" s="50">
        <v>44197</v>
      </c>
      <c r="F816" s="34" t="s">
        <v>1887</v>
      </c>
      <c r="G816" s="35">
        <v>1.2499999999999999E-2</v>
      </c>
      <c r="H816" s="53">
        <v>0</v>
      </c>
      <c r="I816" s="53">
        <v>18</v>
      </c>
      <c r="O816" s="38" t="s">
        <v>2034</v>
      </c>
    </row>
    <row r="817" spans="1:21" x14ac:dyDescent="0.2">
      <c r="C817" s="50">
        <v>44229</v>
      </c>
      <c r="D817" s="34" t="s">
        <v>644</v>
      </c>
      <c r="E817" s="50">
        <v>44229</v>
      </c>
      <c r="F817" s="35">
        <v>0.53194444444444444</v>
      </c>
      <c r="G817" s="35">
        <v>0.86458333333333337</v>
      </c>
      <c r="H817" s="53">
        <v>0</v>
      </c>
      <c r="I817" s="53">
        <v>8</v>
      </c>
      <c r="O817" s="38" t="s">
        <v>2037</v>
      </c>
    </row>
    <row r="818" spans="1:21" s="53" customFormat="1" ht="25.5" x14ac:dyDescent="0.2">
      <c r="B818" s="4" t="s">
        <v>297</v>
      </c>
      <c r="C818" s="14"/>
      <c r="D818" s="9"/>
      <c r="E818" s="14"/>
      <c r="F818" s="10"/>
      <c r="G818" s="71"/>
      <c r="H818" s="2">
        <v>12</v>
      </c>
      <c r="I818" s="2">
        <v>0</v>
      </c>
      <c r="J818" s="2"/>
      <c r="K818" s="2"/>
      <c r="L818" s="2"/>
      <c r="M818" s="2"/>
      <c r="N818" s="10"/>
      <c r="O818" s="4"/>
      <c r="P818" s="52"/>
      <c r="Q818" s="5"/>
      <c r="R818" s="52"/>
      <c r="S818" s="6"/>
      <c r="T818" s="5"/>
      <c r="U818" s="7"/>
    </row>
    <row r="819" spans="1:21" ht="15" x14ac:dyDescent="0.2">
      <c r="C819" s="34"/>
      <c r="D819" s="35"/>
      <c r="E819" s="130"/>
      <c r="F819" s="35"/>
      <c r="G819" s="120"/>
      <c r="O819" s="62"/>
    </row>
    <row r="820" spans="1:21" x14ac:dyDescent="0.2">
      <c r="A820" s="53">
        <v>211</v>
      </c>
      <c r="B820" s="4" t="s">
        <v>97</v>
      </c>
      <c r="G820" s="13">
        <f>SUM(G821:G838)</f>
        <v>0.23819444444444446</v>
      </c>
      <c r="H820" s="53">
        <f>QUOTIENT(SUM(I821:I838),60)+SUM(H821:H838)</f>
        <v>15</v>
      </c>
      <c r="I820" s="53">
        <f>MOD(SUM(I821:I838),60)</f>
        <v>0</v>
      </c>
      <c r="Q820" s="29">
        <v>53.05</v>
      </c>
      <c r="R820" s="8">
        <v>8760</v>
      </c>
      <c r="S820" s="30">
        <f>(R820-H820-I820/60)/R820</f>
        <v>0.99828767123287676</v>
      </c>
      <c r="T820" s="29">
        <f>(H820+I820/60)*Q820</f>
        <v>795.75</v>
      </c>
      <c r="U820" s="31">
        <f>Q820*R820</f>
        <v>464718</v>
      </c>
    </row>
    <row r="821" spans="1:21" ht="25.5" x14ac:dyDescent="0.2">
      <c r="C821" s="36">
        <v>43953</v>
      </c>
      <c r="D821" s="34" t="s">
        <v>858</v>
      </c>
      <c r="E821" s="36">
        <v>43953</v>
      </c>
      <c r="F821" s="34" t="s">
        <v>859</v>
      </c>
      <c r="G821" s="35">
        <v>3.472222222222222E-3</v>
      </c>
      <c r="H821" s="53">
        <v>0</v>
      </c>
      <c r="I821" s="53">
        <v>5</v>
      </c>
      <c r="O821" s="38" t="s">
        <v>2030</v>
      </c>
    </row>
    <row r="822" spans="1:21" ht="25.5" x14ac:dyDescent="0.2">
      <c r="C822" s="36">
        <v>43957</v>
      </c>
      <c r="D822" s="34" t="s">
        <v>860</v>
      </c>
      <c r="E822" s="36">
        <v>43957</v>
      </c>
      <c r="F822" s="34" t="s">
        <v>601</v>
      </c>
      <c r="G822" s="35">
        <v>3.472222222222222E-3</v>
      </c>
      <c r="H822" s="53">
        <v>0</v>
      </c>
      <c r="I822" s="53">
        <v>5</v>
      </c>
      <c r="O822" s="38" t="s">
        <v>2030</v>
      </c>
    </row>
    <row r="823" spans="1:21" ht="25.5" x14ac:dyDescent="0.2">
      <c r="C823" s="36">
        <v>43957</v>
      </c>
      <c r="D823" s="34" t="s">
        <v>816</v>
      </c>
      <c r="E823" s="36">
        <v>43957</v>
      </c>
      <c r="F823" s="34" t="s">
        <v>619</v>
      </c>
      <c r="G823" s="35">
        <v>5.5555555555555558E-3</v>
      </c>
      <c r="H823" s="53">
        <v>0</v>
      </c>
      <c r="I823" s="53">
        <v>8</v>
      </c>
      <c r="O823" s="38" t="s">
        <v>2030</v>
      </c>
    </row>
    <row r="824" spans="1:21" x14ac:dyDescent="0.2">
      <c r="C824" s="36">
        <v>43955</v>
      </c>
      <c r="D824" s="34" t="s">
        <v>861</v>
      </c>
      <c r="E824" s="36">
        <v>43955</v>
      </c>
      <c r="F824" s="34" t="s">
        <v>632</v>
      </c>
      <c r="G824" s="35">
        <v>3.472222222222222E-3</v>
      </c>
      <c r="H824" s="53">
        <v>0</v>
      </c>
      <c r="I824" s="53">
        <v>5</v>
      </c>
      <c r="O824" s="38" t="s">
        <v>863</v>
      </c>
    </row>
    <row r="825" spans="1:21" x14ac:dyDescent="0.2">
      <c r="C825" s="36">
        <v>43955</v>
      </c>
      <c r="D825" s="34" t="s">
        <v>862</v>
      </c>
      <c r="E825" s="36">
        <v>43955</v>
      </c>
      <c r="F825" s="34" t="s">
        <v>784</v>
      </c>
      <c r="G825" s="35">
        <v>3.472222222222222E-3</v>
      </c>
      <c r="H825" s="53">
        <v>0</v>
      </c>
      <c r="I825" s="53">
        <v>5</v>
      </c>
      <c r="O825" s="38" t="s">
        <v>863</v>
      </c>
    </row>
    <row r="826" spans="1:21" x14ac:dyDescent="0.2">
      <c r="C826" s="36">
        <v>43987</v>
      </c>
      <c r="D826" s="34" t="s">
        <v>1137</v>
      </c>
      <c r="E826" s="36">
        <v>43987</v>
      </c>
      <c r="F826" s="34" t="s">
        <v>599</v>
      </c>
      <c r="G826" s="34" t="s">
        <v>637</v>
      </c>
      <c r="H826" s="53">
        <v>0</v>
      </c>
      <c r="I826" s="53">
        <v>28</v>
      </c>
      <c r="O826" s="38" t="s">
        <v>1141</v>
      </c>
    </row>
    <row r="827" spans="1:21" x14ac:dyDescent="0.2">
      <c r="C827" s="36">
        <v>43987</v>
      </c>
      <c r="D827" s="34" t="s">
        <v>1111</v>
      </c>
      <c r="E827" s="36">
        <v>43987</v>
      </c>
      <c r="F827" s="34" t="s">
        <v>1138</v>
      </c>
      <c r="G827" s="34" t="s">
        <v>667</v>
      </c>
      <c r="H827" s="53">
        <v>0</v>
      </c>
      <c r="I827" s="53">
        <v>11</v>
      </c>
      <c r="O827" s="38" t="s">
        <v>1141</v>
      </c>
    </row>
    <row r="828" spans="1:21" x14ac:dyDescent="0.2">
      <c r="C828" s="36">
        <v>43987</v>
      </c>
      <c r="D828" s="34" t="s">
        <v>937</v>
      </c>
      <c r="E828" s="36">
        <v>43987</v>
      </c>
      <c r="F828" s="34" t="s">
        <v>1139</v>
      </c>
      <c r="G828" s="34" t="s">
        <v>1090</v>
      </c>
      <c r="H828" s="53">
        <v>0</v>
      </c>
      <c r="I828" s="53">
        <v>2</v>
      </c>
      <c r="O828" s="38" t="s">
        <v>1141</v>
      </c>
    </row>
    <row r="829" spans="1:21" x14ac:dyDescent="0.2">
      <c r="C829" s="36">
        <v>43987</v>
      </c>
      <c r="D829" s="34" t="s">
        <v>1140</v>
      </c>
      <c r="E829" s="36">
        <v>43987</v>
      </c>
      <c r="F829" s="34" t="s">
        <v>982</v>
      </c>
      <c r="G829" s="34" t="s">
        <v>677</v>
      </c>
      <c r="H829" s="53">
        <v>0</v>
      </c>
      <c r="I829" s="53">
        <v>4</v>
      </c>
      <c r="O829" s="38" t="s">
        <v>1141</v>
      </c>
    </row>
    <row r="830" spans="1:21" ht="38.25" x14ac:dyDescent="0.2">
      <c r="C830" s="50">
        <v>44041</v>
      </c>
      <c r="D830" s="34" t="s">
        <v>1366</v>
      </c>
      <c r="E830" s="50">
        <v>44041</v>
      </c>
      <c r="F830" s="34" t="s">
        <v>1367</v>
      </c>
      <c r="G830" s="35">
        <v>2.0833333333333333E-3</v>
      </c>
      <c r="H830" s="53">
        <v>0</v>
      </c>
      <c r="I830" s="53">
        <v>3</v>
      </c>
      <c r="O830" s="38" t="s">
        <v>1376</v>
      </c>
    </row>
    <row r="831" spans="1:21" ht="25.5" x14ac:dyDescent="0.2">
      <c r="C831" s="50">
        <v>44053</v>
      </c>
      <c r="D831" s="34" t="s">
        <v>1473</v>
      </c>
      <c r="E831" s="50">
        <v>44053</v>
      </c>
      <c r="F831" s="34" t="s">
        <v>1474</v>
      </c>
      <c r="G831" s="34" t="s">
        <v>1380</v>
      </c>
      <c r="H831" s="53">
        <v>0</v>
      </c>
      <c r="I831" s="53">
        <v>15</v>
      </c>
      <c r="O831" s="38" t="s">
        <v>2031</v>
      </c>
    </row>
    <row r="832" spans="1:21" ht="38.25" x14ac:dyDescent="0.2">
      <c r="C832" s="50">
        <v>44062</v>
      </c>
      <c r="D832" s="34" t="s">
        <v>1476</v>
      </c>
      <c r="E832" s="50">
        <v>44062</v>
      </c>
      <c r="F832" s="34" t="s">
        <v>614</v>
      </c>
      <c r="G832" s="34" t="s">
        <v>1417</v>
      </c>
      <c r="H832" s="53">
        <v>0</v>
      </c>
      <c r="I832" s="53">
        <v>47</v>
      </c>
      <c r="O832" s="38" t="s">
        <v>2032</v>
      </c>
    </row>
    <row r="833" spans="1:21" ht="25.5" x14ac:dyDescent="0.2">
      <c r="C833" s="50">
        <v>44094</v>
      </c>
      <c r="D833" s="34" t="s">
        <v>1710</v>
      </c>
      <c r="E833" s="50">
        <v>44094</v>
      </c>
      <c r="F833" s="34" t="s">
        <v>919</v>
      </c>
      <c r="G833" s="35">
        <v>1.3888888888888889E-3</v>
      </c>
      <c r="H833" s="53">
        <v>0</v>
      </c>
      <c r="I833" s="53">
        <v>2</v>
      </c>
      <c r="O833" s="37" t="s">
        <v>2031</v>
      </c>
    </row>
    <row r="834" spans="1:21" ht="25.5" x14ac:dyDescent="0.2">
      <c r="C834" s="50">
        <v>44097</v>
      </c>
      <c r="D834" s="34" t="s">
        <v>810</v>
      </c>
      <c r="E834" s="50">
        <v>44097</v>
      </c>
      <c r="F834" s="34" t="s">
        <v>1439</v>
      </c>
      <c r="G834" s="35">
        <v>6.2499999999999995E-3</v>
      </c>
      <c r="H834" s="53">
        <v>0</v>
      </c>
      <c r="I834" s="53">
        <v>9</v>
      </c>
      <c r="O834" s="37" t="s">
        <v>2031</v>
      </c>
    </row>
    <row r="835" spans="1:21" ht="38.25" x14ac:dyDescent="0.2">
      <c r="C835" s="50">
        <v>44193</v>
      </c>
      <c r="D835" s="34" t="s">
        <v>999</v>
      </c>
      <c r="E835" s="50">
        <v>44193</v>
      </c>
      <c r="F835" s="34" t="s">
        <v>723</v>
      </c>
      <c r="G835" s="35">
        <v>0.19652777777777777</v>
      </c>
      <c r="H835" s="53">
        <v>0</v>
      </c>
      <c r="I835" s="53">
        <v>13</v>
      </c>
      <c r="O835" s="38" t="s">
        <v>2033</v>
      </c>
    </row>
    <row r="836" spans="1:21" x14ac:dyDescent="0.2">
      <c r="C836" s="50">
        <v>44197</v>
      </c>
      <c r="D836" s="34" t="s">
        <v>1886</v>
      </c>
      <c r="E836" s="50">
        <v>44197</v>
      </c>
      <c r="F836" s="34" t="s">
        <v>1887</v>
      </c>
      <c r="G836" s="35">
        <v>1.2499999999999999E-2</v>
      </c>
      <c r="H836" s="53">
        <v>0</v>
      </c>
      <c r="I836" s="53">
        <v>18</v>
      </c>
      <c r="O836" s="38" t="s">
        <v>2034</v>
      </c>
    </row>
    <row r="837" spans="1:21" s="53" customFormat="1" ht="25.5" x14ac:dyDescent="0.2">
      <c r="B837" s="4" t="s">
        <v>297</v>
      </c>
      <c r="C837" s="14"/>
      <c r="D837" s="9"/>
      <c r="E837" s="14"/>
      <c r="F837" s="10"/>
      <c r="G837" s="71"/>
      <c r="H837" s="2">
        <v>12</v>
      </c>
      <c r="I837" s="2">
        <v>0</v>
      </c>
      <c r="J837" s="2"/>
      <c r="K837" s="2"/>
      <c r="L837" s="2"/>
      <c r="M837" s="2"/>
      <c r="N837" s="10"/>
      <c r="O837" s="4"/>
      <c r="P837" s="52"/>
      <c r="Q837" s="5"/>
      <c r="R837" s="52"/>
      <c r="S837" s="6"/>
      <c r="T837" s="5"/>
      <c r="U837" s="7"/>
    </row>
    <row r="838" spans="1:21" ht="15" x14ac:dyDescent="0.2">
      <c r="C838" s="14"/>
      <c r="D838" s="10"/>
      <c r="E838" s="68"/>
      <c r="F838" s="69"/>
      <c r="G838" s="70"/>
    </row>
    <row r="839" spans="1:21" x14ac:dyDescent="0.2">
      <c r="A839" s="53">
        <v>212</v>
      </c>
      <c r="B839" s="4" t="s">
        <v>287</v>
      </c>
      <c r="C839" s="14"/>
      <c r="D839" s="9"/>
      <c r="E839" s="106"/>
      <c r="F839" s="106"/>
      <c r="G839" s="13">
        <f>SUM(G840:G860)</f>
        <v>0.23819444444444446</v>
      </c>
      <c r="H839" s="53">
        <f>SUM(H840:H860)+QUOTIENT(SUM(I840:I860),60)</f>
        <v>15</v>
      </c>
      <c r="I839" s="53">
        <f>MOD(SUM(I840:I860),60)</f>
        <v>19</v>
      </c>
      <c r="Q839" s="29">
        <v>50.25</v>
      </c>
      <c r="R839" s="8">
        <v>8760</v>
      </c>
      <c r="S839" s="30">
        <f>(R839-H839-I839/60)/R839</f>
        <v>0.99825152207001511</v>
      </c>
      <c r="T839" s="29">
        <f>(H839+I839/60)*Q839</f>
        <v>769.66250000000002</v>
      </c>
      <c r="U839" s="31">
        <f>Q839*R839</f>
        <v>440190</v>
      </c>
    </row>
    <row r="840" spans="1:21" ht="25.5" x14ac:dyDescent="0.2">
      <c r="C840" s="36">
        <v>43953</v>
      </c>
      <c r="D840" s="34" t="s">
        <v>858</v>
      </c>
      <c r="E840" s="36">
        <v>43953</v>
      </c>
      <c r="F840" s="34" t="s">
        <v>859</v>
      </c>
      <c r="G840" s="35">
        <v>3.472222222222222E-3</v>
      </c>
      <c r="H840" s="53">
        <v>0</v>
      </c>
      <c r="I840" s="53">
        <v>5</v>
      </c>
      <c r="O840" s="38" t="s">
        <v>2030</v>
      </c>
    </row>
    <row r="841" spans="1:21" ht="25.5" x14ac:dyDescent="0.2">
      <c r="C841" s="36">
        <v>43957</v>
      </c>
      <c r="D841" s="34" t="s">
        <v>860</v>
      </c>
      <c r="E841" s="36">
        <v>43957</v>
      </c>
      <c r="F841" s="34" t="s">
        <v>601</v>
      </c>
      <c r="G841" s="35">
        <v>3.472222222222222E-3</v>
      </c>
      <c r="H841" s="53">
        <v>0</v>
      </c>
      <c r="I841" s="53">
        <v>5</v>
      </c>
      <c r="O841" s="38" t="s">
        <v>2030</v>
      </c>
    </row>
    <row r="842" spans="1:21" ht="25.5" x14ac:dyDescent="0.2">
      <c r="C842" s="36">
        <v>43957</v>
      </c>
      <c r="D842" s="34" t="s">
        <v>816</v>
      </c>
      <c r="E842" s="36">
        <v>43957</v>
      </c>
      <c r="F842" s="34" t="s">
        <v>619</v>
      </c>
      <c r="G842" s="35">
        <v>5.5555555555555558E-3</v>
      </c>
      <c r="H842" s="53">
        <v>0</v>
      </c>
      <c r="I842" s="53">
        <v>8</v>
      </c>
      <c r="O842" s="38" t="s">
        <v>2030</v>
      </c>
    </row>
    <row r="843" spans="1:21" x14ac:dyDescent="0.2">
      <c r="C843" s="36">
        <v>43955</v>
      </c>
      <c r="D843" s="34" t="s">
        <v>861</v>
      </c>
      <c r="E843" s="36">
        <v>43955</v>
      </c>
      <c r="F843" s="34" t="s">
        <v>632</v>
      </c>
      <c r="G843" s="35">
        <v>3.472222222222222E-3</v>
      </c>
      <c r="H843" s="53">
        <v>0</v>
      </c>
      <c r="I843" s="53">
        <v>5</v>
      </c>
      <c r="O843" s="38" t="s">
        <v>863</v>
      </c>
    </row>
    <row r="844" spans="1:21" x14ac:dyDescent="0.2">
      <c r="C844" s="36">
        <v>43955</v>
      </c>
      <c r="D844" s="34" t="s">
        <v>862</v>
      </c>
      <c r="E844" s="36">
        <v>43955</v>
      </c>
      <c r="F844" s="34" t="s">
        <v>784</v>
      </c>
      <c r="G844" s="35">
        <v>3.472222222222222E-3</v>
      </c>
      <c r="H844" s="53">
        <v>0</v>
      </c>
      <c r="I844" s="53">
        <v>5</v>
      </c>
      <c r="O844" s="38" t="s">
        <v>863</v>
      </c>
    </row>
    <row r="845" spans="1:21" x14ac:dyDescent="0.2">
      <c r="C845" s="36">
        <v>43987</v>
      </c>
      <c r="D845" s="34" t="s">
        <v>1137</v>
      </c>
      <c r="E845" s="36">
        <v>43987</v>
      </c>
      <c r="F845" s="34" t="s">
        <v>599</v>
      </c>
      <c r="G845" s="34" t="s">
        <v>637</v>
      </c>
      <c r="H845" s="53">
        <v>0</v>
      </c>
      <c r="I845" s="53">
        <v>28</v>
      </c>
      <c r="O845" s="38" t="s">
        <v>1141</v>
      </c>
    </row>
    <row r="846" spans="1:21" x14ac:dyDescent="0.2">
      <c r="C846" s="36">
        <v>43987</v>
      </c>
      <c r="D846" s="34" t="s">
        <v>1111</v>
      </c>
      <c r="E846" s="36">
        <v>43987</v>
      </c>
      <c r="F846" s="34" t="s">
        <v>1138</v>
      </c>
      <c r="G846" s="34" t="s">
        <v>667</v>
      </c>
      <c r="H846" s="53">
        <v>0</v>
      </c>
      <c r="I846" s="53">
        <v>11</v>
      </c>
      <c r="O846" s="38" t="s">
        <v>1141</v>
      </c>
    </row>
    <row r="847" spans="1:21" x14ac:dyDescent="0.2">
      <c r="C847" s="36">
        <v>43987</v>
      </c>
      <c r="D847" s="34" t="s">
        <v>937</v>
      </c>
      <c r="E847" s="36">
        <v>43987</v>
      </c>
      <c r="F847" s="34" t="s">
        <v>1139</v>
      </c>
      <c r="G847" s="34" t="s">
        <v>1090</v>
      </c>
      <c r="H847" s="53">
        <v>0</v>
      </c>
      <c r="I847" s="53">
        <v>2</v>
      </c>
      <c r="O847" s="38" t="s">
        <v>1141</v>
      </c>
    </row>
    <row r="848" spans="1:21" x14ac:dyDescent="0.2">
      <c r="C848" s="36">
        <v>43987</v>
      </c>
      <c r="D848" s="34" t="s">
        <v>1140</v>
      </c>
      <c r="E848" s="36">
        <v>43987</v>
      </c>
      <c r="F848" s="34" t="s">
        <v>982</v>
      </c>
      <c r="G848" s="34" t="s">
        <v>677</v>
      </c>
      <c r="H848" s="53">
        <v>0</v>
      </c>
      <c r="I848" s="53">
        <v>4</v>
      </c>
      <c r="O848" s="38" t="s">
        <v>1141</v>
      </c>
    </row>
    <row r="849" spans="1:21" ht="38.25" x14ac:dyDescent="0.2">
      <c r="C849" s="50">
        <v>44041</v>
      </c>
      <c r="D849" s="34" t="s">
        <v>1366</v>
      </c>
      <c r="E849" s="50">
        <v>44041</v>
      </c>
      <c r="F849" s="34" t="s">
        <v>1367</v>
      </c>
      <c r="G849" s="35">
        <v>2.0833333333333333E-3</v>
      </c>
      <c r="H849" s="53">
        <v>0</v>
      </c>
      <c r="I849" s="53">
        <v>3</v>
      </c>
      <c r="O849" s="38" t="s">
        <v>1376</v>
      </c>
    </row>
    <row r="850" spans="1:21" ht="25.5" x14ac:dyDescent="0.2">
      <c r="C850" s="50">
        <v>44045</v>
      </c>
      <c r="D850" s="34" t="s">
        <v>913</v>
      </c>
      <c r="E850" s="50">
        <v>44045</v>
      </c>
      <c r="F850" s="34" t="s">
        <v>1092</v>
      </c>
      <c r="G850" s="34" t="s">
        <v>1254</v>
      </c>
      <c r="H850" s="53">
        <v>0</v>
      </c>
      <c r="I850" s="53">
        <v>4</v>
      </c>
      <c r="O850" s="38" t="s">
        <v>2038</v>
      </c>
    </row>
    <row r="851" spans="1:21" ht="25.5" x14ac:dyDescent="0.2">
      <c r="C851" s="50">
        <v>44045</v>
      </c>
      <c r="D851" s="34" t="s">
        <v>1471</v>
      </c>
      <c r="E851" s="50">
        <v>44045</v>
      </c>
      <c r="F851" s="34" t="s">
        <v>642</v>
      </c>
      <c r="G851" s="34" t="s">
        <v>1267</v>
      </c>
      <c r="H851" s="53">
        <v>0</v>
      </c>
      <c r="I851" s="53">
        <v>5</v>
      </c>
      <c r="O851" s="38" t="s">
        <v>2039</v>
      </c>
    </row>
    <row r="852" spans="1:21" x14ac:dyDescent="0.2">
      <c r="C852" s="50">
        <v>44046</v>
      </c>
      <c r="D852" s="34" t="s">
        <v>1472</v>
      </c>
      <c r="E852" s="50">
        <v>44046</v>
      </c>
      <c r="F852" s="34" t="s">
        <v>451</v>
      </c>
      <c r="G852" s="34" t="s">
        <v>1267</v>
      </c>
      <c r="H852" s="53">
        <v>0</v>
      </c>
      <c r="I852" s="53">
        <v>5</v>
      </c>
      <c r="O852" s="38" t="s">
        <v>1475</v>
      </c>
    </row>
    <row r="853" spans="1:21" ht="25.5" x14ac:dyDescent="0.2">
      <c r="C853" s="50">
        <v>44053</v>
      </c>
      <c r="D853" s="34" t="s">
        <v>984</v>
      </c>
      <c r="E853" s="50">
        <v>44053</v>
      </c>
      <c r="F853" s="34" t="s">
        <v>1439</v>
      </c>
      <c r="G853" s="34" t="s">
        <v>1267</v>
      </c>
      <c r="H853" s="53">
        <v>0</v>
      </c>
      <c r="I853" s="53">
        <v>5</v>
      </c>
      <c r="O853" s="38" t="s">
        <v>2039</v>
      </c>
    </row>
    <row r="854" spans="1:21" ht="25.5" x14ac:dyDescent="0.2">
      <c r="C854" s="50">
        <v>44053</v>
      </c>
      <c r="D854" s="34" t="s">
        <v>1473</v>
      </c>
      <c r="E854" s="50">
        <v>44053</v>
      </c>
      <c r="F854" s="34" t="s">
        <v>1474</v>
      </c>
      <c r="G854" s="34" t="s">
        <v>1380</v>
      </c>
      <c r="H854" s="53">
        <v>0</v>
      </c>
      <c r="I854" s="53">
        <v>15</v>
      </c>
      <c r="O854" s="38" t="s">
        <v>2031</v>
      </c>
    </row>
    <row r="855" spans="1:21" ht="38.25" x14ac:dyDescent="0.2">
      <c r="C855" s="50">
        <v>44062</v>
      </c>
      <c r="D855" s="34" t="s">
        <v>1476</v>
      </c>
      <c r="E855" s="50">
        <v>44062</v>
      </c>
      <c r="F855" s="34" t="s">
        <v>614</v>
      </c>
      <c r="G855" s="34" t="s">
        <v>1417</v>
      </c>
      <c r="H855" s="53">
        <v>0</v>
      </c>
      <c r="I855" s="53">
        <v>47</v>
      </c>
      <c r="O855" s="38" t="s">
        <v>2032</v>
      </c>
    </row>
    <row r="856" spans="1:21" ht="25.5" x14ac:dyDescent="0.2">
      <c r="C856" s="50">
        <v>44094</v>
      </c>
      <c r="D856" s="34" t="s">
        <v>1710</v>
      </c>
      <c r="E856" s="50">
        <v>44094</v>
      </c>
      <c r="F856" s="34" t="s">
        <v>919</v>
      </c>
      <c r="G856" s="35">
        <v>1.3888888888888889E-3</v>
      </c>
      <c r="H856" s="53">
        <v>0</v>
      </c>
      <c r="I856" s="53">
        <v>2</v>
      </c>
      <c r="O856" s="37" t="s">
        <v>2031</v>
      </c>
    </row>
    <row r="857" spans="1:21" ht="25.5" x14ac:dyDescent="0.2">
      <c r="C857" s="50">
        <v>44097</v>
      </c>
      <c r="D857" s="34" t="s">
        <v>810</v>
      </c>
      <c r="E857" s="50">
        <v>44097</v>
      </c>
      <c r="F857" s="34" t="s">
        <v>1439</v>
      </c>
      <c r="G857" s="35">
        <v>6.2499999999999995E-3</v>
      </c>
      <c r="H857" s="53">
        <v>0</v>
      </c>
      <c r="I857" s="53">
        <v>9</v>
      </c>
      <c r="O857" s="37" t="s">
        <v>2031</v>
      </c>
    </row>
    <row r="858" spans="1:21" ht="38.25" x14ac:dyDescent="0.2">
      <c r="C858" s="50">
        <v>44193</v>
      </c>
      <c r="D858" s="34" t="s">
        <v>999</v>
      </c>
      <c r="E858" s="50">
        <v>44193</v>
      </c>
      <c r="F858" s="34" t="s">
        <v>723</v>
      </c>
      <c r="G858" s="35">
        <v>0.19652777777777777</v>
      </c>
      <c r="H858" s="53">
        <v>0</v>
      </c>
      <c r="I858" s="53">
        <v>13</v>
      </c>
      <c r="O858" s="38" t="s">
        <v>2033</v>
      </c>
    </row>
    <row r="859" spans="1:21" x14ac:dyDescent="0.2">
      <c r="C859" s="50">
        <v>44197</v>
      </c>
      <c r="D859" s="34" t="s">
        <v>1886</v>
      </c>
      <c r="E859" s="50">
        <v>44197</v>
      </c>
      <c r="F859" s="34" t="s">
        <v>1887</v>
      </c>
      <c r="G859" s="35">
        <v>1.2499999999999999E-2</v>
      </c>
      <c r="H859" s="53">
        <v>0</v>
      </c>
      <c r="I859" s="53">
        <v>18</v>
      </c>
      <c r="O859" s="38" t="s">
        <v>2034</v>
      </c>
    </row>
    <row r="860" spans="1:21" s="53" customFormat="1" ht="25.5" x14ac:dyDescent="0.2">
      <c r="B860" s="4" t="s">
        <v>297</v>
      </c>
      <c r="C860" s="14"/>
      <c r="D860" s="9"/>
      <c r="E860" s="14"/>
      <c r="F860" s="10"/>
      <c r="G860" s="71"/>
      <c r="H860" s="2">
        <v>12</v>
      </c>
      <c r="I860" s="2">
        <v>0</v>
      </c>
      <c r="J860" s="2"/>
      <c r="K860" s="2"/>
      <c r="L860" s="2"/>
      <c r="M860" s="2"/>
      <c r="N860" s="10"/>
      <c r="O860" s="4"/>
      <c r="P860" s="52"/>
      <c r="Q860" s="5"/>
      <c r="R860" s="52"/>
      <c r="S860" s="6"/>
      <c r="T860" s="5"/>
      <c r="U860" s="7"/>
    </row>
    <row r="861" spans="1:21" s="53" customFormat="1" x14ac:dyDescent="0.2">
      <c r="B861" s="4"/>
      <c r="C861" s="14"/>
      <c r="D861" s="9"/>
      <c r="E861" s="14"/>
      <c r="F861" s="10"/>
      <c r="G861" s="71"/>
      <c r="H861" s="2"/>
      <c r="I861" s="2"/>
      <c r="J861" s="2"/>
      <c r="K861" s="2"/>
      <c r="L861" s="2"/>
      <c r="M861" s="2"/>
      <c r="N861" s="10"/>
      <c r="O861" s="4"/>
      <c r="P861" s="52"/>
      <c r="Q861" s="5"/>
      <c r="R861" s="52"/>
      <c r="S861" s="6"/>
      <c r="T861" s="5"/>
      <c r="U861" s="7"/>
    </row>
    <row r="862" spans="1:21" x14ac:dyDescent="0.2">
      <c r="A862" s="53">
        <v>213</v>
      </c>
      <c r="B862" s="4" t="s">
        <v>864</v>
      </c>
      <c r="G862" s="13">
        <f>SUM(G863:G865)</f>
        <v>9.0277777777777769E-3</v>
      </c>
      <c r="H862" s="53">
        <f>QUOTIENT(SUM(I863:I865),60)+SUM(H863:H865)</f>
        <v>0</v>
      </c>
      <c r="I862" s="53">
        <f>MOD(SUM(I863:I865),60)</f>
        <v>13</v>
      </c>
      <c r="Q862" s="29">
        <v>39.409999999999997</v>
      </c>
      <c r="R862" s="8">
        <v>8760</v>
      </c>
      <c r="S862" s="30">
        <f>(R862-H862-I862/60)/R862</f>
        <v>0.99997526636225265</v>
      </c>
      <c r="T862" s="29">
        <f>(H862+I862/60)*Q862</f>
        <v>8.5388333333333328</v>
      </c>
      <c r="U862" s="31">
        <f>Q862*R862</f>
        <v>345231.6</v>
      </c>
    </row>
    <row r="863" spans="1:21" x14ac:dyDescent="0.2">
      <c r="C863" s="36">
        <v>43981</v>
      </c>
      <c r="D863" s="34" t="s">
        <v>868</v>
      </c>
      <c r="E863" s="36">
        <v>43981</v>
      </c>
      <c r="F863" s="34" t="s">
        <v>702</v>
      </c>
      <c r="G863" s="35">
        <v>6.9444444444444441E-3</v>
      </c>
      <c r="H863" s="53">
        <v>0</v>
      </c>
      <c r="I863" s="53">
        <v>10</v>
      </c>
      <c r="O863" s="38" t="s">
        <v>869</v>
      </c>
    </row>
    <row r="864" spans="1:21" ht="38.25" x14ac:dyDescent="0.2">
      <c r="C864" s="50">
        <v>44041</v>
      </c>
      <c r="D864" s="34" t="s">
        <v>1366</v>
      </c>
      <c r="E864" s="50">
        <v>44041</v>
      </c>
      <c r="F864" s="34" t="s">
        <v>1367</v>
      </c>
      <c r="G864" s="35">
        <v>2.0833333333333333E-3</v>
      </c>
      <c r="H864" s="53">
        <v>0</v>
      </c>
      <c r="I864" s="53">
        <v>3</v>
      </c>
      <c r="O864" s="38" t="s">
        <v>1376</v>
      </c>
    </row>
    <row r="865" spans="1:21" x14ac:dyDescent="0.2">
      <c r="G865" s="13"/>
    </row>
    <row r="866" spans="1:21" x14ac:dyDescent="0.2">
      <c r="A866" s="53">
        <v>214</v>
      </c>
      <c r="B866" s="4" t="s">
        <v>865</v>
      </c>
      <c r="G866" s="13">
        <f>SUM(G867:G869)</f>
        <v>1.1805555555555555E-2</v>
      </c>
      <c r="H866" s="53">
        <f>QUOTIENT(SUM(I867:I869),60)+SUM(H867:H869)</f>
        <v>0</v>
      </c>
      <c r="I866" s="53">
        <f>MOD(SUM(I867:I869),60)</f>
        <v>13</v>
      </c>
      <c r="Q866" s="29">
        <v>39.409999999999997</v>
      </c>
      <c r="R866" s="8">
        <v>8760</v>
      </c>
      <c r="S866" s="30">
        <f>(R866-H866-I866/60)/R866</f>
        <v>0.99997526636225265</v>
      </c>
      <c r="T866" s="29">
        <f>(H866+I866/60)*Q866</f>
        <v>8.5388333333333328</v>
      </c>
      <c r="U866" s="31">
        <f>Q866*R866</f>
        <v>345231.6</v>
      </c>
    </row>
    <row r="867" spans="1:21" x14ac:dyDescent="0.2">
      <c r="C867" s="36">
        <v>43981</v>
      </c>
      <c r="D867" s="34" t="s">
        <v>868</v>
      </c>
      <c r="E867" s="36">
        <v>43981</v>
      </c>
      <c r="F867" s="34" t="s">
        <v>588</v>
      </c>
      <c r="G867" s="35">
        <v>9.7222222222222224E-3</v>
      </c>
      <c r="H867" s="53">
        <v>0</v>
      </c>
      <c r="I867" s="53">
        <v>10</v>
      </c>
      <c r="O867" s="38" t="s">
        <v>841</v>
      </c>
    </row>
    <row r="868" spans="1:21" ht="38.25" x14ac:dyDescent="0.2">
      <c r="C868" s="50">
        <v>44041</v>
      </c>
      <c r="D868" s="34" t="s">
        <v>1366</v>
      </c>
      <c r="E868" s="50">
        <v>44041</v>
      </c>
      <c r="F868" s="34" t="s">
        <v>1367</v>
      </c>
      <c r="G868" s="35">
        <v>2.0833333333333333E-3</v>
      </c>
      <c r="H868" s="53">
        <v>0</v>
      </c>
      <c r="I868" s="53">
        <v>3</v>
      </c>
      <c r="O868" s="38" t="s">
        <v>1376</v>
      </c>
    </row>
    <row r="869" spans="1:21" ht="15" x14ac:dyDescent="0.2">
      <c r="C869" s="131"/>
      <c r="D869" s="132"/>
      <c r="E869" s="133"/>
      <c r="F869" s="134"/>
      <c r="G869" s="65"/>
      <c r="O869" s="135"/>
    </row>
    <row r="870" spans="1:21" x14ac:dyDescent="0.2">
      <c r="A870" s="53">
        <v>215</v>
      </c>
      <c r="B870" s="4" t="s">
        <v>469</v>
      </c>
      <c r="C870" s="14"/>
      <c r="D870" s="9"/>
      <c r="E870" s="14"/>
      <c r="F870" s="9"/>
      <c r="G870" s="13">
        <f>SUM(G871:G871)</f>
        <v>0</v>
      </c>
      <c r="H870" s="53">
        <f>QUOTIENT(SUM(I871:I871),60)+SUM(H871:H871)</f>
        <v>0</v>
      </c>
      <c r="I870" s="53">
        <f>MOD(SUM(I871:I871),60)</f>
        <v>0</v>
      </c>
      <c r="Q870" s="29">
        <v>7.6319999999999997</v>
      </c>
      <c r="R870" s="8">
        <v>8760</v>
      </c>
      <c r="S870" s="30">
        <f>(R870-H870-I870/60)/R870</f>
        <v>1</v>
      </c>
      <c r="T870" s="29">
        <f>(H870+I870/60)*Q870</f>
        <v>0</v>
      </c>
      <c r="U870" s="31">
        <f>Q870*R870</f>
        <v>66856.319999999992</v>
      </c>
    </row>
    <row r="871" spans="1:21" x14ac:dyDescent="0.2">
      <c r="C871" s="14"/>
      <c r="D871" s="9"/>
      <c r="E871" s="14"/>
      <c r="F871" s="9"/>
      <c r="G871" s="13"/>
    </row>
    <row r="872" spans="1:21" x14ac:dyDescent="0.2">
      <c r="A872" s="53">
        <v>216</v>
      </c>
      <c r="B872" s="4" t="s">
        <v>276</v>
      </c>
      <c r="C872" s="14"/>
      <c r="D872" s="9"/>
      <c r="E872" s="14"/>
      <c r="F872" s="9"/>
      <c r="G872" s="13">
        <f>SUM(G873:G873)</f>
        <v>0</v>
      </c>
      <c r="H872" s="53">
        <f>QUOTIENT(SUM(I873:I873),60)+SUM(H873:H873)</f>
        <v>0</v>
      </c>
      <c r="I872" s="53">
        <f>MOD(SUM(I873:I873),60)</f>
        <v>0</v>
      </c>
      <c r="Q872" s="29">
        <v>4.4359999999999999</v>
      </c>
      <c r="R872" s="8">
        <v>8760</v>
      </c>
      <c r="S872" s="30">
        <f>(R872-H872-I872/60)/R872</f>
        <v>1</v>
      </c>
      <c r="T872" s="29">
        <f>(H872+I872/60)*Q872</f>
        <v>0</v>
      </c>
      <c r="U872" s="31">
        <f>Q872*R872</f>
        <v>38859.360000000001</v>
      </c>
    </row>
    <row r="873" spans="1:21" x14ac:dyDescent="0.2">
      <c r="C873" s="14"/>
      <c r="D873" s="9"/>
      <c r="E873" s="14"/>
      <c r="F873" s="9"/>
      <c r="G873" s="13"/>
    </row>
    <row r="874" spans="1:21" s="34" customFormat="1" x14ac:dyDescent="0.2">
      <c r="A874" s="40">
        <v>217</v>
      </c>
      <c r="B874" s="62" t="s">
        <v>481</v>
      </c>
      <c r="C874" s="75"/>
      <c r="D874" s="136"/>
      <c r="E874" s="75"/>
      <c r="F874" s="136"/>
      <c r="G874" s="137">
        <f>SUM(G875:G877)</f>
        <v>3.888888888888889E-2</v>
      </c>
      <c r="H874" s="40">
        <f>QUOTIENT(SUM(I875:I877),60)+SUM(H875:H877)</f>
        <v>1</v>
      </c>
      <c r="I874" s="40">
        <f>MOD(SUM(I875:I877),60)</f>
        <v>4</v>
      </c>
      <c r="N874" s="138"/>
      <c r="O874" s="62"/>
      <c r="P874" s="139"/>
      <c r="Q874" s="140">
        <v>10.4</v>
      </c>
      <c r="R874" s="139">
        <v>8760</v>
      </c>
      <c r="S874" s="141">
        <f>(R874-H874-I874/60)/R874</f>
        <v>0.99987823439878221</v>
      </c>
      <c r="T874" s="140">
        <f>(H874+I874/60)*Q874</f>
        <v>11.093333333333334</v>
      </c>
      <c r="U874" s="142">
        <f>Q874*R874</f>
        <v>91104</v>
      </c>
    </row>
    <row r="875" spans="1:21" s="34" customFormat="1" x14ac:dyDescent="0.2">
      <c r="A875" s="40"/>
      <c r="B875" s="62"/>
      <c r="C875" s="36">
        <v>43975</v>
      </c>
      <c r="D875" s="34" t="s">
        <v>1041</v>
      </c>
      <c r="E875" s="36">
        <v>43975</v>
      </c>
      <c r="F875" s="34" t="s">
        <v>1042</v>
      </c>
      <c r="G875" s="35">
        <v>3.888888888888889E-2</v>
      </c>
      <c r="H875" s="40">
        <v>0</v>
      </c>
      <c r="I875" s="40">
        <v>32</v>
      </c>
      <c r="N875" s="138"/>
      <c r="O875" s="49" t="s">
        <v>1043</v>
      </c>
      <c r="P875" s="139"/>
      <c r="Q875" s="140"/>
      <c r="R875" s="139"/>
      <c r="S875" s="141"/>
      <c r="T875" s="140"/>
      <c r="U875" s="142"/>
    </row>
    <row r="876" spans="1:21" x14ac:dyDescent="0.2">
      <c r="C876" s="50">
        <v>44097</v>
      </c>
      <c r="D876" s="34" t="s">
        <v>1734</v>
      </c>
      <c r="E876" s="50">
        <v>44097</v>
      </c>
      <c r="F876" s="34" t="s">
        <v>648</v>
      </c>
      <c r="G876" s="34" t="s">
        <v>1739</v>
      </c>
      <c r="H876" s="53">
        <v>0</v>
      </c>
      <c r="I876" s="53">
        <v>32</v>
      </c>
      <c r="O876" s="37" t="s">
        <v>1740</v>
      </c>
    </row>
    <row r="877" spans="1:21" s="53" customFormat="1" x14ac:dyDescent="0.2">
      <c r="B877" s="4"/>
      <c r="C877" s="14"/>
      <c r="D877" s="9"/>
      <c r="E877" s="14"/>
      <c r="F877" s="9"/>
      <c r="G877" s="71"/>
      <c r="H877" s="2"/>
      <c r="I877" s="2"/>
      <c r="J877" s="2"/>
      <c r="K877" s="2"/>
      <c r="L877" s="2"/>
      <c r="M877" s="2"/>
      <c r="N877" s="28"/>
      <c r="O877" s="4"/>
      <c r="P877" s="52"/>
      <c r="Q877" s="5"/>
      <c r="R877" s="52"/>
      <c r="S877" s="6"/>
      <c r="T877" s="5"/>
      <c r="U877" s="7"/>
    </row>
    <row r="878" spans="1:21" s="34" customFormat="1" x14ac:dyDescent="0.2">
      <c r="A878" s="40">
        <v>218</v>
      </c>
      <c r="B878" s="62" t="s">
        <v>493</v>
      </c>
      <c r="C878" s="75"/>
      <c r="D878" s="136"/>
      <c r="E878" s="75"/>
      <c r="F878" s="136"/>
      <c r="G878" s="137">
        <f>SUM(G879:G881)</f>
        <v>0.40694444444444444</v>
      </c>
      <c r="H878" s="40">
        <f>QUOTIENT(SUM(I879:I881),60)+SUM(H879:H881)</f>
        <v>1</v>
      </c>
      <c r="I878" s="40">
        <f>MOD(SUM(I879:I881),60)</f>
        <v>26</v>
      </c>
      <c r="N878" s="138"/>
      <c r="O878" s="62"/>
      <c r="P878" s="139"/>
      <c r="Q878" s="140">
        <v>4.5</v>
      </c>
      <c r="R878" s="139">
        <v>8760</v>
      </c>
      <c r="S878" s="141">
        <f>(R878-H878-I878/60)/R878</f>
        <v>0.99983637747336385</v>
      </c>
      <c r="T878" s="140">
        <f>(H878+I878/60)*Q878</f>
        <v>6.45</v>
      </c>
      <c r="U878" s="142">
        <f>Q878*R878</f>
        <v>39420</v>
      </c>
    </row>
    <row r="879" spans="1:21" ht="30.95" customHeight="1" x14ac:dyDescent="0.2">
      <c r="C879" s="50">
        <v>44080</v>
      </c>
      <c r="D879" s="34" t="s">
        <v>1728</v>
      </c>
      <c r="E879" s="50">
        <v>44080</v>
      </c>
      <c r="F879" s="34" t="s">
        <v>1729</v>
      </c>
      <c r="G879" s="35">
        <v>3.9583333333333331E-2</v>
      </c>
      <c r="H879" s="53">
        <v>0</v>
      </c>
      <c r="I879" s="53">
        <v>57</v>
      </c>
      <c r="O879" s="3" t="s">
        <v>1730</v>
      </c>
    </row>
    <row r="880" spans="1:21" x14ac:dyDescent="0.2">
      <c r="C880" s="50">
        <v>44232</v>
      </c>
      <c r="D880" s="34" t="s">
        <v>1945</v>
      </c>
      <c r="E880" s="50">
        <v>44232</v>
      </c>
      <c r="F880" s="34" t="s">
        <v>1296</v>
      </c>
      <c r="G880" s="35">
        <v>0.36736111111111108</v>
      </c>
      <c r="H880" s="53">
        <v>0</v>
      </c>
      <c r="I880" s="53">
        <v>29</v>
      </c>
      <c r="O880" s="38" t="s">
        <v>2040</v>
      </c>
    </row>
    <row r="881" spans="1:21" ht="15" x14ac:dyDescent="0.2">
      <c r="C881" s="113"/>
      <c r="D881" s="94"/>
      <c r="E881" s="113"/>
      <c r="F881" s="69"/>
      <c r="G881" s="70"/>
      <c r="H881" s="2"/>
      <c r="I881" s="2"/>
      <c r="O881" s="62"/>
    </row>
    <row r="882" spans="1:21" x14ac:dyDescent="0.2">
      <c r="A882" s="53">
        <v>219</v>
      </c>
      <c r="B882" s="4" t="s">
        <v>486</v>
      </c>
      <c r="C882" s="14"/>
      <c r="D882" s="9"/>
      <c r="E882" s="14"/>
      <c r="F882" s="10"/>
      <c r="G882" s="137">
        <f>SUM(G883:G885)</f>
        <v>8.1944444444444445E-2</v>
      </c>
      <c r="H882" s="40">
        <f>QUOTIENT(SUM(I883:I887),60)+SUM(H883:H887)</f>
        <v>13</v>
      </c>
      <c r="I882" s="40">
        <f>MOD(SUM(I883:I887),60)</f>
        <v>26</v>
      </c>
      <c r="Q882" s="29">
        <v>7</v>
      </c>
      <c r="R882" s="8">
        <v>8760</v>
      </c>
      <c r="S882" s="30">
        <f>(R882-H882-I882/60)/R882</f>
        <v>0.99846651445966528</v>
      </c>
      <c r="T882" s="29">
        <f>(H882+I882/60)*Q882</f>
        <v>94.033333333333331</v>
      </c>
      <c r="U882" s="31">
        <f>Q882*R882</f>
        <v>61320</v>
      </c>
    </row>
    <row r="883" spans="1:21" x14ac:dyDescent="0.2">
      <c r="C883" s="36">
        <v>43975</v>
      </c>
      <c r="D883" s="34" t="s">
        <v>1041</v>
      </c>
      <c r="E883" s="36">
        <v>43975</v>
      </c>
      <c r="F883" s="34" t="s">
        <v>1044</v>
      </c>
      <c r="G883" s="35">
        <v>4.3750000000000004E-2</v>
      </c>
      <c r="H883" s="53">
        <v>0</v>
      </c>
      <c r="I883" s="53">
        <v>32</v>
      </c>
      <c r="O883" s="49" t="s">
        <v>1043</v>
      </c>
    </row>
    <row r="884" spans="1:21" ht="30.95" customHeight="1" x14ac:dyDescent="0.2">
      <c r="C884" s="50">
        <v>44080</v>
      </c>
      <c r="D884" s="34" t="s">
        <v>1728</v>
      </c>
      <c r="E884" s="50">
        <v>44080</v>
      </c>
      <c r="F884" s="34" t="s">
        <v>1731</v>
      </c>
      <c r="G884" s="35">
        <v>1.4583333333333332E-2</v>
      </c>
      <c r="H884" s="53">
        <v>0</v>
      </c>
      <c r="I884" s="53">
        <v>21</v>
      </c>
      <c r="O884" s="3" t="s">
        <v>1730</v>
      </c>
    </row>
    <row r="885" spans="1:21" x14ac:dyDescent="0.2">
      <c r="C885" s="50">
        <v>44097</v>
      </c>
      <c r="D885" s="34" t="s">
        <v>1734</v>
      </c>
      <c r="E885" s="50">
        <v>44097</v>
      </c>
      <c r="F885" s="34" t="s">
        <v>1735</v>
      </c>
      <c r="G885" s="35">
        <v>2.361111111111111E-2</v>
      </c>
      <c r="H885" s="53">
        <v>0</v>
      </c>
      <c r="I885" s="53">
        <v>33</v>
      </c>
      <c r="O885" s="37" t="s">
        <v>857</v>
      </c>
    </row>
    <row r="886" spans="1:21" ht="25.5" x14ac:dyDescent="0.2">
      <c r="B886" s="4" t="s">
        <v>297</v>
      </c>
      <c r="C886" s="14"/>
      <c r="D886" s="9"/>
      <c r="E886" s="14"/>
      <c r="F886" s="10"/>
      <c r="G886" s="71"/>
      <c r="H886" s="2">
        <v>12</v>
      </c>
      <c r="I886" s="2">
        <v>0</v>
      </c>
      <c r="N886" s="10"/>
    </row>
    <row r="887" spans="1:21" s="53" customFormat="1" ht="15" x14ac:dyDescent="0.2">
      <c r="B887" s="4"/>
      <c r="C887" s="14"/>
      <c r="D887" s="76"/>
      <c r="E887" s="68"/>
      <c r="F887" s="78"/>
      <c r="G887" s="70"/>
      <c r="N887" s="13"/>
      <c r="O887" s="107"/>
      <c r="P887" s="52"/>
      <c r="Q887" s="5"/>
      <c r="R887" s="52"/>
      <c r="S887" s="6"/>
      <c r="T887" s="5"/>
      <c r="U887" s="7"/>
    </row>
    <row r="888" spans="1:21" x14ac:dyDescent="0.2">
      <c r="A888" s="53">
        <v>220</v>
      </c>
      <c r="B888" s="4" t="s">
        <v>618</v>
      </c>
      <c r="C888" s="14"/>
      <c r="D888" s="9"/>
      <c r="E888" s="14"/>
      <c r="F888" s="9"/>
      <c r="G888" s="13">
        <f>SUM(G889:G891)</f>
        <v>7.5000444444444439E-2</v>
      </c>
      <c r="H888" s="53">
        <f>QUOTIENT(SUM(I889:I891),60)+SUM(H889:H891)</f>
        <v>0</v>
      </c>
      <c r="I888" s="53">
        <f>MOD(SUM(I889:I891),60)</f>
        <v>12</v>
      </c>
      <c r="Q888" s="29">
        <v>79</v>
      </c>
      <c r="R888" s="8">
        <v>8760</v>
      </c>
      <c r="S888" s="30">
        <f>(R888-H888-I888/60)/R888</f>
        <v>0.99997716894977162</v>
      </c>
      <c r="T888" s="29">
        <f>(H888+I888/60)*Q888</f>
        <v>15.8</v>
      </c>
      <c r="U888" s="31">
        <f>Q888*R888</f>
        <v>692040</v>
      </c>
    </row>
    <row r="889" spans="1:21" ht="25.5" x14ac:dyDescent="0.2">
      <c r="C889" s="36">
        <v>43981</v>
      </c>
      <c r="D889" s="34" t="s">
        <v>684</v>
      </c>
      <c r="E889" s="36">
        <v>43981</v>
      </c>
      <c r="F889" s="157">
        <v>6.8750000000000006E-2</v>
      </c>
      <c r="G889" s="215">
        <v>6.1806E-2</v>
      </c>
      <c r="H889" s="53">
        <v>0</v>
      </c>
      <c r="I889" s="53">
        <v>2</v>
      </c>
      <c r="O889" s="38" t="s">
        <v>901</v>
      </c>
    </row>
    <row r="890" spans="1:21" ht="51" x14ac:dyDescent="0.2">
      <c r="C890" s="36">
        <v>43986</v>
      </c>
      <c r="D890" s="35">
        <v>0.71111111111111114</v>
      </c>
      <c r="E890" s="36">
        <v>43986</v>
      </c>
      <c r="F890" s="157">
        <v>0.776389</v>
      </c>
      <c r="G890" s="35">
        <v>1.3194444444444444E-2</v>
      </c>
      <c r="H890" s="53">
        <v>0</v>
      </c>
      <c r="I890" s="53">
        <v>10</v>
      </c>
      <c r="O890" s="38" t="s">
        <v>2041</v>
      </c>
    </row>
    <row r="891" spans="1:21" x14ac:dyDescent="0.2">
      <c r="C891" s="14"/>
      <c r="D891" s="9"/>
      <c r="E891" s="14"/>
      <c r="F891" s="10"/>
      <c r="G891" s="71"/>
      <c r="H891" s="2"/>
      <c r="I891" s="2"/>
      <c r="N891" s="10"/>
    </row>
    <row r="892" spans="1:21" x14ac:dyDescent="0.2">
      <c r="A892" s="53">
        <v>221</v>
      </c>
      <c r="B892" s="4" t="s">
        <v>98</v>
      </c>
      <c r="C892" s="2"/>
      <c r="E892" s="2"/>
      <c r="G892" s="13">
        <f>SUM(G893:G898)</f>
        <v>0.34861111111111109</v>
      </c>
      <c r="H892" s="53">
        <f>QUOTIENT(SUM(I893:I898),60)+SUM(H893:H898)</f>
        <v>14</v>
      </c>
      <c r="I892" s="53">
        <f>MOD(SUM(I893:I898),60)</f>
        <v>9</v>
      </c>
      <c r="Q892" s="29">
        <v>31.21</v>
      </c>
      <c r="R892" s="8">
        <v>8760</v>
      </c>
      <c r="S892" s="30">
        <f>(R892-H892-I892/60)/R892</f>
        <v>0.99838470319634709</v>
      </c>
      <c r="T892" s="29">
        <f>(H892+I892/60)*Q892</f>
        <v>441.62150000000003</v>
      </c>
      <c r="U892" s="31">
        <f>Q892*R892</f>
        <v>273399.60000000003</v>
      </c>
    </row>
    <row r="893" spans="1:21" s="53" customFormat="1" ht="33" customHeight="1" x14ac:dyDescent="0.2">
      <c r="B893" s="4"/>
      <c r="C893" s="36">
        <v>43965</v>
      </c>
      <c r="D893" s="34" t="s">
        <v>930</v>
      </c>
      <c r="E893" s="36">
        <v>43965</v>
      </c>
      <c r="F893" s="34" t="s">
        <v>629</v>
      </c>
      <c r="G893" s="35">
        <v>3.4722222222222224E-2</v>
      </c>
      <c r="H893" s="53">
        <v>0</v>
      </c>
      <c r="I893" s="53">
        <v>50</v>
      </c>
      <c r="N893" s="13"/>
      <c r="O893" s="37" t="s">
        <v>932</v>
      </c>
      <c r="P893" s="52"/>
      <c r="Q893" s="5"/>
      <c r="R893" s="52"/>
      <c r="S893" s="6"/>
      <c r="T893" s="5"/>
      <c r="U893" s="7"/>
    </row>
    <row r="894" spans="1:21" s="53" customFormat="1" ht="38.25" x14ac:dyDescent="0.2">
      <c r="B894" s="4"/>
      <c r="C894" s="36">
        <v>43986</v>
      </c>
      <c r="D894" s="34" t="s">
        <v>1142</v>
      </c>
      <c r="E894" s="36">
        <v>43986</v>
      </c>
      <c r="F894" s="34" t="s">
        <v>1143</v>
      </c>
      <c r="G894" s="35">
        <v>2.8472222222222222E-2</v>
      </c>
      <c r="H894" s="53">
        <v>0</v>
      </c>
      <c r="I894" s="53">
        <v>3</v>
      </c>
      <c r="N894" s="13"/>
      <c r="O894" s="38" t="s">
        <v>2042</v>
      </c>
      <c r="P894" s="52"/>
      <c r="Q894" s="5"/>
      <c r="R894" s="52"/>
      <c r="S894" s="6"/>
      <c r="T894" s="5"/>
      <c r="U894" s="7"/>
    </row>
    <row r="895" spans="1:21" ht="25.5" x14ac:dyDescent="0.2">
      <c r="C895" s="50">
        <v>44097</v>
      </c>
      <c r="D895" s="34" t="s">
        <v>1734</v>
      </c>
      <c r="E895" s="50">
        <v>44097</v>
      </c>
      <c r="F895" s="34" t="s">
        <v>1736</v>
      </c>
      <c r="G895" s="35">
        <v>2.4999999999999998E-2</v>
      </c>
      <c r="H895" s="53">
        <v>0</v>
      </c>
      <c r="I895" s="53">
        <v>36</v>
      </c>
      <c r="O895" s="37" t="s">
        <v>2043</v>
      </c>
    </row>
    <row r="896" spans="1:21" x14ac:dyDescent="0.2">
      <c r="C896" s="50">
        <v>44232</v>
      </c>
      <c r="D896" s="34" t="s">
        <v>1945</v>
      </c>
      <c r="E896" s="50">
        <v>44232</v>
      </c>
      <c r="F896" s="34" t="s">
        <v>1515</v>
      </c>
      <c r="G896" s="35">
        <v>0.26041666666666669</v>
      </c>
      <c r="H896" s="53">
        <v>0</v>
      </c>
      <c r="I896" s="53">
        <v>40</v>
      </c>
      <c r="O896" s="38" t="s">
        <v>2040</v>
      </c>
    </row>
    <row r="897" spans="1:21" ht="25.5" x14ac:dyDescent="0.2">
      <c r="B897" s="4" t="s">
        <v>297</v>
      </c>
      <c r="C897" s="14"/>
      <c r="D897" s="9"/>
      <c r="E897" s="14"/>
      <c r="F897" s="10"/>
      <c r="G897" s="71"/>
      <c r="H897" s="2">
        <v>12</v>
      </c>
      <c r="I897" s="2">
        <v>0</v>
      </c>
      <c r="N897" s="10"/>
    </row>
    <row r="898" spans="1:21" s="53" customFormat="1" ht="14.25" x14ac:dyDescent="0.2">
      <c r="B898" s="4"/>
      <c r="C898" s="1"/>
      <c r="D898" s="143"/>
      <c r="E898" s="1"/>
      <c r="F898" s="144"/>
      <c r="G898" s="145"/>
      <c r="N898" s="13"/>
      <c r="O898" s="4"/>
      <c r="P898" s="52"/>
      <c r="Q898" s="5"/>
      <c r="R898" s="52"/>
      <c r="S898" s="6"/>
      <c r="T898" s="5"/>
      <c r="U898" s="7"/>
    </row>
    <row r="899" spans="1:21" x14ac:dyDescent="0.2">
      <c r="A899" s="53">
        <v>222</v>
      </c>
      <c r="B899" s="4" t="s">
        <v>99</v>
      </c>
      <c r="G899" s="13">
        <f>SUM(G900:G905)</f>
        <v>1.036111111111111</v>
      </c>
      <c r="H899" s="53">
        <f>QUOTIENT(SUM(I900:I905),60)+SUM(H900:H905)</f>
        <v>13</v>
      </c>
      <c r="I899" s="53">
        <f>MOD(SUM(I900:I905),60)</f>
        <v>39</v>
      </c>
      <c r="Q899" s="29">
        <v>31.21</v>
      </c>
      <c r="R899" s="8">
        <v>8760</v>
      </c>
      <c r="S899" s="30">
        <f>(R899-H899-I899/60)/R899</f>
        <v>0.99844178082191781</v>
      </c>
      <c r="T899" s="29">
        <f>(H899+I899/60)*Q899</f>
        <v>426.01650000000001</v>
      </c>
      <c r="U899" s="31">
        <f>Q899*R899</f>
        <v>273399.60000000003</v>
      </c>
    </row>
    <row r="900" spans="1:21" s="53" customFormat="1" ht="70.5" customHeight="1" x14ac:dyDescent="0.2">
      <c r="B900" s="4"/>
      <c r="C900" s="36">
        <v>43965</v>
      </c>
      <c r="D900" s="34" t="s">
        <v>930</v>
      </c>
      <c r="E900" s="36">
        <v>43969</v>
      </c>
      <c r="F900" s="35">
        <v>0.76527777777777783</v>
      </c>
      <c r="G900" s="35">
        <v>0.97777777777777775</v>
      </c>
      <c r="H900" s="53">
        <v>0</v>
      </c>
      <c r="I900" s="53">
        <v>50</v>
      </c>
      <c r="N900" s="13"/>
      <c r="O900" s="38" t="s">
        <v>2044</v>
      </c>
      <c r="P900" s="52"/>
      <c r="Q900" s="5"/>
      <c r="R900" s="52"/>
      <c r="S900" s="6"/>
      <c r="T900" s="5"/>
      <c r="U900" s="7"/>
    </row>
    <row r="901" spans="1:21" ht="38.25" x14ac:dyDescent="0.2">
      <c r="C901" s="36">
        <v>43986</v>
      </c>
      <c r="D901" s="34" t="s">
        <v>1142</v>
      </c>
      <c r="E901" s="36">
        <v>43986</v>
      </c>
      <c r="F901" s="34" t="s">
        <v>600</v>
      </c>
      <c r="G901" s="35">
        <v>2.0833333333333333E-3</v>
      </c>
      <c r="H901" s="53">
        <v>0</v>
      </c>
      <c r="I901" s="53">
        <v>3</v>
      </c>
      <c r="O901" s="38" t="s">
        <v>2045</v>
      </c>
    </row>
    <row r="902" spans="1:21" s="53" customFormat="1" ht="55.5" customHeight="1" x14ac:dyDescent="0.2">
      <c r="B902" s="4"/>
      <c r="C902" s="36">
        <v>43986</v>
      </c>
      <c r="D902" s="34" t="s">
        <v>1068</v>
      </c>
      <c r="E902" s="36">
        <v>43986</v>
      </c>
      <c r="F902" s="34" t="s">
        <v>1144</v>
      </c>
      <c r="G902" s="35">
        <v>5.6250000000000001E-2</v>
      </c>
      <c r="H902" s="53">
        <v>0</v>
      </c>
      <c r="I902" s="53">
        <v>10</v>
      </c>
      <c r="N902" s="13"/>
      <c r="O902" s="38" t="s">
        <v>2046</v>
      </c>
      <c r="P902" s="52"/>
      <c r="Q902" s="5"/>
      <c r="R902" s="52"/>
      <c r="S902" s="6"/>
      <c r="T902" s="5"/>
      <c r="U902" s="7"/>
    </row>
    <row r="903" spans="1:21" ht="38.25" x14ac:dyDescent="0.2">
      <c r="C903" s="50">
        <v>44097</v>
      </c>
      <c r="D903" s="34" t="s">
        <v>1734</v>
      </c>
      <c r="E903" s="50">
        <v>44097</v>
      </c>
      <c r="F903" s="34" t="s">
        <v>1210</v>
      </c>
      <c r="G903" s="34" t="s">
        <v>1737</v>
      </c>
      <c r="H903" s="53">
        <v>0</v>
      </c>
      <c r="I903" s="53">
        <v>36</v>
      </c>
      <c r="O903" s="37" t="s">
        <v>1738</v>
      </c>
    </row>
    <row r="904" spans="1:21" ht="25.5" x14ac:dyDescent="0.2">
      <c r="B904" s="4" t="s">
        <v>297</v>
      </c>
      <c r="C904" s="14"/>
      <c r="D904" s="9"/>
      <c r="E904" s="14"/>
      <c r="F904" s="10"/>
      <c r="G904" s="71"/>
      <c r="H904" s="2">
        <v>12</v>
      </c>
      <c r="I904" s="2">
        <v>0</v>
      </c>
      <c r="N904" s="10"/>
    </row>
    <row r="905" spans="1:21" s="53" customFormat="1" ht="14.25" x14ac:dyDescent="0.2">
      <c r="B905" s="4"/>
      <c r="C905" s="1"/>
      <c r="D905" s="143"/>
      <c r="E905" s="1"/>
      <c r="F905" s="146"/>
      <c r="G905" s="147"/>
      <c r="N905" s="13"/>
      <c r="O905" s="4"/>
      <c r="P905" s="52"/>
      <c r="Q905" s="5"/>
      <c r="R905" s="52"/>
      <c r="S905" s="6"/>
      <c r="T905" s="5"/>
      <c r="U905" s="7"/>
    </row>
    <row r="906" spans="1:21" x14ac:dyDescent="0.2">
      <c r="A906" s="53">
        <v>223</v>
      </c>
      <c r="B906" s="4" t="s">
        <v>100</v>
      </c>
      <c r="C906" s="14"/>
      <c r="D906" s="9"/>
      <c r="E906" s="14"/>
      <c r="F906" s="10"/>
      <c r="G906" s="13">
        <f>SUM(G907:G908)</f>
        <v>0.26041666666666669</v>
      </c>
      <c r="H906" s="53">
        <f>QUOTIENT(SUM(I907:I908),60)+SUM(H907:H908)</f>
        <v>0</v>
      </c>
      <c r="I906" s="53">
        <f>MOD(SUM(I907:I908),60)</f>
        <v>40</v>
      </c>
      <c r="Q906" s="29">
        <v>22.6</v>
      </c>
      <c r="R906" s="8">
        <v>8760</v>
      </c>
      <c r="S906" s="30">
        <f>(R906-H906-I906/60)/R906</f>
        <v>0.99992389649923907</v>
      </c>
      <c r="T906" s="29">
        <f>(H906+I906/60)*Q906</f>
        <v>15.066666666666666</v>
      </c>
      <c r="U906" s="31">
        <f>Q906*R906</f>
        <v>197976</v>
      </c>
    </row>
    <row r="907" spans="1:21" x14ac:dyDescent="0.2">
      <c r="C907" s="50">
        <v>44232</v>
      </c>
      <c r="D907" s="34" t="s">
        <v>1945</v>
      </c>
      <c r="E907" s="50">
        <v>44232</v>
      </c>
      <c r="F907" s="34" t="s">
        <v>1515</v>
      </c>
      <c r="G907" s="35">
        <v>0.26041666666666669</v>
      </c>
      <c r="H907" s="53">
        <v>0</v>
      </c>
      <c r="I907" s="53">
        <v>40</v>
      </c>
      <c r="O907" s="38" t="s">
        <v>2040</v>
      </c>
    </row>
    <row r="908" spans="1:21" s="53" customFormat="1" ht="15" x14ac:dyDescent="0.2">
      <c r="B908" s="4"/>
      <c r="D908" s="148"/>
      <c r="E908" s="149"/>
      <c r="F908" s="150"/>
      <c r="G908" s="151"/>
      <c r="N908" s="13"/>
      <c r="O908" s="4"/>
      <c r="P908" s="52"/>
      <c r="Q908" s="5"/>
      <c r="R908" s="52"/>
      <c r="S908" s="6"/>
      <c r="T908" s="5"/>
      <c r="U908" s="7"/>
    </row>
    <row r="909" spans="1:21" s="53" customFormat="1" x14ac:dyDescent="0.2">
      <c r="A909" s="53">
        <v>224</v>
      </c>
      <c r="B909" s="4" t="s">
        <v>101</v>
      </c>
      <c r="G909" s="13">
        <f>SUM(G910:G912)</f>
        <v>0.29305555555555557</v>
      </c>
      <c r="H909" s="53">
        <f>QUOTIENT(SUM(I910:I912),60)+SUM(H910:H912)</f>
        <v>1</v>
      </c>
      <c r="I909" s="53">
        <f>MOD(SUM(I910:I912),60)</f>
        <v>27</v>
      </c>
      <c r="N909" s="13"/>
      <c r="O909" s="4"/>
      <c r="P909" s="52"/>
      <c r="Q909" s="5">
        <v>22.6</v>
      </c>
      <c r="R909" s="52">
        <v>8760</v>
      </c>
      <c r="S909" s="6">
        <f>(R909-H909-I909/60)/R909</f>
        <v>0.99983447488584465</v>
      </c>
      <c r="T909" s="5">
        <f>(H909+I909/60)*Q909</f>
        <v>32.770000000000003</v>
      </c>
      <c r="U909" s="7">
        <f>Q909*R909</f>
        <v>197976</v>
      </c>
    </row>
    <row r="910" spans="1:21" s="53" customFormat="1" ht="25.5" x14ac:dyDescent="0.2">
      <c r="B910" s="4"/>
      <c r="C910" s="50">
        <v>44034</v>
      </c>
      <c r="D910" s="34" t="s">
        <v>1416</v>
      </c>
      <c r="E910" s="50">
        <v>44034</v>
      </c>
      <c r="F910" s="35">
        <v>0.85972222222222217</v>
      </c>
      <c r="G910" s="35">
        <v>3.2638888888888891E-2</v>
      </c>
      <c r="H910" s="53">
        <v>0</v>
      </c>
      <c r="I910" s="53">
        <v>47</v>
      </c>
      <c r="N910" s="13"/>
      <c r="O910" s="38" t="s">
        <v>1418</v>
      </c>
      <c r="P910" s="52"/>
      <c r="Q910" s="5"/>
      <c r="R910" s="52"/>
      <c r="S910" s="6"/>
      <c r="T910" s="5"/>
      <c r="U910" s="7"/>
    </row>
    <row r="911" spans="1:21" x14ac:dyDescent="0.2">
      <c r="C911" s="50">
        <v>44232</v>
      </c>
      <c r="D911" s="34" t="s">
        <v>1945</v>
      </c>
      <c r="E911" s="50">
        <v>44232</v>
      </c>
      <c r="F911" s="34" t="s">
        <v>1515</v>
      </c>
      <c r="G911" s="35">
        <v>0.26041666666666669</v>
      </c>
      <c r="H911" s="53">
        <v>0</v>
      </c>
      <c r="I911" s="53">
        <v>40</v>
      </c>
      <c r="O911" s="38" t="s">
        <v>2040</v>
      </c>
    </row>
    <row r="912" spans="1:21" s="53" customFormat="1" x14ac:dyDescent="0.2">
      <c r="B912" s="4"/>
      <c r="C912" s="81"/>
      <c r="D912" s="82"/>
      <c r="E912" s="81"/>
      <c r="F912" s="82"/>
      <c r="G912" s="152"/>
      <c r="N912" s="13"/>
      <c r="O912" s="4"/>
      <c r="P912" s="52"/>
      <c r="Q912" s="5"/>
      <c r="R912" s="52"/>
      <c r="S912" s="6"/>
      <c r="T912" s="5"/>
      <c r="U912" s="7"/>
    </row>
    <row r="913" spans="1:21" s="53" customFormat="1" x14ac:dyDescent="0.2">
      <c r="A913" s="53">
        <v>225</v>
      </c>
      <c r="B913" s="4" t="s">
        <v>102</v>
      </c>
      <c r="C913" s="15"/>
      <c r="D913" s="18"/>
      <c r="E913" s="15"/>
      <c r="F913" s="18"/>
      <c r="G913" s="13">
        <f>SUM(G914:G915)</f>
        <v>0.26041666666666669</v>
      </c>
      <c r="H913" s="53">
        <f>QUOTIENT(SUM(I914:I915),60)+SUM(H914:H915)</f>
        <v>6</v>
      </c>
      <c r="I913" s="53">
        <f>MOD(SUM(I914:I915),60)</f>
        <v>7</v>
      </c>
      <c r="N913" s="13"/>
      <c r="O913" s="4"/>
      <c r="P913" s="52"/>
      <c r="Q913" s="5">
        <v>0.59199999999999997</v>
      </c>
      <c r="R913" s="52">
        <v>8760</v>
      </c>
      <c r="S913" s="6">
        <f>(R913-H913-I913/60)/R913</f>
        <v>0.9993017503805175</v>
      </c>
      <c r="T913" s="5">
        <f>(H913+I913/60)*Q913</f>
        <v>3.6210666666666662</v>
      </c>
      <c r="U913" s="7">
        <f>Q913*R913</f>
        <v>5185.92</v>
      </c>
    </row>
    <row r="914" spans="1:21" x14ac:dyDescent="0.2">
      <c r="C914" s="50">
        <v>44232</v>
      </c>
      <c r="D914" s="34" t="s">
        <v>1945</v>
      </c>
      <c r="E914" s="50">
        <v>44232</v>
      </c>
      <c r="F914" s="34" t="s">
        <v>1515</v>
      </c>
      <c r="G914" s="35">
        <v>0.26041666666666669</v>
      </c>
      <c r="H914" s="53">
        <v>6</v>
      </c>
      <c r="I914" s="53">
        <v>7</v>
      </c>
      <c r="O914" s="38" t="s">
        <v>2040</v>
      </c>
    </row>
    <row r="915" spans="1:21" x14ac:dyDescent="0.2">
      <c r="G915" s="13"/>
    </row>
    <row r="916" spans="1:21" s="53" customFormat="1" ht="25.5" x14ac:dyDescent="0.2">
      <c r="A916" s="53">
        <v>226</v>
      </c>
      <c r="B916" s="4" t="s">
        <v>460</v>
      </c>
      <c r="C916" s="81"/>
      <c r="D916" s="82"/>
      <c r="E916" s="81"/>
      <c r="F916" s="82"/>
      <c r="G916" s="13">
        <f>SUM(G917:G924)</f>
        <v>0.79652777777777783</v>
      </c>
      <c r="H916" s="53">
        <f>QUOTIENT(SUM(I917:I924),60)+SUM(H917:H924)</f>
        <v>26</v>
      </c>
      <c r="I916" s="53">
        <f>MOD(SUM(I917:I924),60)</f>
        <v>11</v>
      </c>
      <c r="N916" s="13"/>
      <c r="O916" s="4"/>
      <c r="P916" s="52"/>
      <c r="Q916" s="5">
        <v>11.75</v>
      </c>
      <c r="R916" s="52">
        <v>8760</v>
      </c>
      <c r="S916" s="6">
        <f>(R916-H916-I916/60)/R916</f>
        <v>0.99701103500761046</v>
      </c>
      <c r="T916" s="5">
        <f>(H916+I916/60)*Q916</f>
        <v>307.6541666666667</v>
      </c>
      <c r="U916" s="7">
        <f>Q916*R916</f>
        <v>102930</v>
      </c>
    </row>
    <row r="917" spans="1:21" s="53" customFormat="1" x14ac:dyDescent="0.2">
      <c r="B917" s="4"/>
      <c r="C917" s="50">
        <v>44075</v>
      </c>
      <c r="D917" s="34" t="s">
        <v>742</v>
      </c>
      <c r="E917" s="50">
        <v>44076</v>
      </c>
      <c r="F917" s="35">
        <v>0.3840277777777778</v>
      </c>
      <c r="G917" s="35">
        <v>0.38541666666666669</v>
      </c>
      <c r="H917" s="53">
        <v>9</v>
      </c>
      <c r="I917" s="53">
        <v>15</v>
      </c>
      <c r="N917" s="13"/>
      <c r="O917" s="37" t="s">
        <v>1640</v>
      </c>
      <c r="P917" s="52"/>
      <c r="Q917" s="5"/>
      <c r="R917" s="52"/>
      <c r="S917" s="6"/>
      <c r="T917" s="5"/>
      <c r="U917" s="7"/>
    </row>
    <row r="918" spans="1:21" s="53" customFormat="1" x14ac:dyDescent="0.2">
      <c r="B918" s="4"/>
      <c r="C918" s="50">
        <v>44076</v>
      </c>
      <c r="D918" s="34" t="s">
        <v>1638</v>
      </c>
      <c r="E918" s="50">
        <v>44076</v>
      </c>
      <c r="F918" s="34" t="s">
        <v>1639</v>
      </c>
      <c r="G918" s="35">
        <v>2.7083333333333334E-2</v>
      </c>
      <c r="H918" s="53">
        <v>0</v>
      </c>
      <c r="I918" s="53">
        <v>39</v>
      </c>
      <c r="N918" s="13"/>
      <c r="O918" s="37" t="s">
        <v>1640</v>
      </c>
      <c r="P918" s="52"/>
      <c r="Q918" s="5"/>
      <c r="R918" s="52"/>
      <c r="S918" s="6"/>
      <c r="T918" s="5"/>
      <c r="U918" s="7"/>
    </row>
    <row r="919" spans="1:21" x14ac:dyDescent="0.2">
      <c r="C919" s="50">
        <v>44097</v>
      </c>
      <c r="D919" s="34" t="s">
        <v>1734</v>
      </c>
      <c r="E919" s="50">
        <v>44097</v>
      </c>
      <c r="F919" s="34" t="s">
        <v>648</v>
      </c>
      <c r="G919" s="34" t="s">
        <v>1739</v>
      </c>
      <c r="H919" s="53">
        <v>0</v>
      </c>
      <c r="I919" s="53">
        <v>32</v>
      </c>
      <c r="O919" s="37" t="s">
        <v>1640</v>
      </c>
    </row>
    <row r="920" spans="1:21" s="53" customFormat="1" ht="51" x14ac:dyDescent="0.2">
      <c r="B920" s="4"/>
      <c r="C920" s="50">
        <v>44223</v>
      </c>
      <c r="D920" s="34" t="s">
        <v>931</v>
      </c>
      <c r="E920" s="50">
        <v>44224</v>
      </c>
      <c r="F920" s="35">
        <v>3.472222222222222E-3</v>
      </c>
      <c r="G920" s="35">
        <v>2.5694444444444447E-2</v>
      </c>
      <c r="H920" s="53">
        <v>0</v>
      </c>
      <c r="I920" s="53">
        <v>37</v>
      </c>
      <c r="N920" s="13"/>
      <c r="O920" s="38" t="s">
        <v>2047</v>
      </c>
      <c r="P920" s="52"/>
      <c r="Q920" s="5"/>
      <c r="R920" s="52"/>
      <c r="S920" s="6"/>
      <c r="T920" s="5"/>
      <c r="U920" s="7"/>
    </row>
    <row r="921" spans="1:21" x14ac:dyDescent="0.2">
      <c r="C921" s="50">
        <v>44232</v>
      </c>
      <c r="D921" s="34" t="s">
        <v>1945</v>
      </c>
      <c r="E921" s="50">
        <v>44232</v>
      </c>
      <c r="F921" s="34" t="s">
        <v>1515</v>
      </c>
      <c r="G921" s="35">
        <v>0.26041666666666669</v>
      </c>
      <c r="H921" s="53">
        <v>0</v>
      </c>
      <c r="I921" s="53">
        <v>47</v>
      </c>
      <c r="O921" s="38" t="s">
        <v>2040</v>
      </c>
    </row>
    <row r="922" spans="1:21" x14ac:dyDescent="0.2">
      <c r="C922" s="50">
        <v>44268</v>
      </c>
      <c r="D922" s="34" t="s">
        <v>952</v>
      </c>
      <c r="E922" s="50">
        <v>44268</v>
      </c>
      <c r="F922" s="34" t="s">
        <v>1873</v>
      </c>
      <c r="G922" s="35">
        <v>9.7916666666666666E-2</v>
      </c>
      <c r="H922" s="53">
        <v>2</v>
      </c>
      <c r="I922" s="53">
        <v>21</v>
      </c>
      <c r="O922" s="38" t="s">
        <v>2048</v>
      </c>
    </row>
    <row r="923" spans="1:21" ht="25.5" x14ac:dyDescent="0.2">
      <c r="B923" s="4" t="s">
        <v>297</v>
      </c>
      <c r="C923" s="14"/>
      <c r="D923" s="9"/>
      <c r="E923" s="14"/>
      <c r="F923" s="10"/>
      <c r="G923" s="71"/>
      <c r="H923" s="2">
        <v>12</v>
      </c>
      <c r="I923" s="2">
        <v>0</v>
      </c>
      <c r="N923" s="10"/>
    </row>
    <row r="924" spans="1:21" s="53" customFormat="1" ht="15" x14ac:dyDescent="0.2">
      <c r="B924" s="4"/>
      <c r="C924" s="14"/>
      <c r="D924" s="73"/>
      <c r="E924" s="68"/>
      <c r="F924" s="69"/>
      <c r="G924" s="70"/>
      <c r="N924" s="13"/>
      <c r="O924" s="107"/>
      <c r="P924" s="52"/>
      <c r="Q924" s="5"/>
      <c r="R924" s="52"/>
      <c r="S924" s="6"/>
      <c r="T924" s="5"/>
      <c r="U924" s="7"/>
    </row>
    <row r="925" spans="1:21" s="53" customFormat="1" x14ac:dyDescent="0.2">
      <c r="A925" s="53">
        <v>227</v>
      </c>
      <c r="B925" s="4" t="s">
        <v>526</v>
      </c>
      <c r="C925" s="15"/>
      <c r="D925" s="18"/>
      <c r="E925" s="15"/>
      <c r="F925" s="18"/>
      <c r="G925" s="13">
        <f>SUM(G926:G930)</f>
        <v>0.40138888888888891</v>
      </c>
      <c r="H925" s="53">
        <f>QUOTIENT(SUM(I926:I930),60)+SUM(H926:H930)</f>
        <v>16</v>
      </c>
      <c r="I925" s="53">
        <f>MOD(SUM(I926:I930),60)</f>
        <v>10</v>
      </c>
      <c r="N925" s="13"/>
      <c r="O925" s="4"/>
      <c r="P925" s="52"/>
      <c r="Q925" s="5">
        <v>11.75</v>
      </c>
      <c r="R925" s="52">
        <v>5820</v>
      </c>
      <c r="S925" s="6">
        <f>(R925-H925-I925/60)/R925</f>
        <v>0.99722222222222212</v>
      </c>
      <c r="T925" s="5">
        <f>(H925+I925/60)*Q925</f>
        <v>189.95833333333334</v>
      </c>
      <c r="U925" s="7">
        <f>Q925*R925</f>
        <v>68385</v>
      </c>
    </row>
    <row r="926" spans="1:21" s="53" customFormat="1" x14ac:dyDescent="0.2">
      <c r="B926" s="4"/>
      <c r="C926" s="50">
        <v>44223</v>
      </c>
      <c r="D926" s="34" t="s">
        <v>931</v>
      </c>
      <c r="E926" s="50">
        <v>44224</v>
      </c>
      <c r="F926" s="35">
        <v>2.0833333333333332E-2</v>
      </c>
      <c r="G926" s="35">
        <v>4.3055555555555562E-2</v>
      </c>
      <c r="H926" s="53">
        <v>1</v>
      </c>
      <c r="I926" s="53">
        <v>2</v>
      </c>
      <c r="N926" s="13"/>
      <c r="O926" s="38" t="s">
        <v>2049</v>
      </c>
      <c r="P926" s="52"/>
      <c r="Q926" s="5"/>
      <c r="R926" s="52"/>
      <c r="S926" s="6"/>
      <c r="T926" s="5"/>
      <c r="U926" s="7"/>
    </row>
    <row r="927" spans="1:21" x14ac:dyDescent="0.2">
      <c r="C927" s="50">
        <v>44232</v>
      </c>
      <c r="D927" s="34" t="s">
        <v>1945</v>
      </c>
      <c r="E927" s="50">
        <v>44232</v>
      </c>
      <c r="F927" s="34" t="s">
        <v>1515</v>
      </c>
      <c r="G927" s="35">
        <v>0.26041666666666669</v>
      </c>
      <c r="H927" s="53">
        <v>0</v>
      </c>
      <c r="I927" s="53">
        <v>47</v>
      </c>
      <c r="O927" s="38" t="s">
        <v>2040</v>
      </c>
    </row>
    <row r="928" spans="1:21" x14ac:dyDescent="0.2">
      <c r="C928" s="50">
        <v>44268</v>
      </c>
      <c r="D928" s="34" t="s">
        <v>952</v>
      </c>
      <c r="E928" s="50">
        <v>44268</v>
      </c>
      <c r="F928" s="34" t="s">
        <v>1873</v>
      </c>
      <c r="G928" s="35">
        <v>9.7916666666666666E-2</v>
      </c>
      <c r="H928" s="53">
        <v>2</v>
      </c>
      <c r="I928" s="53">
        <v>21</v>
      </c>
      <c r="O928" s="38" t="s">
        <v>2048</v>
      </c>
    </row>
    <row r="929" spans="1:21" ht="25.5" x14ac:dyDescent="0.2">
      <c r="B929" s="4" t="s">
        <v>297</v>
      </c>
      <c r="C929" s="14"/>
      <c r="D929" s="9"/>
      <c r="E929" s="14"/>
      <c r="F929" s="10"/>
      <c r="G929" s="71"/>
      <c r="H929" s="2">
        <v>12</v>
      </c>
      <c r="I929" s="2">
        <v>0</v>
      </c>
      <c r="N929" s="10"/>
    </row>
    <row r="930" spans="1:21" x14ac:dyDescent="0.2">
      <c r="G930" s="13"/>
    </row>
    <row r="931" spans="1:21" s="53" customFormat="1" x14ac:dyDescent="0.2">
      <c r="A931" s="53">
        <v>228</v>
      </c>
      <c r="B931" s="4" t="s">
        <v>622</v>
      </c>
      <c r="C931" s="81"/>
      <c r="D931" s="82"/>
      <c r="E931" s="81"/>
      <c r="F931" s="90"/>
      <c r="G931" s="13">
        <f>SUM(G932:G934)</f>
        <v>0.29097222222222219</v>
      </c>
      <c r="H931" s="53">
        <f>SUM(H932:H934)+QUOTIENT(SUM(I932:I934),60)</f>
        <v>0</v>
      </c>
      <c r="I931" s="53">
        <f>MOD(SUM(I932:I934),60)</f>
        <v>39</v>
      </c>
      <c r="N931" s="13"/>
      <c r="O931" s="4"/>
      <c r="P931" s="52"/>
      <c r="Q931" s="5">
        <v>99</v>
      </c>
      <c r="R931" s="52">
        <v>8760</v>
      </c>
      <c r="S931" s="6">
        <f>(R931-H931-I931/60)/R931</f>
        <v>0.99992579908675805</v>
      </c>
      <c r="T931" s="5">
        <f>(H931+I931/60)*Q931</f>
        <v>64.350000000000009</v>
      </c>
      <c r="U931" s="7">
        <f>Q931*R931</f>
        <v>867240</v>
      </c>
    </row>
    <row r="932" spans="1:21" s="53" customFormat="1" ht="55.5" customHeight="1" x14ac:dyDescent="0.2">
      <c r="B932" s="4"/>
      <c r="C932" s="36">
        <v>43986</v>
      </c>
      <c r="D932" s="34" t="s">
        <v>1068</v>
      </c>
      <c r="E932" s="36">
        <v>43986</v>
      </c>
      <c r="F932" s="34" t="s">
        <v>1144</v>
      </c>
      <c r="G932" s="35">
        <v>5.6250000000000001E-2</v>
      </c>
      <c r="H932" s="53">
        <v>0</v>
      </c>
      <c r="I932" s="53">
        <v>10</v>
      </c>
      <c r="N932" s="13"/>
      <c r="O932" s="38" t="s">
        <v>2050</v>
      </c>
      <c r="P932" s="52"/>
      <c r="Q932" s="5"/>
      <c r="R932" s="52"/>
      <c r="S932" s="6"/>
      <c r="T932" s="5"/>
      <c r="U932" s="7"/>
    </row>
    <row r="933" spans="1:21" ht="25.5" x14ac:dyDescent="0.2">
      <c r="C933" s="50">
        <v>44232</v>
      </c>
      <c r="D933" s="34" t="s">
        <v>1945</v>
      </c>
      <c r="E933" s="50">
        <v>44232</v>
      </c>
      <c r="F933" s="34" t="s">
        <v>1088</v>
      </c>
      <c r="G933" s="35">
        <v>0.23472222222222219</v>
      </c>
      <c r="H933" s="53">
        <v>0</v>
      </c>
      <c r="I933" s="53">
        <v>29</v>
      </c>
      <c r="O933" s="38" t="s">
        <v>2051</v>
      </c>
    </row>
    <row r="934" spans="1:21" s="53" customFormat="1" ht="14.25" x14ac:dyDescent="0.2">
      <c r="B934" s="4"/>
      <c r="C934" s="81"/>
      <c r="D934" s="143"/>
      <c r="E934" s="153"/>
      <c r="F934" s="154"/>
      <c r="G934" s="145"/>
      <c r="N934" s="13"/>
      <c r="O934" s="4"/>
      <c r="P934" s="52"/>
      <c r="Q934" s="5"/>
      <c r="R934" s="52"/>
      <c r="S934" s="6"/>
      <c r="T934" s="5"/>
      <c r="U934" s="7"/>
    </row>
    <row r="935" spans="1:21" ht="38.25" x14ac:dyDescent="0.2">
      <c r="A935" s="53">
        <v>229</v>
      </c>
      <c r="B935" s="4" t="s">
        <v>77</v>
      </c>
      <c r="G935" s="13">
        <f>SUM(G936:G936)</f>
        <v>0</v>
      </c>
      <c r="H935" s="53">
        <f>QUOTIENT(SUM(I936:I936),60)+SUM(H936:H936)</f>
        <v>0</v>
      </c>
      <c r="I935" s="53">
        <f>MOD(SUM(I936:I936),60)</f>
        <v>0</v>
      </c>
      <c r="O935" s="4" t="s">
        <v>349</v>
      </c>
      <c r="Q935" s="29">
        <v>19.5</v>
      </c>
      <c r="R935" s="8">
        <v>8760</v>
      </c>
      <c r="S935" s="30">
        <f>(R935-H935-I935/60)/R935</f>
        <v>1</v>
      </c>
      <c r="T935" s="29">
        <f>(H935+I935/60)*Q935</f>
        <v>0</v>
      </c>
      <c r="U935" s="31">
        <f>Q935*R935</f>
        <v>170820</v>
      </c>
    </row>
    <row r="936" spans="1:21" x14ac:dyDescent="0.2">
      <c r="C936" s="2"/>
      <c r="E936" s="2"/>
      <c r="G936" s="71"/>
      <c r="H936" s="2"/>
      <c r="I936" s="2"/>
    </row>
    <row r="937" spans="1:21" ht="38.25" x14ac:dyDescent="0.2">
      <c r="A937" s="53">
        <v>230</v>
      </c>
      <c r="B937" s="4" t="s">
        <v>104</v>
      </c>
      <c r="C937" s="14"/>
      <c r="D937" s="9"/>
      <c r="E937" s="14"/>
      <c r="F937" s="10"/>
      <c r="G937" s="13">
        <f>SUM(G938:G938)</f>
        <v>0</v>
      </c>
      <c r="H937" s="53">
        <f>QUOTIENT(SUM(I938:I938),60)+SUM(H938:H938)</f>
        <v>0</v>
      </c>
      <c r="I937" s="53">
        <f>MOD(SUM(I938:I938),60)</f>
        <v>0</v>
      </c>
      <c r="O937" s="4" t="s">
        <v>349</v>
      </c>
      <c r="Q937" s="29">
        <v>9</v>
      </c>
      <c r="R937" s="8">
        <v>8760</v>
      </c>
      <c r="S937" s="30">
        <f>(R937-H937-I937/60)/R937</f>
        <v>1</v>
      </c>
      <c r="T937" s="29">
        <f>(H937+I937/60)*Q937</f>
        <v>0</v>
      </c>
      <c r="U937" s="31">
        <f>Q937*R937</f>
        <v>78840</v>
      </c>
    </row>
    <row r="938" spans="1:21" x14ac:dyDescent="0.2">
      <c r="C938" s="14"/>
      <c r="D938" s="9"/>
      <c r="E938" s="14"/>
      <c r="F938" s="10"/>
      <c r="G938" s="13"/>
    </row>
    <row r="939" spans="1:21" ht="38.25" x14ac:dyDescent="0.2">
      <c r="A939" s="53">
        <v>231</v>
      </c>
      <c r="B939" s="4" t="s">
        <v>105</v>
      </c>
      <c r="C939" s="14"/>
      <c r="D939" s="9"/>
      <c r="E939" s="14"/>
      <c r="F939" s="10"/>
      <c r="G939" s="13">
        <f>SUM(G940:G940)</f>
        <v>0</v>
      </c>
      <c r="H939" s="53">
        <f>QUOTIENT(SUM(I940:I940),60)+SUM(H940:H940)</f>
        <v>0</v>
      </c>
      <c r="I939" s="53">
        <f>MOD(SUM(I940:I940),60)</f>
        <v>0</v>
      </c>
      <c r="O939" s="4" t="s">
        <v>349</v>
      </c>
      <c r="Q939" s="29">
        <v>9</v>
      </c>
      <c r="R939" s="8">
        <v>8760</v>
      </c>
      <c r="S939" s="30">
        <f>(R939-H939-I939/60)/R939</f>
        <v>1</v>
      </c>
      <c r="T939" s="29">
        <f>(H939+I939/60)*Q939</f>
        <v>0</v>
      </c>
      <c r="U939" s="31">
        <f>Q939*R939</f>
        <v>78840</v>
      </c>
    </row>
    <row r="940" spans="1:21" x14ac:dyDescent="0.2">
      <c r="C940" s="14"/>
      <c r="D940" s="9"/>
      <c r="E940" s="14"/>
      <c r="F940" s="9"/>
      <c r="G940" s="71"/>
    </row>
    <row r="941" spans="1:21" ht="38.25" x14ac:dyDescent="0.2">
      <c r="A941" s="53">
        <v>232</v>
      </c>
      <c r="B941" s="4" t="s">
        <v>342</v>
      </c>
      <c r="G941" s="13">
        <f>SUM(G942:G942)</f>
        <v>0</v>
      </c>
      <c r="H941" s="53">
        <f>QUOTIENT(SUM(I942:I942),60)+SUM(H942:H942)</f>
        <v>0</v>
      </c>
      <c r="I941" s="53">
        <f>MOD(SUM(I942:I942),60)</f>
        <v>0</v>
      </c>
      <c r="O941" s="4" t="s">
        <v>349</v>
      </c>
      <c r="Q941" s="29">
        <v>22.26</v>
      </c>
      <c r="R941" s="8">
        <v>8760</v>
      </c>
      <c r="S941" s="30">
        <f>(R941-H941-I941/60)/R941</f>
        <v>1</v>
      </c>
      <c r="T941" s="29">
        <f>(H941+I941/60)*Q941</f>
        <v>0</v>
      </c>
      <c r="U941" s="31">
        <f>Q941*R941</f>
        <v>194997.6</v>
      </c>
    </row>
    <row r="942" spans="1:21" s="8" customFormat="1" ht="15" x14ac:dyDescent="0.2">
      <c r="A942" s="53"/>
      <c r="B942" s="11"/>
      <c r="C942" s="102"/>
      <c r="D942" s="58"/>
      <c r="E942" s="103"/>
      <c r="F942" s="60"/>
      <c r="G942" s="74"/>
      <c r="H942" s="2"/>
      <c r="I942" s="2"/>
      <c r="J942" s="2"/>
      <c r="K942" s="2"/>
      <c r="L942" s="2"/>
      <c r="M942" s="2"/>
      <c r="N942" s="28"/>
      <c r="O942" s="4"/>
      <c r="Q942" s="29"/>
      <c r="S942" s="30"/>
      <c r="T942" s="29"/>
      <c r="U942" s="31"/>
    </row>
    <row r="943" spans="1:21" ht="38.25" x14ac:dyDescent="0.2">
      <c r="A943" s="53">
        <v>233</v>
      </c>
      <c r="B943" s="4" t="s">
        <v>235</v>
      </c>
      <c r="C943" s="14"/>
      <c r="D943" s="9"/>
      <c r="E943" s="14"/>
      <c r="F943" s="10"/>
      <c r="G943" s="13">
        <f>SUM(G944:G944)</f>
        <v>0</v>
      </c>
      <c r="H943" s="53">
        <f>QUOTIENT(SUM(K944:K944),60)+SUM(J944:J944)</f>
        <v>0</v>
      </c>
      <c r="I943" s="53">
        <f>MOD(SUM(K944:K944),60)</f>
        <v>0</v>
      </c>
      <c r="O943" s="4" t="s">
        <v>349</v>
      </c>
      <c r="Q943" s="29">
        <v>7</v>
      </c>
      <c r="R943" s="8">
        <v>8760</v>
      </c>
      <c r="S943" s="30">
        <f>(R943-H943-I943/60)/R943</f>
        <v>1</v>
      </c>
      <c r="T943" s="29">
        <f>(H943+I943/60)*Q943</f>
        <v>0</v>
      </c>
      <c r="U943" s="31">
        <f>Q943*R943</f>
        <v>61320</v>
      </c>
    </row>
    <row r="944" spans="1:21" s="8" customFormat="1" ht="15" x14ac:dyDescent="0.2">
      <c r="A944" s="53"/>
      <c r="B944" s="11"/>
      <c r="C944" s="102"/>
      <c r="D944" s="58"/>
      <c r="E944" s="103"/>
      <c r="F944" s="60"/>
      <c r="G944" s="74"/>
      <c r="H944" s="2"/>
      <c r="I944" s="2"/>
      <c r="J944" s="2"/>
      <c r="K944" s="2"/>
      <c r="L944" s="2"/>
      <c r="M944" s="2"/>
      <c r="N944" s="28"/>
      <c r="O944" s="4"/>
      <c r="Q944" s="29"/>
      <c r="S944" s="30"/>
      <c r="T944" s="29"/>
      <c r="U944" s="31"/>
    </row>
    <row r="945" spans="1:21" ht="38.25" x14ac:dyDescent="0.2">
      <c r="A945" s="53">
        <v>234</v>
      </c>
      <c r="B945" s="4" t="s">
        <v>477</v>
      </c>
      <c r="C945" s="14"/>
      <c r="D945" s="9"/>
      <c r="E945" s="14"/>
      <c r="F945" s="9"/>
      <c r="G945" s="13">
        <f>SUM(G946:G946)</f>
        <v>0</v>
      </c>
      <c r="H945" s="53">
        <f>QUOTIENT(SUM(I946:I946),60)+SUM(H946:H946)</f>
        <v>0</v>
      </c>
      <c r="I945" s="53">
        <f>MOD(SUM(I946:I946),60)</f>
        <v>0</v>
      </c>
      <c r="O945" s="4" t="s">
        <v>349</v>
      </c>
      <c r="Q945" s="29">
        <v>43.6</v>
      </c>
      <c r="R945" s="8">
        <v>8760</v>
      </c>
      <c r="S945" s="30">
        <f>(R945-H945-I945/60)/R945</f>
        <v>1</v>
      </c>
      <c r="T945" s="29">
        <f>(H945+I945/60)*Q945</f>
        <v>0</v>
      </c>
      <c r="U945" s="31">
        <f>Q945*R945</f>
        <v>381936</v>
      </c>
    </row>
    <row r="946" spans="1:21" s="53" customFormat="1" x14ac:dyDescent="0.2">
      <c r="B946" s="4"/>
      <c r="C946" s="14"/>
      <c r="D946" s="9"/>
      <c r="E946" s="14"/>
      <c r="F946" s="9"/>
      <c r="G946" s="71"/>
      <c r="H946" s="2"/>
      <c r="I946" s="2"/>
      <c r="J946" s="2"/>
      <c r="K946" s="2"/>
      <c r="L946" s="2"/>
      <c r="M946" s="2"/>
      <c r="N946" s="28"/>
      <c r="O946" s="4"/>
      <c r="P946" s="52"/>
      <c r="Q946" s="5"/>
      <c r="R946" s="52"/>
      <c r="S946" s="6"/>
      <c r="T946" s="5"/>
      <c r="U946" s="7"/>
    </row>
    <row r="947" spans="1:21" ht="38.25" x14ac:dyDescent="0.2">
      <c r="A947" s="53">
        <v>235</v>
      </c>
      <c r="B947" s="4" t="s">
        <v>478</v>
      </c>
      <c r="C947" s="14"/>
      <c r="D947" s="9"/>
      <c r="E947" s="14"/>
      <c r="F947" s="9"/>
      <c r="G947" s="13">
        <f>SUM(G948:G948)</f>
        <v>0</v>
      </c>
      <c r="H947" s="53">
        <f>QUOTIENT(SUM(I948:I948),60)+SUM(H948:H948)</f>
        <v>0</v>
      </c>
      <c r="I947" s="53">
        <f>MOD(SUM(I948:I948),60)</f>
        <v>0</v>
      </c>
      <c r="O947" s="4" t="s">
        <v>349</v>
      </c>
      <c r="Q947" s="29">
        <v>43.6</v>
      </c>
      <c r="R947" s="8">
        <v>8760</v>
      </c>
      <c r="S947" s="30">
        <f>(R947-H947-I947/60)/R947</f>
        <v>1</v>
      </c>
      <c r="T947" s="29">
        <f>(H947+I947/60)*Q947</f>
        <v>0</v>
      </c>
      <c r="U947" s="31">
        <f>Q947*R947</f>
        <v>381936</v>
      </c>
    </row>
    <row r="948" spans="1:21" ht="15" x14ac:dyDescent="0.2">
      <c r="C948" s="14"/>
      <c r="D948" s="73"/>
      <c r="E948" s="68"/>
      <c r="F948" s="69"/>
      <c r="G948" s="155"/>
    </row>
    <row r="949" spans="1:21" x14ac:dyDescent="0.2">
      <c r="A949" s="53">
        <v>236</v>
      </c>
      <c r="B949" s="4" t="s">
        <v>480</v>
      </c>
      <c r="C949" s="14"/>
      <c r="D949" s="9"/>
      <c r="E949" s="14"/>
      <c r="F949" s="9"/>
      <c r="G949" s="13">
        <f>SUM(G950:G950)</f>
        <v>0</v>
      </c>
      <c r="H949" s="53">
        <f>QUOTIENT(SUM(I950:I950),60)+SUM(H950:H950)</f>
        <v>0</v>
      </c>
      <c r="I949" s="53">
        <f>MOD(SUM(I950:I950),60)</f>
        <v>0</v>
      </c>
      <c r="Q949" s="29">
        <v>16</v>
      </c>
      <c r="R949" s="8">
        <v>8760</v>
      </c>
      <c r="S949" s="30">
        <f>(R949-H949-I949/60)/R949</f>
        <v>1</v>
      </c>
      <c r="T949" s="29">
        <f>(H949+I949/60)*Q949</f>
        <v>0</v>
      </c>
      <c r="U949" s="31">
        <f>Q949*R949</f>
        <v>140160</v>
      </c>
    </row>
    <row r="950" spans="1:21" ht="15" x14ac:dyDescent="0.2">
      <c r="C950" s="2"/>
      <c r="D950" s="35"/>
      <c r="E950" s="63"/>
      <c r="F950" s="60"/>
      <c r="G950" s="108"/>
      <c r="O950" s="62"/>
    </row>
    <row r="951" spans="1:21" ht="25.5" x14ac:dyDescent="0.2">
      <c r="A951" s="53">
        <v>237</v>
      </c>
      <c r="B951" s="4" t="s">
        <v>103</v>
      </c>
      <c r="C951" s="14"/>
      <c r="D951" s="10"/>
      <c r="E951" s="14"/>
      <c r="F951" s="9"/>
      <c r="G951" s="13">
        <f>SUM(G952:G952)</f>
        <v>0</v>
      </c>
      <c r="H951" s="53">
        <f>QUOTIENT(SUM(I952:I952),60)+SUM(H952:H952)</f>
        <v>0</v>
      </c>
      <c r="I951" s="53">
        <f>MOD(SUM(I952:I952),60)</f>
        <v>0</v>
      </c>
      <c r="O951" s="4" t="s">
        <v>296</v>
      </c>
      <c r="Q951" s="29">
        <v>19.5</v>
      </c>
      <c r="R951" s="8">
        <v>8760</v>
      </c>
      <c r="S951" s="30">
        <f>(R951-H951-I951/60)/R951</f>
        <v>1</v>
      </c>
      <c r="T951" s="29">
        <f>(H951+I951/60)*Q951</f>
        <v>0</v>
      </c>
      <c r="U951" s="31">
        <f>Q951*R951</f>
        <v>170820</v>
      </c>
    </row>
    <row r="952" spans="1:21" s="53" customFormat="1" x14ac:dyDescent="0.2">
      <c r="B952" s="4"/>
      <c r="C952" s="14"/>
      <c r="D952" s="9"/>
      <c r="E952" s="14"/>
      <c r="F952" s="9"/>
      <c r="G952" s="71"/>
      <c r="H952" s="2"/>
      <c r="I952" s="2"/>
      <c r="J952" s="2"/>
      <c r="K952" s="2"/>
      <c r="L952" s="2"/>
      <c r="M952" s="2"/>
      <c r="N952" s="28"/>
      <c r="O952" s="4"/>
      <c r="P952" s="52"/>
      <c r="Q952" s="5"/>
      <c r="R952" s="52"/>
      <c r="S952" s="6"/>
      <c r="T952" s="5"/>
      <c r="U952" s="7"/>
    </row>
    <row r="953" spans="1:21" x14ac:dyDescent="0.2">
      <c r="A953" s="53">
        <v>238</v>
      </c>
      <c r="B953" s="4" t="s">
        <v>106</v>
      </c>
      <c r="C953" s="14"/>
      <c r="D953" s="9"/>
      <c r="E953" s="10"/>
      <c r="F953" s="106"/>
      <c r="G953" s="13">
        <f>SUM(G954:G957)</f>
        <v>0.3034722222222222</v>
      </c>
      <c r="H953" s="53">
        <f>QUOTIENT(SUM(I954:I957),60)+SUM(H954:H957)</f>
        <v>13</v>
      </c>
      <c r="I953" s="53">
        <f>MOD(SUM(I954:I957),60)</f>
        <v>45</v>
      </c>
      <c r="Q953" s="29">
        <v>14.93</v>
      </c>
      <c r="R953" s="8">
        <v>8760</v>
      </c>
      <c r="S953" s="30">
        <f>(R953-H953-I953/60)/R953</f>
        <v>0.99843036529680362</v>
      </c>
      <c r="T953" s="29">
        <f>(H953+I953/60)*Q953</f>
        <v>205.28749999999999</v>
      </c>
      <c r="U953" s="31">
        <f>Q953*R953</f>
        <v>130786.8</v>
      </c>
    </row>
    <row r="954" spans="1:21" ht="24.75" customHeight="1" x14ac:dyDescent="0.2">
      <c r="C954" s="36">
        <v>43985</v>
      </c>
      <c r="D954" s="34" t="s">
        <v>1172</v>
      </c>
      <c r="E954" s="36">
        <v>43985</v>
      </c>
      <c r="F954" s="34" t="s">
        <v>1173</v>
      </c>
      <c r="G954" s="35">
        <v>2.4999999999999998E-2</v>
      </c>
      <c r="H954" s="53">
        <v>0</v>
      </c>
      <c r="I954" s="53">
        <v>14</v>
      </c>
      <c r="O954" s="38" t="s">
        <v>2052</v>
      </c>
    </row>
    <row r="955" spans="1:21" ht="76.5" x14ac:dyDescent="0.2">
      <c r="C955" s="50">
        <v>44133</v>
      </c>
      <c r="D955" s="34" t="s">
        <v>1203</v>
      </c>
      <c r="E955" s="50">
        <v>44133</v>
      </c>
      <c r="F955" s="34" t="s">
        <v>704</v>
      </c>
      <c r="G955" s="35">
        <v>5.6944444444444443E-2</v>
      </c>
      <c r="H955" s="53">
        <v>1</v>
      </c>
      <c r="I955" s="53">
        <v>22</v>
      </c>
      <c r="O955" s="38" t="s">
        <v>1987</v>
      </c>
    </row>
    <row r="956" spans="1:21" ht="38.25" x14ac:dyDescent="0.2">
      <c r="C956" s="50">
        <v>44266</v>
      </c>
      <c r="D956" s="34" t="s">
        <v>1472</v>
      </c>
      <c r="E956" s="50">
        <v>44267</v>
      </c>
      <c r="F956" s="35">
        <v>9.7222222222222224E-3</v>
      </c>
      <c r="G956" s="35">
        <v>0.22152777777777777</v>
      </c>
      <c r="H956" s="53">
        <v>0</v>
      </c>
      <c r="I956" s="53">
        <v>9</v>
      </c>
      <c r="O956" s="38" t="s">
        <v>1947</v>
      </c>
    </row>
    <row r="957" spans="1:21" s="53" customFormat="1" ht="25.5" x14ac:dyDescent="0.2">
      <c r="B957" s="4" t="s">
        <v>297</v>
      </c>
      <c r="C957" s="14"/>
      <c r="D957" s="9"/>
      <c r="E957" s="14"/>
      <c r="F957" s="10"/>
      <c r="G957" s="71"/>
      <c r="H957" s="2">
        <v>12</v>
      </c>
      <c r="I957" s="2">
        <v>0</v>
      </c>
      <c r="J957" s="2"/>
      <c r="K957" s="2"/>
      <c r="L957" s="2"/>
      <c r="M957" s="2"/>
      <c r="N957" s="10"/>
      <c r="O957" s="4"/>
      <c r="P957" s="52"/>
      <c r="Q957" s="5"/>
      <c r="R957" s="52"/>
      <c r="S957" s="6"/>
      <c r="T957" s="5"/>
      <c r="U957" s="7"/>
    </row>
    <row r="958" spans="1:21" s="53" customFormat="1" x14ac:dyDescent="0.2">
      <c r="B958" s="4"/>
      <c r="C958" s="14"/>
      <c r="D958" s="9"/>
      <c r="E958" s="14"/>
      <c r="F958" s="10"/>
      <c r="G958" s="71"/>
      <c r="H958" s="2"/>
      <c r="I958" s="2"/>
      <c r="J958" s="2"/>
      <c r="K958" s="2"/>
      <c r="L958" s="2"/>
      <c r="M958" s="2"/>
      <c r="N958" s="10"/>
      <c r="O958" s="4"/>
      <c r="P958" s="52"/>
      <c r="Q958" s="5"/>
      <c r="R958" s="52"/>
      <c r="S958" s="6"/>
      <c r="T958" s="5"/>
      <c r="U958" s="7"/>
    </row>
    <row r="959" spans="1:21" x14ac:dyDescent="0.2">
      <c r="A959" s="53">
        <v>239</v>
      </c>
      <c r="B959" s="4" t="s">
        <v>107</v>
      </c>
      <c r="G959" s="13">
        <f>SUM(F960:F960)</f>
        <v>0</v>
      </c>
      <c r="H959" s="53">
        <f>QUOTIENT(SUM(I960:I960),60)+SUM(H960:H960)</f>
        <v>0</v>
      </c>
      <c r="I959" s="53">
        <f>MOD(SUM(I960:I960),60)</f>
        <v>0</v>
      </c>
      <c r="Q959" s="29">
        <v>7.29</v>
      </c>
      <c r="R959" s="8">
        <v>2580</v>
      </c>
      <c r="S959" s="30">
        <f>(R959-H959-I959/60)/R959</f>
        <v>1</v>
      </c>
      <c r="T959" s="29">
        <f>(H959+I959/60)*Q959</f>
        <v>0</v>
      </c>
      <c r="U959" s="31">
        <f>Q959*R959</f>
        <v>18808.2</v>
      </c>
    </row>
    <row r="960" spans="1:21" s="53" customFormat="1" x14ac:dyDescent="0.2">
      <c r="B960" s="4"/>
      <c r="C960" s="14"/>
      <c r="D960" s="10"/>
      <c r="E960" s="14"/>
      <c r="F960" s="106"/>
      <c r="G960" s="116"/>
      <c r="H960" s="2"/>
      <c r="I960" s="2"/>
      <c r="J960" s="2"/>
      <c r="K960" s="2"/>
      <c r="L960" s="2"/>
      <c r="M960" s="2"/>
      <c r="N960" s="28"/>
      <c r="O960" s="4"/>
      <c r="P960" s="52"/>
      <c r="Q960" s="5"/>
      <c r="R960" s="52"/>
      <c r="S960" s="6"/>
      <c r="T960" s="5"/>
      <c r="U960" s="7"/>
    </row>
    <row r="961" spans="1:21" x14ac:dyDescent="0.2">
      <c r="A961" s="53">
        <v>240</v>
      </c>
      <c r="B961" s="4" t="s">
        <v>525</v>
      </c>
      <c r="G961" s="13">
        <f>SUM(F962:F962)</f>
        <v>0</v>
      </c>
      <c r="H961" s="53">
        <f>QUOTIENT(SUM(I962:I962),60)+SUM(H962:H962)</f>
        <v>0</v>
      </c>
      <c r="I961" s="53">
        <f>MOD(SUM(I962:I962),60)</f>
        <v>0</v>
      </c>
      <c r="Q961" s="29">
        <v>11.6</v>
      </c>
      <c r="R961" s="8">
        <v>6180</v>
      </c>
      <c r="S961" s="30">
        <f>(R961-H961-I961/60)/R961</f>
        <v>1</v>
      </c>
      <c r="T961" s="29">
        <f>(H961+I961/60)*Q961</f>
        <v>0</v>
      </c>
      <c r="U961" s="31">
        <f>Q961*R961</f>
        <v>71688</v>
      </c>
    </row>
    <row r="962" spans="1:21" s="53" customFormat="1" x14ac:dyDescent="0.2">
      <c r="B962" s="4"/>
      <c r="C962" s="14"/>
      <c r="D962" s="10"/>
      <c r="E962" s="14"/>
      <c r="F962" s="106"/>
      <c r="G962" s="116"/>
      <c r="H962" s="2"/>
      <c r="I962" s="2"/>
      <c r="J962" s="2"/>
      <c r="K962" s="2"/>
      <c r="L962" s="2"/>
      <c r="M962" s="2"/>
      <c r="N962" s="28"/>
      <c r="O962" s="4"/>
      <c r="P962" s="52"/>
      <c r="Q962" s="5"/>
      <c r="R962" s="52"/>
      <c r="S962" s="6"/>
      <c r="T962" s="5"/>
      <c r="U962" s="7"/>
    </row>
    <row r="963" spans="1:21" x14ac:dyDescent="0.2">
      <c r="A963" s="53">
        <v>241</v>
      </c>
      <c r="B963" s="4" t="s">
        <v>108</v>
      </c>
      <c r="G963" s="13">
        <f>SUM(G964:G964)</f>
        <v>0</v>
      </c>
      <c r="H963" s="53">
        <f>QUOTIENT(SUM(I964:I964),60)+SUM(H964:H964)</f>
        <v>0</v>
      </c>
      <c r="I963" s="53">
        <f>MOD(SUM(I964:I964),60)</f>
        <v>0</v>
      </c>
      <c r="Q963" s="29">
        <v>7</v>
      </c>
      <c r="R963" s="8">
        <v>8760</v>
      </c>
      <c r="S963" s="30">
        <f>(R963-H963-I963/60)/R963</f>
        <v>1</v>
      </c>
      <c r="T963" s="29">
        <f>(H963+I963/60)*Q963</f>
        <v>0</v>
      </c>
      <c r="U963" s="31">
        <f>Q963*R963</f>
        <v>61320</v>
      </c>
    </row>
    <row r="964" spans="1:21" x14ac:dyDescent="0.2">
      <c r="G964" s="13"/>
    </row>
    <row r="965" spans="1:21" x14ac:dyDescent="0.2">
      <c r="A965" s="53">
        <v>242</v>
      </c>
      <c r="B965" s="4" t="s">
        <v>331</v>
      </c>
      <c r="G965" s="13">
        <f>SUM(G966:G966)</f>
        <v>0</v>
      </c>
      <c r="H965" s="53">
        <f>QUOTIENT(SUM(I966:I966),60)+SUM(H966:H966)</f>
        <v>0</v>
      </c>
      <c r="I965" s="53">
        <f>MOD(SUM(I966:I966),60)</f>
        <v>0</v>
      </c>
      <c r="Q965" s="29">
        <v>0.44800000000000001</v>
      </c>
      <c r="R965" s="8">
        <v>8760</v>
      </c>
      <c r="S965" s="30">
        <f>(R965-H965-I965/60)/R965</f>
        <v>1</v>
      </c>
      <c r="T965" s="29">
        <f>(H965+I965/60)*Q965</f>
        <v>0</v>
      </c>
      <c r="U965" s="31">
        <f>Q965*R965</f>
        <v>3924.48</v>
      </c>
    </row>
    <row r="966" spans="1:21" x14ac:dyDescent="0.2">
      <c r="G966" s="13"/>
    </row>
    <row r="967" spans="1:21" x14ac:dyDescent="0.2">
      <c r="A967" s="53">
        <v>243</v>
      </c>
      <c r="B967" s="4" t="s">
        <v>110</v>
      </c>
      <c r="C967" s="2"/>
      <c r="D967" s="2"/>
      <c r="E967" s="2"/>
      <c r="F967" s="2"/>
      <c r="G967" s="13">
        <f>SUM(G968:G970)</f>
        <v>1.8749999999999999E-2</v>
      </c>
      <c r="H967" s="53">
        <f>QUOTIENT(SUM(I968:I970),60)+SUM(H968:H970)</f>
        <v>0</v>
      </c>
      <c r="I967" s="53">
        <f>MOD(SUM(I968:I970),60)</f>
        <v>18</v>
      </c>
      <c r="Q967" s="29">
        <v>5.5</v>
      </c>
      <c r="R967" s="8">
        <v>8760</v>
      </c>
      <c r="S967" s="30">
        <f>(R967-H967-I967/60)/R967</f>
        <v>0.99996575342465766</v>
      </c>
      <c r="T967" s="29">
        <f>(H967+I967/60)*Q967</f>
        <v>1.65</v>
      </c>
      <c r="U967" s="31">
        <f>Q967*R967</f>
        <v>48180</v>
      </c>
    </row>
    <row r="968" spans="1:21" ht="18" customHeight="1" x14ac:dyDescent="0.2">
      <c r="C968" s="36">
        <v>43997</v>
      </c>
      <c r="D968" s="34" t="s">
        <v>1190</v>
      </c>
      <c r="E968" s="36">
        <v>43997</v>
      </c>
      <c r="F968" s="34" t="s">
        <v>1191</v>
      </c>
      <c r="G968" s="35">
        <v>1.1111111111111112E-2</v>
      </c>
      <c r="H968" s="53">
        <v>0</v>
      </c>
      <c r="I968" s="53">
        <v>9</v>
      </c>
      <c r="O968" s="49" t="s">
        <v>1192</v>
      </c>
    </row>
    <row r="969" spans="1:21" ht="18" customHeight="1" x14ac:dyDescent="0.2">
      <c r="C969" s="36">
        <v>44012</v>
      </c>
      <c r="D969" s="34" t="s">
        <v>1218</v>
      </c>
      <c r="E969" s="36">
        <v>44012</v>
      </c>
      <c r="F969" s="34" t="s">
        <v>1219</v>
      </c>
      <c r="G969" s="35">
        <v>7.6388888888888886E-3</v>
      </c>
      <c r="H969" s="53">
        <v>0</v>
      </c>
      <c r="I969" s="53">
        <v>9</v>
      </c>
      <c r="O969" s="49" t="s">
        <v>1192</v>
      </c>
    </row>
    <row r="970" spans="1:21" s="53" customFormat="1" x14ac:dyDescent="0.2">
      <c r="B970" s="4"/>
      <c r="C970" s="14"/>
      <c r="D970" s="9"/>
      <c r="E970" s="14"/>
      <c r="F970" s="10"/>
      <c r="G970" s="71"/>
      <c r="H970" s="2"/>
      <c r="I970" s="2"/>
      <c r="J970" s="2"/>
      <c r="K970" s="2"/>
      <c r="L970" s="2"/>
      <c r="M970" s="2"/>
      <c r="N970" s="10"/>
      <c r="O970" s="4"/>
      <c r="P970" s="52"/>
      <c r="Q970" s="5"/>
      <c r="R970" s="52"/>
      <c r="S970" s="6"/>
      <c r="T970" s="5"/>
      <c r="U970" s="7"/>
    </row>
    <row r="971" spans="1:21" x14ac:dyDescent="0.2">
      <c r="A971" s="53">
        <v>244</v>
      </c>
      <c r="B971" s="4" t="s">
        <v>111</v>
      </c>
      <c r="C971" s="14"/>
      <c r="D971" s="9"/>
      <c r="E971" s="14"/>
      <c r="F971" s="9"/>
      <c r="G971" s="13">
        <f>SUM(G972:G974)</f>
        <v>1.8749999999999999E-2</v>
      </c>
      <c r="H971" s="53">
        <f>QUOTIENT(SUM(I972:I974),60)+SUM(H972:H974)</f>
        <v>0</v>
      </c>
      <c r="I971" s="53">
        <f>MOD(SUM(I972:I974),60)</f>
        <v>18</v>
      </c>
      <c r="Q971" s="29">
        <v>5.5</v>
      </c>
      <c r="R971" s="8">
        <v>8760</v>
      </c>
      <c r="S971" s="30">
        <f>(R971-H971-I971/60)/R971</f>
        <v>0.99996575342465766</v>
      </c>
      <c r="T971" s="29">
        <f>(H971+I971/60)*Q971</f>
        <v>1.65</v>
      </c>
      <c r="U971" s="31">
        <f>Q971*R971</f>
        <v>48180</v>
      </c>
    </row>
    <row r="972" spans="1:21" ht="18" customHeight="1" x14ac:dyDescent="0.2">
      <c r="C972" s="36">
        <v>43997</v>
      </c>
      <c r="D972" s="34" t="s">
        <v>1190</v>
      </c>
      <c r="E972" s="36">
        <v>43997</v>
      </c>
      <c r="F972" s="34" t="s">
        <v>1191</v>
      </c>
      <c r="G972" s="35">
        <v>1.1111111111111112E-2</v>
      </c>
      <c r="H972" s="53">
        <v>0</v>
      </c>
      <c r="I972" s="53">
        <v>9</v>
      </c>
      <c r="O972" s="49" t="s">
        <v>1192</v>
      </c>
    </row>
    <row r="973" spans="1:21" ht="18" customHeight="1" x14ac:dyDescent="0.2">
      <c r="C973" s="36">
        <v>44012</v>
      </c>
      <c r="D973" s="34" t="s">
        <v>1218</v>
      </c>
      <c r="E973" s="36">
        <v>44012</v>
      </c>
      <c r="F973" s="34" t="s">
        <v>1219</v>
      </c>
      <c r="G973" s="35">
        <v>7.6388888888888886E-3</v>
      </c>
      <c r="H973" s="53">
        <v>0</v>
      </c>
      <c r="I973" s="53">
        <v>9</v>
      </c>
      <c r="O973" s="49" t="s">
        <v>1192</v>
      </c>
    </row>
    <row r="974" spans="1:21" s="53" customFormat="1" x14ac:dyDescent="0.2">
      <c r="B974" s="4"/>
      <c r="C974" s="14"/>
      <c r="D974" s="9"/>
      <c r="E974" s="14"/>
      <c r="F974" s="10"/>
      <c r="G974" s="71"/>
      <c r="H974" s="2"/>
      <c r="I974" s="2"/>
      <c r="J974" s="2"/>
      <c r="K974" s="2"/>
      <c r="L974" s="2"/>
      <c r="M974" s="2"/>
      <c r="N974" s="10"/>
      <c r="O974" s="4"/>
      <c r="P974" s="52"/>
      <c r="Q974" s="5"/>
      <c r="R974" s="52"/>
      <c r="S974" s="6"/>
      <c r="T974" s="5"/>
      <c r="U974" s="7"/>
    </row>
    <row r="975" spans="1:21" x14ac:dyDescent="0.2">
      <c r="A975" s="53">
        <v>245</v>
      </c>
      <c r="B975" s="4" t="s">
        <v>305</v>
      </c>
      <c r="C975" s="14"/>
      <c r="D975" s="9"/>
      <c r="E975" s="14"/>
      <c r="F975" s="9"/>
      <c r="G975" s="13">
        <f>SUM(G976:G976)</f>
        <v>0</v>
      </c>
      <c r="H975" s="53">
        <f>QUOTIENT(SUM(I976:I976),60)+SUM(H976:H976)</f>
        <v>0</v>
      </c>
      <c r="I975" s="53">
        <f>MOD(SUM(I976:I976),60)</f>
        <v>0</v>
      </c>
      <c r="Q975" s="29">
        <v>18.100000000000001</v>
      </c>
      <c r="R975" s="8">
        <v>8760</v>
      </c>
      <c r="S975" s="30">
        <f>(R975-H975-I975/60)/R975</f>
        <v>1</v>
      </c>
      <c r="T975" s="29">
        <f>(H975+I975/60)*Q975</f>
        <v>0</v>
      </c>
      <c r="U975" s="31">
        <f>Q975*R975</f>
        <v>158556</v>
      </c>
    </row>
    <row r="976" spans="1:21" s="53" customFormat="1" ht="13.35" customHeight="1" x14ac:dyDescent="0.2">
      <c r="B976" s="4"/>
      <c r="C976" s="14"/>
      <c r="D976" s="76"/>
      <c r="E976" s="68"/>
      <c r="F976" s="78"/>
      <c r="G976" s="70"/>
      <c r="H976" s="2"/>
      <c r="I976" s="2"/>
      <c r="J976" s="2"/>
      <c r="K976" s="2"/>
      <c r="L976" s="2"/>
      <c r="M976" s="2"/>
      <c r="N976" s="28"/>
      <c r="O976" s="4"/>
      <c r="P976" s="52"/>
      <c r="Q976" s="5"/>
      <c r="R976" s="52"/>
      <c r="S976" s="6"/>
      <c r="T976" s="5"/>
      <c r="U976" s="7"/>
    </row>
    <row r="977" spans="1:21" x14ac:dyDescent="0.2">
      <c r="A977" s="53">
        <v>246</v>
      </c>
      <c r="B977" s="4" t="s">
        <v>468</v>
      </c>
      <c r="C977" s="14"/>
      <c r="D977" s="9"/>
      <c r="E977" s="14"/>
      <c r="F977" s="10"/>
      <c r="G977" s="13">
        <f>SUM(G978:G984)</f>
        <v>0.15138888888888891</v>
      </c>
      <c r="H977" s="53">
        <f>QUOTIENT(SUM(I978:I984),60)+SUM(H978:H984)</f>
        <v>13</v>
      </c>
      <c r="I977" s="53">
        <f>MOD(SUM(I978:I984),60)</f>
        <v>54</v>
      </c>
      <c r="Q977" s="29">
        <v>65</v>
      </c>
      <c r="R977" s="8">
        <v>8760</v>
      </c>
      <c r="S977" s="30">
        <f>(R977-H977-I977/60)/R977</f>
        <v>0.99841324200913251</v>
      </c>
      <c r="T977" s="29">
        <f>(H977+I977/60)*Q977</f>
        <v>903.5</v>
      </c>
      <c r="U977" s="31">
        <f>Q977*R977</f>
        <v>569400</v>
      </c>
    </row>
    <row r="978" spans="1:21" ht="25.5" x14ac:dyDescent="0.2">
      <c r="C978" s="36">
        <v>44011</v>
      </c>
      <c r="D978" s="34" t="s">
        <v>1214</v>
      </c>
      <c r="E978" s="36">
        <v>44011</v>
      </c>
      <c r="F978" s="34" t="s">
        <v>860</v>
      </c>
      <c r="G978" s="35">
        <v>3.472222222222222E-3</v>
      </c>
      <c r="H978" s="53">
        <v>0</v>
      </c>
      <c r="I978" s="53">
        <v>5</v>
      </c>
      <c r="O978" s="38" t="s">
        <v>1216</v>
      </c>
    </row>
    <row r="979" spans="1:21" ht="25.5" x14ac:dyDescent="0.2">
      <c r="C979" s="36">
        <v>44012</v>
      </c>
      <c r="D979" s="34" t="s">
        <v>1125</v>
      </c>
      <c r="E979" s="36">
        <v>44012</v>
      </c>
      <c r="F979" s="34" t="s">
        <v>1126</v>
      </c>
      <c r="G979" s="35">
        <v>1.2499999999999999E-2</v>
      </c>
      <c r="H979" s="53">
        <v>0</v>
      </c>
      <c r="I979" s="53">
        <v>18</v>
      </c>
      <c r="O979" s="38" t="s">
        <v>1217</v>
      </c>
    </row>
    <row r="980" spans="1:21" s="43" customFormat="1" ht="25.5" x14ac:dyDescent="0.2">
      <c r="A980" s="19"/>
      <c r="B980" s="20"/>
      <c r="C980" s="50">
        <v>44027</v>
      </c>
      <c r="D980" s="34" t="s">
        <v>1436</v>
      </c>
      <c r="E980" s="50">
        <v>44027</v>
      </c>
      <c r="F980" s="34" t="s">
        <v>858</v>
      </c>
      <c r="G980" s="35">
        <v>6.9444444444444441E-3</v>
      </c>
      <c r="H980" s="19">
        <v>0</v>
      </c>
      <c r="I980" s="19">
        <v>8</v>
      </c>
      <c r="N980" s="44"/>
      <c r="O980" s="38" t="s">
        <v>2053</v>
      </c>
      <c r="P980" s="46"/>
      <c r="Q980" s="45"/>
      <c r="R980" s="46"/>
      <c r="S980" s="47"/>
      <c r="T980" s="45"/>
      <c r="U980" s="48"/>
    </row>
    <row r="981" spans="1:21" s="43" customFormat="1" ht="38.25" x14ac:dyDescent="0.2">
      <c r="A981" s="19"/>
      <c r="B981" s="20"/>
      <c r="C981" s="50">
        <v>44103</v>
      </c>
      <c r="D981" s="34" t="s">
        <v>1753</v>
      </c>
      <c r="E981" s="50">
        <v>44103</v>
      </c>
      <c r="F981" s="34" t="s">
        <v>1385</v>
      </c>
      <c r="G981" s="34" t="s">
        <v>1398</v>
      </c>
      <c r="H981" s="19">
        <v>0</v>
      </c>
      <c r="I981" s="19">
        <v>11</v>
      </c>
      <c r="N981" s="44"/>
      <c r="O981" s="37" t="s">
        <v>2054</v>
      </c>
      <c r="P981" s="46"/>
      <c r="Q981" s="45"/>
      <c r="R981" s="46"/>
      <c r="S981" s="47"/>
      <c r="T981" s="45"/>
      <c r="U981" s="48"/>
    </row>
    <row r="982" spans="1:21" s="43" customFormat="1" ht="32.1" customHeight="1" x14ac:dyDescent="0.2">
      <c r="A982" s="19"/>
      <c r="B982" s="20"/>
      <c r="C982" s="50">
        <v>44152</v>
      </c>
      <c r="D982" s="34" t="s">
        <v>1098</v>
      </c>
      <c r="E982" s="50">
        <v>44152</v>
      </c>
      <c r="F982" s="34" t="s">
        <v>738</v>
      </c>
      <c r="G982" s="35">
        <v>0.12430555555555556</v>
      </c>
      <c r="H982" s="19">
        <v>1</v>
      </c>
      <c r="I982" s="19">
        <v>6</v>
      </c>
      <c r="N982" s="44"/>
      <c r="O982" s="38" t="s">
        <v>2055</v>
      </c>
      <c r="P982" s="46"/>
      <c r="Q982" s="45"/>
      <c r="R982" s="46"/>
      <c r="S982" s="47"/>
      <c r="T982" s="45"/>
      <c r="U982" s="48"/>
    </row>
    <row r="983" spans="1:21" s="43" customFormat="1" ht="32.1" customHeight="1" x14ac:dyDescent="0.2">
      <c r="A983" s="19"/>
      <c r="B983" s="20"/>
      <c r="C983" s="50">
        <v>44153</v>
      </c>
      <c r="D983" s="34" t="s">
        <v>1162</v>
      </c>
      <c r="E983" s="50">
        <v>44153</v>
      </c>
      <c r="F983" s="34" t="s">
        <v>1857</v>
      </c>
      <c r="G983" s="35">
        <v>4.1666666666666666E-3</v>
      </c>
      <c r="H983" s="19">
        <v>0</v>
      </c>
      <c r="I983" s="19">
        <v>6</v>
      </c>
      <c r="N983" s="44"/>
      <c r="O983" s="38" t="s">
        <v>2056</v>
      </c>
      <c r="P983" s="46"/>
      <c r="Q983" s="45"/>
      <c r="R983" s="46"/>
      <c r="S983" s="47"/>
      <c r="T983" s="45"/>
      <c r="U983" s="48"/>
    </row>
    <row r="984" spans="1:21" s="53" customFormat="1" ht="25.5" x14ac:dyDescent="0.2">
      <c r="B984" s="4" t="s">
        <v>297</v>
      </c>
      <c r="C984" s="14"/>
      <c r="D984" s="9"/>
      <c r="E984" s="14"/>
      <c r="F984" s="10"/>
      <c r="G984" s="71"/>
      <c r="H984" s="2">
        <v>12</v>
      </c>
      <c r="I984" s="2">
        <v>0</v>
      </c>
      <c r="J984" s="2"/>
      <c r="K984" s="2"/>
      <c r="L984" s="2"/>
      <c r="M984" s="2"/>
      <c r="N984" s="10"/>
      <c r="O984" s="4"/>
      <c r="P984" s="52"/>
      <c r="Q984" s="5"/>
      <c r="R984" s="52"/>
      <c r="S984" s="6"/>
      <c r="T984" s="5"/>
      <c r="U984" s="7"/>
    </row>
    <row r="985" spans="1:21" s="53" customFormat="1" x14ac:dyDescent="0.2">
      <c r="B985" s="4"/>
      <c r="C985" s="14"/>
      <c r="D985" s="9"/>
      <c r="E985" s="14"/>
      <c r="F985" s="10"/>
      <c r="G985" s="71"/>
      <c r="H985" s="2"/>
      <c r="I985" s="2"/>
      <c r="J985" s="2"/>
      <c r="K985" s="2"/>
      <c r="L985" s="2"/>
      <c r="M985" s="2"/>
      <c r="N985" s="10"/>
      <c r="O985" s="4"/>
      <c r="P985" s="52"/>
      <c r="Q985" s="5"/>
      <c r="R985" s="52"/>
      <c r="S985" s="6"/>
      <c r="T985" s="5"/>
      <c r="U985" s="7"/>
    </row>
    <row r="986" spans="1:21" x14ac:dyDescent="0.2">
      <c r="A986" s="53">
        <v>247</v>
      </c>
      <c r="B986" s="4" t="s">
        <v>109</v>
      </c>
      <c r="C986" s="14"/>
      <c r="D986" s="9"/>
      <c r="E986" s="14"/>
      <c r="F986" s="9"/>
      <c r="G986" s="13">
        <f>SUM(G987:G990)</f>
        <v>3.2638888888888891E-2</v>
      </c>
      <c r="H986" s="53">
        <f>QUOTIENT(SUM(I987:I990),60)+SUM(H987:H990)</f>
        <v>12</v>
      </c>
      <c r="I986" s="53">
        <f>MOD(SUM(I987:I990),60)</f>
        <v>47</v>
      </c>
      <c r="Q986" s="29">
        <v>27.85</v>
      </c>
      <c r="R986" s="8">
        <v>8760</v>
      </c>
      <c r="S986" s="30">
        <f>(R986-H986-I986/60)/R986</f>
        <v>0.99854071537290723</v>
      </c>
      <c r="T986" s="29">
        <f>(H986+I986/60)*Q986</f>
        <v>356.01583333333338</v>
      </c>
      <c r="U986" s="31">
        <f>Q986*R986</f>
        <v>243966</v>
      </c>
    </row>
    <row r="987" spans="1:21" x14ac:dyDescent="0.2">
      <c r="C987" s="36">
        <v>44012</v>
      </c>
      <c r="D987" s="34" t="s">
        <v>1125</v>
      </c>
      <c r="E987" s="36">
        <v>44012</v>
      </c>
      <c r="F987" s="34" t="s">
        <v>1126</v>
      </c>
      <c r="G987" s="35">
        <v>1.2499999999999999E-2</v>
      </c>
      <c r="H987" s="53">
        <v>0</v>
      </c>
      <c r="I987" s="53">
        <v>18</v>
      </c>
      <c r="O987" s="38" t="s">
        <v>1127</v>
      </c>
    </row>
    <row r="988" spans="1:21" x14ac:dyDescent="0.2">
      <c r="C988" s="36">
        <v>43997</v>
      </c>
      <c r="D988" s="34" t="s">
        <v>1193</v>
      </c>
      <c r="E988" s="36">
        <v>43997</v>
      </c>
      <c r="F988" s="34" t="s">
        <v>1194</v>
      </c>
      <c r="G988" s="35">
        <v>1.5972222222222224E-2</v>
      </c>
      <c r="H988" s="53">
        <v>0</v>
      </c>
      <c r="I988" s="53">
        <v>23</v>
      </c>
      <c r="O988" s="38" t="s">
        <v>1127</v>
      </c>
    </row>
    <row r="989" spans="1:21" x14ac:dyDescent="0.2">
      <c r="C989" s="36">
        <v>44011</v>
      </c>
      <c r="D989" s="34" t="s">
        <v>1214</v>
      </c>
      <c r="E989" s="36">
        <v>44011</v>
      </c>
      <c r="F989" s="34" t="s">
        <v>772</v>
      </c>
      <c r="G989" s="35">
        <v>4.1666666666666666E-3</v>
      </c>
      <c r="H989" s="53">
        <v>0</v>
      </c>
      <c r="I989" s="53">
        <v>6</v>
      </c>
      <c r="O989" s="38" t="s">
        <v>1215</v>
      </c>
    </row>
    <row r="990" spans="1:21" s="53" customFormat="1" ht="25.5" x14ac:dyDescent="0.2">
      <c r="B990" s="4" t="s">
        <v>297</v>
      </c>
      <c r="C990" s="14"/>
      <c r="D990" s="9"/>
      <c r="E990" s="14"/>
      <c r="F990" s="10"/>
      <c r="G990" s="71"/>
      <c r="H990" s="2">
        <v>12</v>
      </c>
      <c r="I990" s="2">
        <v>0</v>
      </c>
      <c r="J990" s="2"/>
      <c r="K990" s="2"/>
      <c r="L990" s="2"/>
      <c r="M990" s="2"/>
      <c r="N990" s="10"/>
      <c r="O990" s="4"/>
      <c r="P990" s="52"/>
      <c r="Q990" s="5"/>
      <c r="R990" s="52"/>
      <c r="S990" s="6"/>
      <c r="T990" s="5"/>
      <c r="U990" s="7"/>
    </row>
    <row r="991" spans="1:21" s="53" customFormat="1" x14ac:dyDescent="0.2">
      <c r="B991" s="4"/>
      <c r="C991" s="14"/>
      <c r="D991" s="9"/>
      <c r="E991" s="14"/>
      <c r="F991" s="10"/>
      <c r="G991" s="71"/>
      <c r="H991" s="2"/>
      <c r="I991" s="2"/>
      <c r="J991" s="2"/>
      <c r="K991" s="2"/>
      <c r="L991" s="2"/>
      <c r="M991" s="2"/>
      <c r="N991" s="10"/>
      <c r="O991" s="4"/>
      <c r="P991" s="52"/>
      <c r="Q991" s="5"/>
      <c r="R991" s="52"/>
      <c r="S991" s="6"/>
      <c r="T991" s="5"/>
      <c r="U991" s="7"/>
    </row>
    <row r="992" spans="1:21" x14ac:dyDescent="0.2">
      <c r="A992" s="53">
        <v>248</v>
      </c>
      <c r="B992" s="4" t="s">
        <v>433</v>
      </c>
      <c r="C992" s="14"/>
      <c r="D992" s="9"/>
      <c r="E992" s="14"/>
      <c r="F992" s="9"/>
      <c r="G992" s="13">
        <f>SUM(G993:G993)</f>
        <v>0</v>
      </c>
      <c r="H992" s="53">
        <f>QUOTIENT(SUM(I993:I999),60)+SUM(H993:H999)</f>
        <v>0</v>
      </c>
      <c r="I992" s="53">
        <v>0</v>
      </c>
      <c r="Q992" s="29">
        <v>11.2</v>
      </c>
      <c r="R992" s="8">
        <v>8760</v>
      </c>
      <c r="S992" s="30">
        <f>(R992-H992-I992/60)/R992</f>
        <v>1</v>
      </c>
      <c r="T992" s="29">
        <f>(H992+I992/60)*Q992</f>
        <v>0</v>
      </c>
      <c r="U992" s="31">
        <f>Q992*R992</f>
        <v>98112</v>
      </c>
    </row>
    <row r="993" spans="1:21" s="53" customFormat="1" ht="15" x14ac:dyDescent="0.2">
      <c r="B993" s="4"/>
      <c r="C993" s="14"/>
      <c r="D993" s="10"/>
      <c r="E993" s="68"/>
      <c r="F993" s="93"/>
      <c r="G993" s="156"/>
      <c r="H993" s="2"/>
      <c r="I993" s="2"/>
      <c r="J993" s="2"/>
      <c r="K993" s="2"/>
      <c r="L993" s="2"/>
      <c r="M993" s="2"/>
      <c r="N993" s="9"/>
      <c r="O993" s="4"/>
      <c r="P993" s="52"/>
      <c r="Q993" s="5"/>
      <c r="R993" s="52"/>
      <c r="S993" s="6"/>
      <c r="T993" s="5"/>
      <c r="U993" s="7"/>
    </row>
    <row r="994" spans="1:21" x14ac:dyDescent="0.2">
      <c r="A994" s="53">
        <v>249</v>
      </c>
      <c r="B994" s="4" t="s">
        <v>414</v>
      </c>
      <c r="C994" s="14"/>
      <c r="D994" s="9"/>
      <c r="E994" s="14"/>
      <c r="F994" s="9"/>
      <c r="G994" s="13">
        <f>SUM(G995:G995)</f>
        <v>0</v>
      </c>
      <c r="H994" s="53">
        <f>QUOTIENT(SUM(I995:I995),60)+SUM(H995:H995)</f>
        <v>0</v>
      </c>
      <c r="I994" s="53">
        <f>MOD(SUM(I995:I995),60)</f>
        <v>0</v>
      </c>
      <c r="Q994" s="29">
        <v>11.4</v>
      </c>
      <c r="R994" s="8">
        <v>8760</v>
      </c>
      <c r="S994" s="30">
        <f>(R994-H994-I994/60)/R994</f>
        <v>1</v>
      </c>
      <c r="T994" s="29">
        <f>(H994+I994/60)*Q994</f>
        <v>0</v>
      </c>
      <c r="U994" s="31">
        <f>Q994*R994</f>
        <v>99864</v>
      </c>
    </row>
    <row r="995" spans="1:21" s="53" customFormat="1" ht="15" x14ac:dyDescent="0.2">
      <c r="B995" s="4"/>
      <c r="C995" s="14"/>
      <c r="D995" s="10"/>
      <c r="E995" s="68"/>
      <c r="F995" s="93"/>
      <c r="G995" s="156"/>
      <c r="H995" s="2"/>
      <c r="I995" s="2"/>
      <c r="J995" s="2"/>
      <c r="K995" s="2"/>
      <c r="L995" s="2"/>
      <c r="M995" s="2"/>
      <c r="N995" s="9"/>
      <c r="O995" s="4"/>
      <c r="P995" s="52"/>
      <c r="Q995" s="5"/>
      <c r="R995" s="52"/>
      <c r="S995" s="6"/>
      <c r="T995" s="5"/>
      <c r="U995" s="7"/>
    </row>
    <row r="996" spans="1:21" x14ac:dyDescent="0.2">
      <c r="A996" s="53">
        <v>250</v>
      </c>
      <c r="B996" s="4" t="s">
        <v>527</v>
      </c>
      <c r="G996" s="13">
        <f>SUM(G997:G997)</f>
        <v>0</v>
      </c>
      <c r="H996" s="53">
        <f>QUOTIENT(SUM(I997:I997),60)+SUM(H997:H997)</f>
        <v>0</v>
      </c>
      <c r="I996" s="53">
        <f>MOD(SUM(I997:I997),60)</f>
        <v>0</v>
      </c>
      <c r="Q996" s="29">
        <v>35.93</v>
      </c>
      <c r="R996" s="8">
        <v>2928</v>
      </c>
      <c r="S996" s="30">
        <f>(R996-H996-I996/60)/R996</f>
        <v>1</v>
      </c>
      <c r="T996" s="29">
        <f>(H996+I996/60)*Q996</f>
        <v>0</v>
      </c>
      <c r="U996" s="31">
        <f>Q996*R996</f>
        <v>105203.04</v>
      </c>
    </row>
    <row r="997" spans="1:21" s="53" customFormat="1" ht="15" x14ac:dyDescent="0.2">
      <c r="B997" s="4"/>
      <c r="C997" s="188"/>
      <c r="D997" s="64"/>
      <c r="E997" s="188"/>
      <c r="F997" s="64"/>
      <c r="G997" s="74"/>
      <c r="H997" s="2"/>
      <c r="I997" s="2"/>
      <c r="J997" s="2"/>
      <c r="K997" s="2"/>
      <c r="L997" s="2"/>
      <c r="M997" s="2"/>
      <c r="N997" s="10"/>
      <c r="O997" s="4"/>
      <c r="P997" s="52"/>
      <c r="Q997" s="5"/>
      <c r="R997" s="52"/>
      <c r="S997" s="6"/>
      <c r="T997" s="5"/>
      <c r="U997" s="7"/>
    </row>
    <row r="998" spans="1:21" x14ac:dyDescent="0.2">
      <c r="A998" s="53">
        <v>251</v>
      </c>
      <c r="B998" s="4" t="s">
        <v>528</v>
      </c>
      <c r="G998" s="13">
        <f>SUM(G999:G1001)</f>
        <v>1.7361111111111108E-2</v>
      </c>
      <c r="H998" s="53">
        <f>QUOTIENT(SUM(I999:I1001),60)+SUM(H999:H1001)</f>
        <v>0</v>
      </c>
      <c r="I998" s="53">
        <f>MOD(SUM(I999:I1001),60)</f>
        <v>25</v>
      </c>
      <c r="Q998" s="29">
        <v>43.03</v>
      </c>
      <c r="R998" s="8">
        <v>5832</v>
      </c>
      <c r="S998" s="30">
        <f>(R998-H998-I998/60)/R998</f>
        <v>0.99992855509830814</v>
      </c>
      <c r="T998" s="29">
        <f>(H998+I998/60)*Q998</f>
        <v>17.929166666666667</v>
      </c>
      <c r="U998" s="31">
        <f>Q998*R998</f>
        <v>250950.96000000002</v>
      </c>
    </row>
    <row r="999" spans="1:21" s="53" customFormat="1" x14ac:dyDescent="0.2">
      <c r="B999" s="4"/>
      <c r="C999" s="50">
        <v>44104</v>
      </c>
      <c r="D999" s="34" t="s">
        <v>1210</v>
      </c>
      <c r="E999" s="50">
        <v>44104</v>
      </c>
      <c r="F999" s="34" t="s">
        <v>1718</v>
      </c>
      <c r="G999" s="35">
        <v>2.7777777777777779E-3</v>
      </c>
      <c r="H999" s="53">
        <v>0</v>
      </c>
      <c r="I999" s="53">
        <v>4</v>
      </c>
      <c r="J999" s="2"/>
      <c r="K999" s="2"/>
      <c r="L999" s="2"/>
      <c r="M999" s="2"/>
      <c r="N999" s="10"/>
      <c r="O999" s="37" t="s">
        <v>1719</v>
      </c>
      <c r="P999" s="52"/>
      <c r="Q999" s="5"/>
      <c r="R999" s="52"/>
      <c r="S999" s="6"/>
      <c r="T999" s="5"/>
      <c r="U999" s="7"/>
    </row>
    <row r="1000" spans="1:21" s="53" customFormat="1" ht="63.75" x14ac:dyDescent="0.2">
      <c r="B1000" s="4"/>
      <c r="C1000" s="50">
        <v>44107</v>
      </c>
      <c r="D1000" s="34" t="s">
        <v>1718</v>
      </c>
      <c r="E1000" s="50">
        <v>44107</v>
      </c>
      <c r="F1000" s="34" t="s">
        <v>1810</v>
      </c>
      <c r="G1000" s="35">
        <v>1.4583333333333332E-2</v>
      </c>
      <c r="H1000" s="53">
        <v>0</v>
      </c>
      <c r="I1000" s="53">
        <v>21</v>
      </c>
      <c r="J1000" s="2"/>
      <c r="K1000" s="2"/>
      <c r="L1000" s="2"/>
      <c r="M1000" s="2"/>
      <c r="N1000" s="10"/>
      <c r="O1000" s="38" t="s">
        <v>2057</v>
      </c>
      <c r="P1000" s="52"/>
      <c r="Q1000" s="5"/>
      <c r="R1000" s="52"/>
      <c r="S1000" s="6"/>
      <c r="T1000" s="5"/>
      <c r="U1000" s="7"/>
    </row>
    <row r="1001" spans="1:21" s="53" customFormat="1" x14ac:dyDescent="0.2">
      <c r="B1001" s="4"/>
      <c r="C1001" s="50"/>
      <c r="D1001" s="34"/>
      <c r="E1001" s="50"/>
      <c r="F1001" s="34"/>
      <c r="G1001" s="35"/>
      <c r="J1001" s="2"/>
      <c r="K1001" s="2"/>
      <c r="L1001" s="2"/>
      <c r="M1001" s="2"/>
      <c r="N1001" s="10"/>
      <c r="O1001" s="37"/>
      <c r="P1001" s="52"/>
      <c r="Q1001" s="5"/>
      <c r="R1001" s="52"/>
      <c r="S1001" s="6"/>
      <c r="T1001" s="5"/>
      <c r="U1001" s="7"/>
    </row>
    <row r="1002" spans="1:21" x14ac:dyDescent="0.2">
      <c r="A1002" s="53">
        <v>252</v>
      </c>
      <c r="B1002" s="4" t="s">
        <v>529</v>
      </c>
      <c r="G1002" s="13">
        <f>SUM(G1003:G1003)</f>
        <v>3.472222222222222E-3</v>
      </c>
      <c r="H1002" s="53">
        <f>QUOTIENT(SUM(I1003:I1003),60)+SUM(H1003:H1003)</f>
        <v>0</v>
      </c>
      <c r="I1002" s="53">
        <f>MOD(SUM(I1003:I1003),60)</f>
        <v>4</v>
      </c>
      <c r="Q1002" s="29">
        <v>10.29</v>
      </c>
      <c r="R1002" s="8">
        <v>5832</v>
      </c>
      <c r="S1002" s="30">
        <f>(R1002-H1002-I1002/60)/R1002</f>
        <v>0.99998856881572928</v>
      </c>
      <c r="T1002" s="29">
        <f>(H1002+I1002/60)*Q1002</f>
        <v>0.68599999999999994</v>
      </c>
      <c r="U1002" s="31">
        <f>Q1002*R1002</f>
        <v>60011.279999999992</v>
      </c>
    </row>
    <row r="1003" spans="1:21" s="53" customFormat="1" x14ac:dyDescent="0.2">
      <c r="B1003" s="4"/>
      <c r="C1003" s="50">
        <v>44067</v>
      </c>
      <c r="D1003" s="34" t="s">
        <v>1477</v>
      </c>
      <c r="E1003" s="50">
        <v>44067</v>
      </c>
      <c r="F1003" s="35">
        <v>0.50902777777777775</v>
      </c>
      <c r="G1003" s="157">
        <v>3.472222222222222E-3</v>
      </c>
      <c r="H1003" s="53">
        <v>0</v>
      </c>
      <c r="I1003" s="53">
        <v>4</v>
      </c>
      <c r="J1003" s="2"/>
      <c r="K1003" s="2"/>
      <c r="L1003" s="2"/>
      <c r="M1003" s="2"/>
      <c r="N1003" s="10"/>
      <c r="O1003" s="38" t="s">
        <v>1608</v>
      </c>
      <c r="P1003" s="52"/>
      <c r="Q1003" s="5"/>
      <c r="R1003" s="52"/>
      <c r="S1003" s="6"/>
      <c r="T1003" s="5"/>
      <c r="U1003" s="7"/>
    </row>
    <row r="1004" spans="1:21" s="53" customFormat="1" ht="15" x14ac:dyDescent="0.2">
      <c r="B1004" s="4"/>
      <c r="C1004" s="188"/>
      <c r="D1004" s="64"/>
      <c r="E1004" s="188"/>
      <c r="F1004" s="64"/>
      <c r="G1004" s="74"/>
      <c r="H1004" s="2"/>
      <c r="I1004" s="2"/>
      <c r="J1004" s="2"/>
      <c r="K1004" s="2"/>
      <c r="L1004" s="2"/>
      <c r="M1004" s="2"/>
      <c r="N1004" s="10"/>
      <c r="O1004" s="4"/>
      <c r="P1004" s="52"/>
      <c r="Q1004" s="5"/>
      <c r="R1004" s="52"/>
      <c r="S1004" s="6"/>
      <c r="T1004" s="5"/>
      <c r="U1004" s="7"/>
    </row>
    <row r="1005" spans="1:21" x14ac:dyDescent="0.2">
      <c r="A1005" s="53">
        <v>253</v>
      </c>
      <c r="B1005" s="4" t="s">
        <v>530</v>
      </c>
      <c r="G1005" s="13">
        <f>SUM(G1006:G1008)</f>
        <v>2.7777777777777779E-3</v>
      </c>
      <c r="H1005" s="53">
        <f>QUOTIENT(SUM(I1006:I1008),60)+SUM(H1006:H1008)</f>
        <v>0</v>
      </c>
      <c r="I1005" s="53">
        <f>MOD(SUM(I1006:I1008),60)</f>
        <v>18</v>
      </c>
      <c r="Q1005" s="29">
        <v>10.24</v>
      </c>
      <c r="R1005" s="8">
        <v>5832</v>
      </c>
      <c r="S1005" s="30">
        <f>(R1005-H1005-I1005/60)/R1005</f>
        <v>0.99994855967078189</v>
      </c>
      <c r="T1005" s="29">
        <f>(H1005+I1005/60)*Q1005</f>
        <v>3.0720000000000001</v>
      </c>
      <c r="U1005" s="31">
        <f>Q1005*R1005</f>
        <v>59719.68</v>
      </c>
    </row>
    <row r="1006" spans="1:21" s="53" customFormat="1" x14ac:dyDescent="0.2">
      <c r="B1006" s="4"/>
      <c r="C1006" s="50">
        <v>44067</v>
      </c>
      <c r="D1006" s="34" t="s">
        <v>1477</v>
      </c>
      <c r="E1006" s="50">
        <v>44067</v>
      </c>
      <c r="F1006" s="34" t="s">
        <v>1607</v>
      </c>
      <c r="G1006" s="157">
        <v>2.7777777777777779E-3</v>
      </c>
      <c r="H1006" s="53">
        <v>0</v>
      </c>
      <c r="I1006" s="53">
        <v>4</v>
      </c>
      <c r="J1006" s="2"/>
      <c r="K1006" s="2"/>
      <c r="L1006" s="2"/>
      <c r="M1006" s="2"/>
      <c r="N1006" s="10"/>
      <c r="O1006" s="38" t="s">
        <v>1608</v>
      </c>
      <c r="P1006" s="52"/>
      <c r="Q1006" s="5"/>
      <c r="R1006" s="52"/>
      <c r="S1006" s="6"/>
      <c r="T1006" s="5"/>
      <c r="U1006" s="7"/>
    </row>
    <row r="1007" spans="1:21" ht="26.45" customHeight="1" x14ac:dyDescent="0.2">
      <c r="C1007" s="50">
        <v>44107</v>
      </c>
      <c r="D1007" s="39">
        <v>14.04</v>
      </c>
      <c r="E1007" s="50">
        <v>44107</v>
      </c>
      <c r="F1007" s="34">
        <v>14.51</v>
      </c>
      <c r="G1007" s="34" t="s">
        <v>1417</v>
      </c>
      <c r="H1007" s="53">
        <v>0</v>
      </c>
      <c r="I1007" s="53">
        <v>14</v>
      </c>
      <c r="O1007" s="37" t="s">
        <v>1776</v>
      </c>
    </row>
    <row r="1008" spans="1:21" s="53" customFormat="1" x14ac:dyDescent="0.2">
      <c r="B1008" s="4"/>
      <c r="C1008" s="50"/>
      <c r="D1008" s="34"/>
      <c r="E1008" s="50"/>
      <c r="F1008" s="34"/>
      <c r="G1008" s="157"/>
      <c r="J1008" s="2"/>
      <c r="K1008" s="2"/>
      <c r="L1008" s="2"/>
      <c r="M1008" s="2"/>
      <c r="N1008" s="10"/>
      <c r="O1008" s="38"/>
      <c r="P1008" s="52"/>
      <c r="Q1008" s="5"/>
      <c r="R1008" s="52"/>
      <c r="S1008" s="6"/>
      <c r="T1008" s="5"/>
      <c r="U1008" s="7"/>
    </row>
    <row r="1009" spans="1:21" x14ac:dyDescent="0.2">
      <c r="A1009" s="53">
        <v>254</v>
      </c>
      <c r="B1009" s="4" t="s">
        <v>580</v>
      </c>
      <c r="G1009" s="13">
        <f>SUM(G1010:G1015)</f>
        <v>6.9444444444444448E-2</v>
      </c>
      <c r="H1009" s="53">
        <f>QUOTIENT(SUM(I1010:I1015),60)+SUM(H1010:H1015)</f>
        <v>13</v>
      </c>
      <c r="I1009" s="53">
        <f>MOD(SUM(I1010:I1015),60)</f>
        <v>40</v>
      </c>
      <c r="Q1009" s="29">
        <v>54.74</v>
      </c>
      <c r="R1009" s="8">
        <v>2928</v>
      </c>
      <c r="S1009" s="30">
        <f>(R1009-H1009-I1009/60)/R1009</f>
        <v>0.99533242258652099</v>
      </c>
      <c r="T1009" s="29">
        <f>(H1009+I1009/60)*Q1009</f>
        <v>748.11333333333334</v>
      </c>
      <c r="U1009" s="31">
        <f>Q1009*R1009</f>
        <v>160278.72</v>
      </c>
    </row>
    <row r="1010" spans="1:21" x14ac:dyDescent="0.2">
      <c r="A1010" s="238"/>
      <c r="C1010" s="50">
        <v>44015</v>
      </c>
      <c r="D1010" s="34" t="s">
        <v>1335</v>
      </c>
      <c r="E1010" s="50">
        <v>44015</v>
      </c>
      <c r="F1010" s="34" t="s">
        <v>1336</v>
      </c>
      <c r="G1010" s="35">
        <v>4.8611111111111112E-3</v>
      </c>
      <c r="H1010" s="238">
        <v>0</v>
      </c>
      <c r="I1010" s="238">
        <v>7</v>
      </c>
      <c r="O1010" s="236" t="s">
        <v>1343</v>
      </c>
    </row>
    <row r="1011" spans="1:21" x14ac:dyDescent="0.2">
      <c r="A1011" s="238"/>
      <c r="C1011" s="50">
        <v>44016</v>
      </c>
      <c r="D1011" s="34" t="s">
        <v>1337</v>
      </c>
      <c r="E1011" s="50">
        <v>44016</v>
      </c>
      <c r="F1011" s="34" t="s">
        <v>1338</v>
      </c>
      <c r="G1011" s="35">
        <v>6.2499999999999995E-3</v>
      </c>
      <c r="H1011" s="238">
        <v>0</v>
      </c>
      <c r="I1011" s="238">
        <v>9</v>
      </c>
      <c r="O1011" s="236" t="s">
        <v>1343</v>
      </c>
    </row>
    <row r="1012" spans="1:21" ht="54" customHeight="1" x14ac:dyDescent="0.2">
      <c r="A1012" s="238"/>
      <c r="C1012" s="50">
        <v>44027</v>
      </c>
      <c r="D1012" s="34" t="s">
        <v>661</v>
      </c>
      <c r="E1012" s="50">
        <v>44027</v>
      </c>
      <c r="F1012" s="34" t="s">
        <v>1339</v>
      </c>
      <c r="G1012" s="35">
        <v>3.6805555555555557E-2</v>
      </c>
      <c r="H1012" s="238">
        <v>0</v>
      </c>
      <c r="I1012" s="238">
        <v>53</v>
      </c>
      <c r="O1012" s="236" t="s">
        <v>1345</v>
      </c>
    </row>
    <row r="1013" spans="1:21" x14ac:dyDescent="0.2">
      <c r="A1013" s="238"/>
      <c r="C1013" s="50">
        <v>44039</v>
      </c>
      <c r="D1013" s="34" t="s">
        <v>1340</v>
      </c>
      <c r="E1013" s="50">
        <v>44039</v>
      </c>
      <c r="F1013" s="34" t="s">
        <v>1341</v>
      </c>
      <c r="G1013" s="35">
        <v>2.1527777777777781E-2</v>
      </c>
      <c r="H1013" s="238">
        <v>0</v>
      </c>
      <c r="I1013" s="238">
        <v>31</v>
      </c>
      <c r="O1013" s="236" t="s">
        <v>1344</v>
      </c>
    </row>
    <row r="1014" spans="1:21" s="238" customFormat="1" ht="25.5" x14ac:dyDescent="0.2">
      <c r="B1014" s="4" t="s">
        <v>297</v>
      </c>
      <c r="C1014" s="14"/>
      <c r="D1014" s="9"/>
      <c r="E1014" s="14"/>
      <c r="F1014" s="10"/>
      <c r="G1014" s="71"/>
      <c r="H1014" s="2">
        <v>12</v>
      </c>
      <c r="I1014" s="2">
        <v>0</v>
      </c>
      <c r="J1014" s="2"/>
      <c r="K1014" s="2"/>
      <c r="L1014" s="2"/>
      <c r="M1014" s="2"/>
      <c r="N1014" s="10"/>
      <c r="O1014" s="4"/>
      <c r="P1014" s="237"/>
      <c r="Q1014" s="5"/>
      <c r="R1014" s="237"/>
      <c r="S1014" s="6"/>
      <c r="T1014" s="5"/>
      <c r="U1014" s="7"/>
    </row>
    <row r="1015" spans="1:21" s="53" customFormat="1" ht="15" x14ac:dyDescent="0.2">
      <c r="B1015" s="4"/>
      <c r="C1015" s="188"/>
      <c r="D1015" s="64"/>
      <c r="E1015" s="188"/>
      <c r="F1015" s="64"/>
      <c r="G1015" s="74"/>
      <c r="H1015" s="2"/>
      <c r="I1015" s="2"/>
      <c r="J1015" s="2"/>
      <c r="K1015" s="2"/>
      <c r="L1015" s="2"/>
      <c r="M1015" s="2"/>
      <c r="N1015" s="10"/>
      <c r="O1015" s="4"/>
      <c r="P1015" s="52"/>
      <c r="Q1015" s="5"/>
      <c r="R1015" s="52"/>
      <c r="S1015" s="6"/>
      <c r="T1015" s="5"/>
      <c r="U1015" s="7"/>
    </row>
    <row r="1016" spans="1:21" x14ac:dyDescent="0.2">
      <c r="A1016" s="53">
        <v>255</v>
      </c>
      <c r="B1016" s="4" t="s">
        <v>531</v>
      </c>
      <c r="G1016" s="13">
        <f>SUM(G1017:G1025)</f>
        <v>0.53472222222222221</v>
      </c>
      <c r="H1016" s="53">
        <f>SUM(H1017:H1025)+QUOTIENT(SUM(I1017:I1025),60)</f>
        <v>13</v>
      </c>
      <c r="I1016" s="53">
        <f>MOD(SUM(I1017:I1025),60)</f>
        <v>16</v>
      </c>
      <c r="Q1016" s="29">
        <v>68.94</v>
      </c>
      <c r="R1016" s="8">
        <v>5832</v>
      </c>
      <c r="S1016" s="30">
        <f>(R1016-H1016-I1016/60)/R1016</f>
        <v>0.99772519433013263</v>
      </c>
      <c r="T1016" s="29">
        <f>(H1016+I1016/60)*Q1016</f>
        <v>914.60400000000004</v>
      </c>
      <c r="U1016" s="31">
        <f>Q1016*R1016</f>
        <v>402058.07999999996</v>
      </c>
    </row>
    <row r="1017" spans="1:21" ht="51" x14ac:dyDescent="0.2">
      <c r="C1017" s="50">
        <v>44056</v>
      </c>
      <c r="D1017" s="34" t="s">
        <v>1507</v>
      </c>
      <c r="E1017" s="50">
        <v>44056</v>
      </c>
      <c r="F1017" s="34" t="s">
        <v>1089</v>
      </c>
      <c r="G1017" s="35">
        <v>1.3888888888888889E-3</v>
      </c>
      <c r="H1017" s="53">
        <v>0</v>
      </c>
      <c r="I1017" s="53">
        <v>2</v>
      </c>
      <c r="O1017" s="38" t="s">
        <v>2058</v>
      </c>
    </row>
    <row r="1018" spans="1:21" ht="15.75" customHeight="1" x14ac:dyDescent="0.2">
      <c r="C1018" s="50">
        <v>44092</v>
      </c>
      <c r="D1018" s="34" t="s">
        <v>1161</v>
      </c>
      <c r="E1018" s="50">
        <v>44092</v>
      </c>
      <c r="F1018" s="34" t="s">
        <v>1169</v>
      </c>
      <c r="G1018" s="35">
        <v>1.1111111111111112E-2</v>
      </c>
      <c r="H1018" s="53">
        <v>0</v>
      </c>
      <c r="I1018" s="53">
        <v>16</v>
      </c>
      <c r="O1018" s="37" t="s">
        <v>1717</v>
      </c>
    </row>
    <row r="1019" spans="1:21" ht="24.6" customHeight="1" x14ac:dyDescent="0.2">
      <c r="C1019" s="50">
        <v>44104</v>
      </c>
      <c r="D1019" s="34" t="s">
        <v>1715</v>
      </c>
      <c r="E1019" s="50">
        <v>44104</v>
      </c>
      <c r="F1019" s="34" t="s">
        <v>1716</v>
      </c>
      <c r="G1019" s="35">
        <v>1.1805555555555555E-2</v>
      </c>
      <c r="H1019" s="53">
        <v>0</v>
      </c>
      <c r="I1019" s="53">
        <v>17</v>
      </c>
      <c r="O1019" s="37" t="s">
        <v>2059</v>
      </c>
    </row>
    <row r="1020" spans="1:21" ht="28.5" customHeight="1" x14ac:dyDescent="0.2">
      <c r="C1020" s="50">
        <v>44105</v>
      </c>
      <c r="D1020" s="34" t="s">
        <v>1774</v>
      </c>
      <c r="E1020" s="50">
        <v>44105</v>
      </c>
      <c r="F1020" s="34" t="s">
        <v>1761</v>
      </c>
      <c r="G1020" s="35">
        <v>3.472222222222222E-3</v>
      </c>
      <c r="H1020" s="53">
        <v>0</v>
      </c>
      <c r="I1020" s="53">
        <v>5</v>
      </c>
      <c r="O1020" s="38" t="s">
        <v>2060</v>
      </c>
    </row>
    <row r="1021" spans="1:21" ht="24.95" customHeight="1" x14ac:dyDescent="0.2">
      <c r="C1021" s="50">
        <v>44105</v>
      </c>
      <c r="D1021" s="34" t="s">
        <v>1775</v>
      </c>
      <c r="E1021" s="50">
        <v>44105</v>
      </c>
      <c r="F1021" s="34" t="s">
        <v>1395</v>
      </c>
      <c r="G1021" s="35">
        <v>0.50694444444444442</v>
      </c>
      <c r="H1021" s="53">
        <v>0</v>
      </c>
      <c r="I1021" s="53">
        <v>8</v>
      </c>
      <c r="O1021" s="38" t="s">
        <v>2061</v>
      </c>
    </row>
    <row r="1022" spans="1:21" ht="26.1" customHeight="1" x14ac:dyDescent="0.2">
      <c r="C1022" s="50">
        <v>44107</v>
      </c>
      <c r="D1022" s="34" t="s">
        <v>1777</v>
      </c>
      <c r="E1022" s="50">
        <v>44107</v>
      </c>
      <c r="F1022" s="34" t="s">
        <v>1180</v>
      </c>
      <c r="G1022" s="34" t="s">
        <v>878</v>
      </c>
      <c r="H1022" s="53">
        <v>0</v>
      </c>
      <c r="I1022" s="53">
        <v>14</v>
      </c>
      <c r="O1022" s="38" t="s">
        <v>2062</v>
      </c>
    </row>
    <row r="1023" spans="1:21" ht="26.1" customHeight="1" x14ac:dyDescent="0.2">
      <c r="C1023" s="50">
        <v>44111</v>
      </c>
      <c r="D1023" s="34" t="s">
        <v>975</v>
      </c>
      <c r="E1023" s="50">
        <v>44111</v>
      </c>
      <c r="F1023" s="34" t="s">
        <v>1694</v>
      </c>
      <c r="G1023" s="34" t="s">
        <v>834</v>
      </c>
      <c r="H1023" s="53">
        <v>0</v>
      </c>
      <c r="I1023" s="53">
        <v>7</v>
      </c>
      <c r="O1023" s="38" t="s">
        <v>1780</v>
      </c>
    </row>
    <row r="1024" spans="1:21" ht="26.1" customHeight="1" x14ac:dyDescent="0.2">
      <c r="C1024" s="50">
        <v>44121</v>
      </c>
      <c r="D1024" s="34" t="s">
        <v>1778</v>
      </c>
      <c r="E1024" s="50">
        <v>44121</v>
      </c>
      <c r="F1024" s="34" t="s">
        <v>1779</v>
      </c>
      <c r="G1024" s="34" t="s">
        <v>834</v>
      </c>
      <c r="H1024" s="53">
        <v>0</v>
      </c>
      <c r="I1024" s="53">
        <v>7</v>
      </c>
      <c r="O1024" s="38" t="s">
        <v>1781</v>
      </c>
    </row>
    <row r="1025" spans="1:21" s="53" customFormat="1" ht="25.5" x14ac:dyDescent="0.2">
      <c r="B1025" s="4" t="s">
        <v>297</v>
      </c>
      <c r="C1025" s="14"/>
      <c r="D1025" s="9"/>
      <c r="E1025" s="14"/>
      <c r="F1025" s="10"/>
      <c r="G1025" s="71"/>
      <c r="H1025" s="2">
        <v>12</v>
      </c>
      <c r="I1025" s="2">
        <v>0</v>
      </c>
      <c r="J1025" s="2"/>
      <c r="K1025" s="2"/>
      <c r="L1025" s="2"/>
      <c r="M1025" s="2"/>
      <c r="N1025" s="10"/>
      <c r="O1025" s="4"/>
      <c r="P1025" s="52"/>
      <c r="Q1025" s="5"/>
      <c r="R1025" s="52"/>
      <c r="S1025" s="6"/>
      <c r="T1025" s="5"/>
      <c r="U1025" s="7"/>
    </row>
    <row r="1026" spans="1:21" s="53" customFormat="1" ht="15" x14ac:dyDescent="0.2">
      <c r="B1026" s="4"/>
      <c r="C1026" s="34"/>
      <c r="D1026" s="35"/>
      <c r="E1026" s="113"/>
      <c r="F1026" s="60"/>
      <c r="G1026" s="108"/>
      <c r="H1026" s="2"/>
      <c r="I1026" s="2"/>
      <c r="J1026" s="2"/>
      <c r="K1026" s="2"/>
      <c r="L1026" s="2"/>
      <c r="M1026" s="2"/>
      <c r="N1026" s="9"/>
      <c r="O1026" s="62"/>
      <c r="P1026" s="52"/>
      <c r="Q1026" s="5"/>
      <c r="R1026" s="52"/>
      <c r="S1026" s="6"/>
      <c r="T1026" s="5"/>
      <c r="U1026" s="7"/>
    </row>
    <row r="1027" spans="1:21" x14ac:dyDescent="0.2">
      <c r="A1027" s="53">
        <v>256</v>
      </c>
      <c r="B1027" s="4" t="s">
        <v>328</v>
      </c>
      <c r="G1027" s="13">
        <f>SUM(G1028:G1028)</f>
        <v>0</v>
      </c>
      <c r="H1027" s="53">
        <f>QUOTIENT(SUM(I1028:I1028),60)+SUM(H1028:H1028)</f>
        <v>0</v>
      </c>
      <c r="I1027" s="53">
        <f>MOD(SUM(I1028:I1028),60)</f>
        <v>0</v>
      </c>
      <c r="Q1027" s="29">
        <v>19.399999999999999</v>
      </c>
      <c r="R1027" s="8">
        <v>8760</v>
      </c>
      <c r="S1027" s="30">
        <f>(R1027-H1027-I1027/60)/R1027</f>
        <v>1</v>
      </c>
      <c r="T1027" s="29">
        <f>(H1027+I1027/60)*Q1027</f>
        <v>0</v>
      </c>
      <c r="U1027" s="31">
        <f>Q1027*R1027</f>
        <v>169944</v>
      </c>
    </row>
    <row r="1028" spans="1:21" ht="17.25" customHeight="1" x14ac:dyDescent="0.2">
      <c r="C1028" s="14"/>
      <c r="D1028" s="73"/>
      <c r="E1028" s="68"/>
      <c r="F1028" s="69"/>
      <c r="G1028" s="70"/>
    </row>
    <row r="1029" spans="1:21" x14ac:dyDescent="0.2">
      <c r="A1029" s="53">
        <v>257</v>
      </c>
      <c r="B1029" s="4" t="s">
        <v>329</v>
      </c>
      <c r="G1029" s="13">
        <f>SUM(G1030:G1030)</f>
        <v>0</v>
      </c>
      <c r="H1029" s="53">
        <f>QUOTIENT(SUM(I1030:I1030),60)+SUM(H1030:H1030)</f>
        <v>0</v>
      </c>
      <c r="I1029" s="53">
        <f>MOD(SUM(I1030:I1030),60)</f>
        <v>0</v>
      </c>
      <c r="Q1029" s="29">
        <v>19.399999999999999</v>
      </c>
      <c r="R1029" s="8">
        <v>8760</v>
      </c>
      <c r="S1029" s="30">
        <f>(R1029-H1029-I1029/60)/R1029</f>
        <v>1</v>
      </c>
      <c r="T1029" s="29">
        <f>(H1029+I1029/60)*Q1029</f>
        <v>0</v>
      </c>
      <c r="U1029" s="31">
        <f>Q1029*R1029</f>
        <v>169944</v>
      </c>
    </row>
    <row r="1030" spans="1:21" x14ac:dyDescent="0.2">
      <c r="C1030" s="36"/>
      <c r="D1030" s="34"/>
      <c r="E1030" s="36"/>
      <c r="F1030" s="39"/>
      <c r="G1030" s="35"/>
      <c r="O1030" s="38"/>
    </row>
    <row r="1031" spans="1:21" x14ac:dyDescent="0.2">
      <c r="A1031" s="53">
        <v>258</v>
      </c>
      <c r="B1031" s="4" t="s">
        <v>314</v>
      </c>
      <c r="G1031" s="13">
        <f>SUM(G1032:G1032)</f>
        <v>0</v>
      </c>
      <c r="H1031" s="53">
        <f>QUOTIENT(SUM(I1032:I1032),60)+SUM(H1032:H1032)</f>
        <v>0</v>
      </c>
      <c r="I1031" s="53">
        <f>MOD(SUM(I1032:I1032),60)</f>
        <v>0</v>
      </c>
      <c r="Q1031" s="29">
        <v>20.5</v>
      </c>
      <c r="R1031" s="8">
        <v>8760</v>
      </c>
      <c r="S1031" s="30">
        <f>(R1031-H1031-I1031/60)/R1031</f>
        <v>1</v>
      </c>
      <c r="T1031" s="29">
        <f>(H1031+I1031/60)*Q1031</f>
        <v>0</v>
      </c>
      <c r="U1031" s="31">
        <f>Q1031*R1031</f>
        <v>179580</v>
      </c>
    </row>
    <row r="1032" spans="1:21" s="53" customFormat="1" ht="15" x14ac:dyDescent="0.2">
      <c r="B1032" s="4"/>
      <c r="C1032" s="188"/>
      <c r="D1032" s="64"/>
      <c r="E1032" s="188"/>
      <c r="F1032" s="64"/>
      <c r="G1032" s="167"/>
      <c r="H1032" s="2"/>
      <c r="I1032" s="2"/>
      <c r="J1032" s="2"/>
      <c r="K1032" s="2"/>
      <c r="L1032" s="2"/>
      <c r="M1032" s="2"/>
      <c r="N1032" s="28"/>
      <c r="O1032" s="4"/>
      <c r="P1032" s="52"/>
      <c r="Q1032" s="5"/>
      <c r="R1032" s="52"/>
      <c r="S1032" s="6"/>
      <c r="T1032" s="5"/>
      <c r="U1032" s="7"/>
    </row>
    <row r="1033" spans="1:21" x14ac:dyDescent="0.2">
      <c r="A1033" s="53">
        <v>259</v>
      </c>
      <c r="B1033" s="4" t="s">
        <v>532</v>
      </c>
      <c r="C1033" s="14"/>
      <c r="D1033" s="9"/>
      <c r="E1033" s="14"/>
      <c r="F1033" s="9"/>
      <c r="G1033" s="13">
        <f>SUM(G1034:G1035)</f>
        <v>2.7777777777777779E-3</v>
      </c>
      <c r="H1033" s="53">
        <f>SUM(H1034:H1035)+QUOTIENT(SUM(I1034:I1035),60)</f>
        <v>0</v>
      </c>
      <c r="I1033" s="53">
        <f>MOD(SUM(I1034:I1035),60)</f>
        <v>4</v>
      </c>
      <c r="Q1033" s="29">
        <v>11.26</v>
      </c>
      <c r="R1033" s="8">
        <v>8760</v>
      </c>
      <c r="S1033" s="30">
        <f>(R1033-H1033-I1033/60)/R1033</f>
        <v>0.99999238964992376</v>
      </c>
      <c r="T1033" s="29">
        <f>(H1033+I1033/60)*Q1033</f>
        <v>0.75066666666666659</v>
      </c>
      <c r="U1033" s="31">
        <f>Q1033*R1033</f>
        <v>98637.599999999991</v>
      </c>
    </row>
    <row r="1034" spans="1:21" s="53" customFormat="1" x14ac:dyDescent="0.2">
      <c r="B1034" s="4"/>
      <c r="C1034" s="50">
        <v>44067</v>
      </c>
      <c r="D1034" s="34" t="s">
        <v>1477</v>
      </c>
      <c r="E1034" s="50">
        <v>44067</v>
      </c>
      <c r="F1034" s="34" t="s">
        <v>1607</v>
      </c>
      <c r="G1034" s="157">
        <v>2.7777777777777779E-3</v>
      </c>
      <c r="H1034" s="53">
        <v>0</v>
      </c>
      <c r="I1034" s="53">
        <v>4</v>
      </c>
      <c r="J1034" s="2"/>
      <c r="K1034" s="2"/>
      <c r="L1034" s="2"/>
      <c r="M1034" s="2"/>
      <c r="N1034" s="10"/>
      <c r="O1034" s="38" t="s">
        <v>1608</v>
      </c>
      <c r="P1034" s="52"/>
      <c r="Q1034" s="5"/>
      <c r="R1034" s="52"/>
      <c r="S1034" s="6"/>
      <c r="T1034" s="5"/>
      <c r="U1034" s="7"/>
    </row>
    <row r="1035" spans="1:21" ht="12.75" customHeight="1" x14ac:dyDescent="0.2">
      <c r="C1035" s="77"/>
      <c r="D1035" s="94"/>
      <c r="E1035" s="77"/>
      <c r="F1035" s="94"/>
      <c r="G1035" s="70"/>
    </row>
    <row r="1036" spans="1:21" x14ac:dyDescent="0.2">
      <c r="A1036" s="53">
        <v>260</v>
      </c>
      <c r="B1036" s="4" t="s">
        <v>112</v>
      </c>
      <c r="G1036" s="13">
        <f>SUM(G1037:G1045)</f>
        <v>8.0555555555555547E-2</v>
      </c>
      <c r="H1036" s="53">
        <f>QUOTIENT(SUM(I1037:I1045),60)+SUM(H1037:H1045)</f>
        <v>13</v>
      </c>
      <c r="I1036" s="53">
        <f>MOD(SUM(I1037:I1045),60)</f>
        <v>27</v>
      </c>
      <c r="Q1036" s="29">
        <v>31.2</v>
      </c>
      <c r="R1036" s="8">
        <v>8760</v>
      </c>
      <c r="S1036" s="30">
        <f>(R1036-H1036-I1036/60)/R1036</f>
        <v>0.99846461187214608</v>
      </c>
      <c r="T1036" s="29">
        <f>(H1036+I1036/60)*Q1036</f>
        <v>419.64</v>
      </c>
      <c r="U1036" s="31">
        <f>Q1036*R1036</f>
        <v>273312</v>
      </c>
    </row>
    <row r="1037" spans="1:21" ht="25.5" x14ac:dyDescent="0.2">
      <c r="C1037" s="36">
        <v>43960</v>
      </c>
      <c r="D1037" s="34" t="s">
        <v>921</v>
      </c>
      <c r="E1037" s="36">
        <v>43960</v>
      </c>
      <c r="F1037" s="34" t="s">
        <v>627</v>
      </c>
      <c r="G1037" s="35">
        <v>2.7777777777777779E-3</v>
      </c>
      <c r="H1037" s="53">
        <v>0</v>
      </c>
      <c r="I1037" s="53">
        <v>4</v>
      </c>
      <c r="O1037" s="38" t="s">
        <v>2063</v>
      </c>
    </row>
    <row r="1038" spans="1:21" ht="25.5" x14ac:dyDescent="0.2">
      <c r="C1038" s="36">
        <v>43970</v>
      </c>
      <c r="D1038" s="34" t="s">
        <v>969</v>
      </c>
      <c r="E1038" s="36">
        <v>43970</v>
      </c>
      <c r="F1038" s="34" t="s">
        <v>970</v>
      </c>
      <c r="G1038" s="35">
        <v>2.7777777777777779E-3</v>
      </c>
      <c r="H1038" s="53">
        <v>0</v>
      </c>
      <c r="I1038" s="53">
        <v>4</v>
      </c>
      <c r="O1038" s="38" t="s">
        <v>2063</v>
      </c>
    </row>
    <row r="1039" spans="1:21" ht="30" customHeight="1" x14ac:dyDescent="0.2">
      <c r="C1039" s="36">
        <v>43980</v>
      </c>
      <c r="D1039" s="34" t="s">
        <v>971</v>
      </c>
      <c r="E1039" s="36">
        <v>43980</v>
      </c>
      <c r="F1039" s="34" t="s">
        <v>972</v>
      </c>
      <c r="G1039" s="35">
        <v>1.3888888888888889E-3</v>
      </c>
      <c r="H1039" s="53">
        <v>0</v>
      </c>
      <c r="I1039" s="53">
        <v>2</v>
      </c>
      <c r="O1039" s="38" t="s">
        <v>2064</v>
      </c>
    </row>
    <row r="1040" spans="1:21" ht="30" customHeight="1" x14ac:dyDescent="0.2">
      <c r="C1040" s="36">
        <v>44003</v>
      </c>
      <c r="D1040" s="34" t="s">
        <v>1158</v>
      </c>
      <c r="E1040" s="36">
        <v>44003</v>
      </c>
      <c r="F1040" s="34" t="s">
        <v>1159</v>
      </c>
      <c r="G1040" s="35">
        <v>9.7222222222222224E-3</v>
      </c>
      <c r="H1040" s="53">
        <v>0</v>
      </c>
      <c r="I1040" s="53">
        <v>14</v>
      </c>
      <c r="O1040" s="38" t="s">
        <v>1156</v>
      </c>
    </row>
    <row r="1041" spans="1:21" ht="27.6" customHeight="1" x14ac:dyDescent="0.2">
      <c r="C1041" s="50">
        <v>44055</v>
      </c>
      <c r="D1041" s="34" t="s">
        <v>1493</v>
      </c>
      <c r="E1041" s="50">
        <v>44055</v>
      </c>
      <c r="F1041" s="34" t="s">
        <v>1602</v>
      </c>
      <c r="G1041" s="35">
        <v>9.7222222222222224E-3</v>
      </c>
      <c r="H1041" s="53">
        <v>0</v>
      </c>
      <c r="I1041" s="53">
        <v>14</v>
      </c>
      <c r="O1041" s="38" t="s">
        <v>1603</v>
      </c>
    </row>
    <row r="1042" spans="1:21" ht="33" customHeight="1" x14ac:dyDescent="0.2">
      <c r="C1042" s="50">
        <v>44077</v>
      </c>
      <c r="D1042" s="34" t="s">
        <v>1694</v>
      </c>
      <c r="E1042" s="50">
        <v>44077</v>
      </c>
      <c r="F1042" s="34" t="s">
        <v>1695</v>
      </c>
      <c r="G1042" s="34" t="s">
        <v>1267</v>
      </c>
      <c r="H1042" s="53">
        <v>0</v>
      </c>
      <c r="I1042" s="53">
        <v>5</v>
      </c>
      <c r="O1042" s="37" t="s">
        <v>2065</v>
      </c>
    </row>
    <row r="1043" spans="1:21" ht="17.45" customHeight="1" x14ac:dyDescent="0.2">
      <c r="C1043" s="50">
        <v>44083</v>
      </c>
      <c r="D1043" s="34" t="s">
        <v>1516</v>
      </c>
      <c r="E1043" s="50">
        <v>44083</v>
      </c>
      <c r="F1043" s="34" t="s">
        <v>1705</v>
      </c>
      <c r="G1043" s="35">
        <v>4.8611111111111112E-2</v>
      </c>
      <c r="H1043" s="53">
        <v>0</v>
      </c>
      <c r="I1043" s="53">
        <v>38</v>
      </c>
      <c r="O1043" s="37" t="s">
        <v>1703</v>
      </c>
    </row>
    <row r="1044" spans="1:21" ht="39.6" customHeight="1" x14ac:dyDescent="0.2">
      <c r="C1044" s="50">
        <v>44118</v>
      </c>
      <c r="D1044" s="34" t="s">
        <v>1804</v>
      </c>
      <c r="E1044" s="50">
        <v>44118</v>
      </c>
      <c r="F1044" s="34" t="s">
        <v>1808</v>
      </c>
      <c r="G1044" s="35">
        <v>5.5555555555555558E-3</v>
      </c>
      <c r="H1044" s="53">
        <v>0</v>
      </c>
      <c r="I1044" s="53">
        <v>6</v>
      </c>
      <c r="O1044" s="49" t="s">
        <v>1806</v>
      </c>
    </row>
    <row r="1045" spans="1:21" ht="25.5" x14ac:dyDescent="0.2">
      <c r="B1045" s="4" t="s">
        <v>297</v>
      </c>
      <c r="C1045" s="14"/>
      <c r="D1045" s="9"/>
      <c r="E1045" s="14"/>
      <c r="F1045" s="10"/>
      <c r="G1045" s="71"/>
      <c r="H1045" s="2">
        <v>12</v>
      </c>
      <c r="I1045" s="2">
        <v>0</v>
      </c>
      <c r="N1045" s="10"/>
    </row>
    <row r="1046" spans="1:21" x14ac:dyDescent="0.2">
      <c r="C1046" s="14"/>
      <c r="D1046" s="9"/>
      <c r="E1046" s="14"/>
      <c r="F1046" s="10"/>
      <c r="G1046" s="71"/>
      <c r="H1046" s="2"/>
      <c r="I1046" s="2"/>
      <c r="N1046" s="10"/>
    </row>
    <row r="1047" spans="1:21" x14ac:dyDescent="0.2">
      <c r="A1047" s="53">
        <v>261</v>
      </c>
      <c r="B1047" s="4" t="s">
        <v>115</v>
      </c>
      <c r="C1047" s="14"/>
      <c r="D1047" s="9"/>
      <c r="E1047" s="14"/>
      <c r="F1047" s="9"/>
      <c r="G1047" s="13">
        <f>SUM(G1048:G1048)</f>
        <v>0</v>
      </c>
      <c r="H1047" s="53">
        <f>QUOTIENT(SUM(I1048:I1048),60)+SUM(H1048:H1048)</f>
        <v>0</v>
      </c>
      <c r="I1047" s="53">
        <f>MOD(SUM(I1048:I1048),60)</f>
        <v>0</v>
      </c>
      <c r="Q1047" s="29">
        <v>53.79</v>
      </c>
      <c r="R1047" s="8">
        <v>8760</v>
      </c>
      <c r="S1047" s="30">
        <f>(R1047-H1047-I1047/60)/R1047</f>
        <v>1</v>
      </c>
      <c r="T1047" s="29">
        <f>(H1047+I1047/60)*Q1047</f>
        <v>0</v>
      </c>
      <c r="U1047" s="31">
        <f>Q1047*R1047</f>
        <v>471200.39999999997</v>
      </c>
    </row>
    <row r="1049" spans="1:21" x14ac:dyDescent="0.2">
      <c r="A1049" s="53">
        <v>262</v>
      </c>
      <c r="B1049" s="4" t="s">
        <v>113</v>
      </c>
      <c r="C1049" s="14"/>
      <c r="D1049" s="9"/>
      <c r="E1049" s="14"/>
      <c r="F1049" s="9"/>
      <c r="G1049" s="13">
        <f>SUM(G1050:G1054)</f>
        <v>0.18263888888888891</v>
      </c>
      <c r="H1049" s="53">
        <f>QUOTIENT(SUM(I1050:I1054),60)+SUM(H1050:H1054)</f>
        <v>12</v>
      </c>
      <c r="I1049" s="53">
        <f>MOD(SUM(I1050:I1054),60)</f>
        <v>43</v>
      </c>
      <c r="Q1049" s="29">
        <v>12.6</v>
      </c>
      <c r="R1049" s="8">
        <v>8760</v>
      </c>
      <c r="S1049" s="30">
        <f>(R1049-H1049-I1049/60)/R1049</f>
        <v>0.99854832572298324</v>
      </c>
      <c r="T1049" s="29">
        <f>(H1049+I1049/60)*Q1049</f>
        <v>160.22999999999999</v>
      </c>
      <c r="U1049" s="31">
        <f>Q1049*R1049</f>
        <v>110376</v>
      </c>
    </row>
    <row r="1050" spans="1:21" ht="50.25" customHeight="1" x14ac:dyDescent="0.2">
      <c r="C1050" s="50">
        <v>44013</v>
      </c>
      <c r="D1050" s="34" t="s">
        <v>997</v>
      </c>
      <c r="E1050" s="50">
        <v>44013</v>
      </c>
      <c r="F1050" s="157">
        <v>0.63055600000000001</v>
      </c>
      <c r="G1050" s="35">
        <v>9.7222222222222224E-3</v>
      </c>
      <c r="H1050" s="53">
        <v>0</v>
      </c>
      <c r="I1050" s="53">
        <v>14</v>
      </c>
      <c r="O1050" s="38" t="s">
        <v>1228</v>
      </c>
    </row>
    <row r="1051" spans="1:21" ht="25.5" x14ac:dyDescent="0.2">
      <c r="C1051" s="50">
        <v>44063</v>
      </c>
      <c r="D1051" s="34" t="s">
        <v>1387</v>
      </c>
      <c r="E1051" s="50">
        <v>44063</v>
      </c>
      <c r="F1051" s="34" t="s">
        <v>1335</v>
      </c>
      <c r="G1051" s="34" t="s">
        <v>1267</v>
      </c>
      <c r="H1051" s="53">
        <v>0</v>
      </c>
      <c r="I1051" s="53">
        <v>5</v>
      </c>
      <c r="O1051" s="38" t="s">
        <v>2066</v>
      </c>
    </row>
    <row r="1052" spans="1:21" ht="25.5" x14ac:dyDescent="0.2">
      <c r="C1052" s="50">
        <v>44107</v>
      </c>
      <c r="D1052" s="34" t="s">
        <v>1258</v>
      </c>
      <c r="E1052" s="50">
        <v>44107</v>
      </c>
      <c r="F1052" s="34" t="s">
        <v>728</v>
      </c>
      <c r="G1052" s="35">
        <v>9.7222222222222224E-3</v>
      </c>
      <c r="H1052" s="53">
        <v>0</v>
      </c>
      <c r="I1052" s="53">
        <v>14</v>
      </c>
      <c r="O1052" s="38" t="s">
        <v>2067</v>
      </c>
    </row>
    <row r="1053" spans="1:21" ht="89.25" x14ac:dyDescent="0.2">
      <c r="C1053" s="50">
        <v>44175</v>
      </c>
      <c r="D1053" s="34" t="s">
        <v>1572</v>
      </c>
      <c r="E1053" s="50">
        <v>44175</v>
      </c>
      <c r="F1053" s="34" t="s">
        <v>1870</v>
      </c>
      <c r="G1053" s="35">
        <v>0.16319444444444445</v>
      </c>
      <c r="H1053" s="53">
        <v>0</v>
      </c>
      <c r="I1053" s="53">
        <v>10</v>
      </c>
      <c r="O1053" s="38" t="s">
        <v>2068</v>
      </c>
    </row>
    <row r="1054" spans="1:21" s="53" customFormat="1" ht="25.5" x14ac:dyDescent="0.2">
      <c r="B1054" s="4" t="s">
        <v>297</v>
      </c>
      <c r="C1054" s="14"/>
      <c r="D1054" s="9"/>
      <c r="E1054" s="14"/>
      <c r="F1054" s="10"/>
      <c r="G1054" s="71"/>
      <c r="H1054" s="2">
        <v>12</v>
      </c>
      <c r="I1054" s="2">
        <v>0</v>
      </c>
      <c r="J1054" s="2"/>
      <c r="K1054" s="2"/>
      <c r="L1054" s="2"/>
      <c r="M1054" s="2"/>
      <c r="N1054" s="10"/>
      <c r="O1054" s="4"/>
      <c r="P1054" s="52"/>
      <c r="Q1054" s="5"/>
      <c r="R1054" s="52"/>
      <c r="S1054" s="6"/>
      <c r="T1054" s="5"/>
      <c r="U1054" s="7"/>
    </row>
    <row r="1055" spans="1:21" s="53" customFormat="1" x14ac:dyDescent="0.2">
      <c r="B1055" s="4"/>
      <c r="C1055" s="14"/>
      <c r="D1055" s="9"/>
      <c r="E1055" s="14"/>
      <c r="F1055" s="10"/>
      <c r="G1055" s="71"/>
      <c r="H1055" s="2"/>
      <c r="I1055" s="2"/>
      <c r="J1055" s="2"/>
      <c r="K1055" s="2"/>
      <c r="L1055" s="2"/>
      <c r="M1055" s="2"/>
      <c r="N1055" s="10"/>
      <c r="O1055" s="4"/>
      <c r="P1055" s="52"/>
      <c r="Q1055" s="5"/>
      <c r="R1055" s="52"/>
      <c r="S1055" s="6"/>
      <c r="T1055" s="5"/>
      <c r="U1055" s="7"/>
    </row>
    <row r="1056" spans="1:21" x14ac:dyDescent="0.2">
      <c r="A1056" s="53">
        <v>263</v>
      </c>
      <c r="B1056" s="4" t="s">
        <v>116</v>
      </c>
      <c r="G1056" s="13">
        <f>SUM(G1057:G1057)</f>
        <v>0</v>
      </c>
      <c r="H1056" s="53">
        <f>QUOTIENT(SUM(I1057:I1057),60)+SUM(H1057:H1057)</f>
        <v>0</v>
      </c>
      <c r="I1056" s="53">
        <f>MOD(SUM(I1057:I1057),60)</f>
        <v>0</v>
      </c>
      <c r="Q1056" s="29">
        <v>5.8</v>
      </c>
      <c r="R1056" s="8">
        <v>8760</v>
      </c>
      <c r="S1056" s="30">
        <f>(R1056-H1056-I1056/60)/R1056</f>
        <v>1</v>
      </c>
      <c r="T1056" s="29">
        <f>(H1056+I1056/60)*Q1056</f>
        <v>0</v>
      </c>
      <c r="U1056" s="31">
        <f>Q1056*R1056</f>
        <v>50808</v>
      </c>
    </row>
    <row r="1057" spans="1:21" ht="15" x14ac:dyDescent="0.2">
      <c r="C1057" s="14"/>
      <c r="D1057" s="73"/>
      <c r="E1057" s="68"/>
      <c r="F1057" s="69"/>
      <c r="G1057" s="70"/>
    </row>
    <row r="1058" spans="1:21" x14ac:dyDescent="0.2">
      <c r="A1058" s="53">
        <v>264</v>
      </c>
      <c r="B1058" s="4" t="s">
        <v>117</v>
      </c>
      <c r="G1058" s="13">
        <f>SUM(G1059:G1059)</f>
        <v>0</v>
      </c>
      <c r="H1058" s="53">
        <f>QUOTIENT(SUM(I1059:I1059),60)+SUM(H1059:H1059)</f>
        <v>0</v>
      </c>
      <c r="I1058" s="53">
        <f>MOD(SUM(I1059:I1059),60)</f>
        <v>0</v>
      </c>
      <c r="Q1058" s="29">
        <v>5.8</v>
      </c>
      <c r="R1058" s="8">
        <v>8760</v>
      </c>
      <c r="S1058" s="30">
        <f>(R1058-H1058-I1058/60)/R1058</f>
        <v>1</v>
      </c>
      <c r="T1058" s="29">
        <f>(H1058+I1058/60)*Q1058</f>
        <v>0</v>
      </c>
      <c r="U1058" s="31">
        <f>Q1058*R1058</f>
        <v>50808</v>
      </c>
    </row>
    <row r="1059" spans="1:21" ht="15" x14ac:dyDescent="0.2">
      <c r="C1059" s="14"/>
      <c r="D1059" s="73"/>
      <c r="E1059" s="68"/>
      <c r="F1059" s="69"/>
      <c r="G1059" s="70"/>
    </row>
    <row r="1060" spans="1:21" x14ac:dyDescent="0.2">
      <c r="A1060" s="53">
        <v>265</v>
      </c>
      <c r="B1060" s="4" t="s">
        <v>114</v>
      </c>
      <c r="G1060" s="13">
        <f>SUM(G1061:G1061)</f>
        <v>0</v>
      </c>
      <c r="H1060" s="53">
        <f>QUOTIENT(SUM(I1061:I1061),60)+SUM(H1061:H1061)</f>
        <v>0</v>
      </c>
      <c r="I1060" s="53">
        <f>MOD(SUM(I1061:I1061),60)</f>
        <v>0</v>
      </c>
      <c r="Q1060" s="29">
        <v>28.5</v>
      </c>
      <c r="R1060" s="8">
        <v>8760</v>
      </c>
      <c r="S1060" s="30">
        <f>(R1060-H1060-I1060/60)/R1060</f>
        <v>1</v>
      </c>
      <c r="T1060" s="29">
        <f>(H1060+I1060/60)*Q1060</f>
        <v>0</v>
      </c>
      <c r="U1060" s="31">
        <f>Q1060*R1060</f>
        <v>249660</v>
      </c>
    </row>
    <row r="1061" spans="1:21" ht="21" customHeight="1" x14ac:dyDescent="0.2">
      <c r="C1061" s="14"/>
      <c r="D1061" s="73"/>
      <c r="E1061" s="68"/>
      <c r="F1061" s="69"/>
      <c r="G1061" s="70"/>
    </row>
    <row r="1062" spans="1:21" x14ac:dyDescent="0.2">
      <c r="A1062" s="53">
        <v>266</v>
      </c>
      <c r="B1062" s="4" t="s">
        <v>119</v>
      </c>
      <c r="G1062" s="13">
        <f>SUM(G1063)</f>
        <v>2.7777777777777776E-2</v>
      </c>
      <c r="H1062" s="53">
        <f>QUOTIENT(SUM(I1063:I1063),60)+SUM(H1063:H1063)</f>
        <v>0</v>
      </c>
      <c r="I1062" s="53">
        <f>MOD(SUM(I1063:I1063),60)</f>
        <v>40</v>
      </c>
      <c r="Q1062" s="29">
        <v>24.04</v>
      </c>
      <c r="R1062" s="8">
        <v>8760</v>
      </c>
      <c r="S1062" s="30">
        <f>(R1062-H1062-I1062/60)/R1062</f>
        <v>0.99992389649923907</v>
      </c>
      <c r="T1062" s="29">
        <f>(H1062+I1062/60)*Q1062</f>
        <v>16.026666666666664</v>
      </c>
      <c r="U1062" s="31">
        <f>Q1062*R1062</f>
        <v>210590.4</v>
      </c>
    </row>
    <row r="1063" spans="1:21" ht="25.5" x14ac:dyDescent="0.2">
      <c r="C1063" s="36">
        <v>44005</v>
      </c>
      <c r="D1063" s="34" t="s">
        <v>1066</v>
      </c>
      <c r="E1063" s="36">
        <v>44005</v>
      </c>
      <c r="F1063" s="34" t="s">
        <v>1067</v>
      </c>
      <c r="G1063" s="35">
        <v>2.7777777777777776E-2</v>
      </c>
      <c r="H1063" s="53">
        <v>0</v>
      </c>
      <c r="I1063" s="53">
        <v>40</v>
      </c>
      <c r="O1063" s="38" t="s">
        <v>2069</v>
      </c>
    </row>
    <row r="1064" spans="1:21" x14ac:dyDescent="0.2">
      <c r="C1064" s="36"/>
      <c r="D1064" s="34"/>
      <c r="E1064" s="36"/>
      <c r="F1064" s="34"/>
      <c r="G1064" s="35"/>
      <c r="O1064" s="38"/>
    </row>
    <row r="1065" spans="1:21" x14ac:dyDescent="0.2">
      <c r="A1065" s="53">
        <v>267</v>
      </c>
      <c r="B1065" s="4" t="s">
        <v>118</v>
      </c>
      <c r="G1065" s="13">
        <f>SUM(G1066:G1068)</f>
        <v>3.6805555555555557E-2</v>
      </c>
      <c r="H1065" s="53">
        <f>QUOTIENT(SUM(I1066:I1068),60)+SUM(H1066:H1068)</f>
        <v>0</v>
      </c>
      <c r="I1065" s="53">
        <f>MOD(SUM(I1066:I1068),60)</f>
        <v>53</v>
      </c>
      <c r="Q1065" s="29">
        <v>34.6</v>
      </c>
      <c r="R1065" s="8">
        <v>8760</v>
      </c>
      <c r="S1065" s="30">
        <f>(R1065-H1065-I1065/60)/R1065</f>
        <v>0.99989916286149161</v>
      </c>
      <c r="T1065" s="29">
        <f>(H1065+I1065/60)*Q1065</f>
        <v>30.563333333333333</v>
      </c>
      <c r="U1065" s="31">
        <f>Q1065*R1065</f>
        <v>303096</v>
      </c>
    </row>
    <row r="1066" spans="1:21" ht="25.5" x14ac:dyDescent="0.2">
      <c r="C1066" s="36">
        <v>44005</v>
      </c>
      <c r="D1066" s="34" t="s">
        <v>1066</v>
      </c>
      <c r="E1066" s="36">
        <v>44005</v>
      </c>
      <c r="F1066" s="34" t="s">
        <v>1067</v>
      </c>
      <c r="G1066" s="35">
        <v>2.7777777777777776E-2</v>
      </c>
      <c r="H1066" s="53">
        <v>0</v>
      </c>
      <c r="I1066" s="53">
        <v>40</v>
      </c>
      <c r="O1066" s="38" t="s">
        <v>2069</v>
      </c>
    </row>
    <row r="1067" spans="1:21" ht="63.75" x14ac:dyDescent="0.2">
      <c r="C1067" s="50">
        <v>44026</v>
      </c>
      <c r="D1067" s="34" t="s">
        <v>1245</v>
      </c>
      <c r="E1067" s="50">
        <v>44026</v>
      </c>
      <c r="F1067" s="34" t="s">
        <v>1246</v>
      </c>
      <c r="G1067" s="35">
        <v>9.0277777777777787E-3</v>
      </c>
      <c r="H1067" s="53">
        <v>0</v>
      </c>
      <c r="I1067" s="53">
        <v>13</v>
      </c>
      <c r="O1067" s="38" t="s">
        <v>1248</v>
      </c>
    </row>
    <row r="1068" spans="1:21" x14ac:dyDescent="0.2">
      <c r="C1068" s="36"/>
      <c r="D1068" s="34"/>
      <c r="E1068" s="36"/>
      <c r="F1068" s="34"/>
      <c r="G1068" s="35"/>
      <c r="O1068" s="38"/>
    </row>
    <row r="1069" spans="1:21" ht="38.25" x14ac:dyDescent="0.2">
      <c r="A1069" s="53">
        <v>268</v>
      </c>
      <c r="B1069" s="4" t="s">
        <v>368</v>
      </c>
      <c r="C1069" s="14"/>
      <c r="D1069" s="10"/>
      <c r="E1069" s="10"/>
      <c r="F1069" s="106"/>
      <c r="G1069" s="13">
        <f>SUM(G1070)</f>
        <v>0</v>
      </c>
      <c r="H1069" s="53">
        <f>QUOTIENT(SUM(I1070:I1070),60)+SUM(H1070:H1070)*2</f>
        <v>0</v>
      </c>
      <c r="I1069" s="53">
        <f>MOD(SUM(I1070:I1070)*2,60)</f>
        <v>0</v>
      </c>
      <c r="O1069" s="4" t="s">
        <v>295</v>
      </c>
      <c r="Q1069" s="29">
        <v>12.66</v>
      </c>
      <c r="R1069" s="8">
        <v>8760</v>
      </c>
      <c r="S1069" s="30">
        <f>(R1069-H1069-I1069/60)/R1069</f>
        <v>1</v>
      </c>
      <c r="T1069" s="29">
        <f>(H1069+I1069/60)*Q1069</f>
        <v>0</v>
      </c>
      <c r="U1069" s="31">
        <f>Q1069*R1069</f>
        <v>110901.6</v>
      </c>
    </row>
    <row r="1070" spans="1:21" ht="15" x14ac:dyDescent="0.2">
      <c r="C1070" s="14"/>
      <c r="D1070" s="73"/>
      <c r="E1070" s="158"/>
      <c r="F1070" s="159"/>
      <c r="G1070" s="160"/>
      <c r="H1070" s="2"/>
      <c r="I1070" s="2"/>
    </row>
    <row r="1071" spans="1:21" ht="38.25" x14ac:dyDescent="0.2">
      <c r="A1071" s="53">
        <v>269</v>
      </c>
      <c r="B1071" s="4" t="s">
        <v>369</v>
      </c>
      <c r="C1071" s="14"/>
      <c r="D1071" s="10"/>
      <c r="E1071" s="10"/>
      <c r="F1071" s="106"/>
      <c r="G1071" s="13">
        <f>SUM(G1072)</f>
        <v>0</v>
      </c>
      <c r="H1071" s="53">
        <f>QUOTIENT(SUM(I1072:I1072),60)+SUM(H1072:H1072)*2</f>
        <v>0</v>
      </c>
      <c r="I1071" s="53">
        <f>MOD(SUM(I1072:I1072)*2,60)</f>
        <v>0</v>
      </c>
      <c r="O1071" s="4" t="s">
        <v>295</v>
      </c>
      <c r="Q1071" s="29">
        <v>12.66</v>
      </c>
      <c r="R1071" s="8">
        <v>8760</v>
      </c>
      <c r="S1071" s="30">
        <f>(R1071-H1071-I1071/60)/R1071</f>
        <v>1</v>
      </c>
      <c r="T1071" s="29">
        <f>(H1071+I1071/60)*Q1071</f>
        <v>0</v>
      </c>
      <c r="U1071" s="31">
        <f>Q1071*R1071</f>
        <v>110901.6</v>
      </c>
    </row>
    <row r="1072" spans="1:21" ht="15" x14ac:dyDescent="0.2">
      <c r="C1072" s="14"/>
      <c r="D1072" s="73"/>
      <c r="E1072" s="158"/>
      <c r="F1072" s="159"/>
      <c r="G1072" s="160"/>
      <c r="H1072" s="2"/>
      <c r="I1072" s="2"/>
    </row>
    <row r="1073" spans="1:21" x14ac:dyDescent="0.2">
      <c r="A1073" s="53">
        <v>270</v>
      </c>
      <c r="B1073" s="4" t="s">
        <v>120</v>
      </c>
      <c r="G1073" s="13">
        <f>SUM(G1074:G1076)</f>
        <v>2.0138888888888887E-2</v>
      </c>
      <c r="H1073" s="53">
        <f>QUOTIENT(SUM(I1074:I1076),60)+SUM(H1074:H1076)</f>
        <v>0</v>
      </c>
      <c r="I1073" s="53">
        <f>MOD(SUM(I1074:I1076),60)</f>
        <v>20</v>
      </c>
      <c r="Q1073" s="29">
        <v>15.41</v>
      </c>
      <c r="R1073" s="8">
        <v>8760</v>
      </c>
      <c r="S1073" s="30">
        <f>(R1073-H1073-I1073/60)/R1073</f>
        <v>0.99996194824961937</v>
      </c>
      <c r="T1073" s="29">
        <f>(H1073+I1073/60)*Q1073</f>
        <v>5.1366666666666667</v>
      </c>
      <c r="U1073" s="31">
        <f>Q1073*R1073</f>
        <v>134991.6</v>
      </c>
    </row>
    <row r="1074" spans="1:21" ht="50.45" customHeight="1" x14ac:dyDescent="0.2">
      <c r="C1074" s="36">
        <v>43990</v>
      </c>
      <c r="D1074" s="34" t="s">
        <v>925</v>
      </c>
      <c r="E1074" s="36">
        <v>43990</v>
      </c>
      <c r="F1074" s="34" t="s">
        <v>1184</v>
      </c>
      <c r="G1074" s="35">
        <v>1.4583333333333332E-2</v>
      </c>
      <c r="H1074" s="53">
        <v>0</v>
      </c>
      <c r="I1074" s="53">
        <v>13</v>
      </c>
      <c r="O1074" s="38" t="s">
        <v>2070</v>
      </c>
    </row>
    <row r="1075" spans="1:21" ht="25.5" x14ac:dyDescent="0.2">
      <c r="C1075" s="50">
        <v>44037</v>
      </c>
      <c r="D1075" s="39">
        <v>1.34</v>
      </c>
      <c r="E1075" s="50">
        <v>44037</v>
      </c>
      <c r="F1075" s="39">
        <v>1.42</v>
      </c>
      <c r="G1075" s="35">
        <v>5.5555555555555558E-3</v>
      </c>
      <c r="H1075" s="12">
        <v>0</v>
      </c>
      <c r="I1075" s="53">
        <v>7</v>
      </c>
      <c r="O1075" s="38" t="s">
        <v>2071</v>
      </c>
    </row>
    <row r="1076" spans="1:21" s="43" customFormat="1" ht="15" x14ac:dyDescent="0.2">
      <c r="A1076" s="19"/>
      <c r="B1076" s="20"/>
      <c r="C1076" s="188"/>
      <c r="D1076" s="64"/>
      <c r="E1076" s="188"/>
      <c r="F1076" s="64"/>
      <c r="G1076" s="167"/>
      <c r="H1076" s="19"/>
      <c r="I1076" s="19"/>
      <c r="N1076" s="44"/>
      <c r="O1076" s="20"/>
      <c r="P1076" s="46"/>
      <c r="Q1076" s="45"/>
      <c r="R1076" s="46"/>
      <c r="S1076" s="47"/>
      <c r="T1076" s="45"/>
      <c r="U1076" s="48"/>
    </row>
    <row r="1077" spans="1:21" x14ac:dyDescent="0.2">
      <c r="A1077" s="53">
        <v>271</v>
      </c>
      <c r="B1077" s="4" t="s">
        <v>325</v>
      </c>
      <c r="G1077" s="13">
        <f>SUM(G1078:G1079)</f>
        <v>1.4583333333333332E-2</v>
      </c>
      <c r="H1077" s="53">
        <f>QUOTIENT(SUM(I1078:I1079),60)+SUM(H1078:H1079)</f>
        <v>0</v>
      </c>
      <c r="I1077" s="53">
        <f>MOD(SUM(I1078:I1079),60)</f>
        <v>13</v>
      </c>
      <c r="Q1077" s="29">
        <v>4.5999999999999996</v>
      </c>
      <c r="R1077" s="8">
        <v>8760</v>
      </c>
      <c r="S1077" s="30">
        <f>(R1077-H1077-I1077/60)/R1077</f>
        <v>0.99997526636225265</v>
      </c>
      <c r="T1077" s="29">
        <f>(H1077+I1077/60)*Q1077</f>
        <v>0.99666666666666659</v>
      </c>
      <c r="U1077" s="31">
        <f>Q1077*R1077</f>
        <v>40296</v>
      </c>
    </row>
    <row r="1078" spans="1:21" ht="50.45" customHeight="1" x14ac:dyDescent="0.2">
      <c r="C1078" s="36">
        <v>43990</v>
      </c>
      <c r="D1078" s="34" t="s">
        <v>925</v>
      </c>
      <c r="E1078" s="36">
        <v>43990</v>
      </c>
      <c r="F1078" s="34" t="s">
        <v>1184</v>
      </c>
      <c r="G1078" s="35">
        <v>1.4583333333333332E-2</v>
      </c>
      <c r="H1078" s="53">
        <v>0</v>
      </c>
      <c r="I1078" s="53">
        <v>13</v>
      </c>
      <c r="O1078" s="38" t="s">
        <v>2070</v>
      </c>
    </row>
    <row r="1079" spans="1:21" x14ac:dyDescent="0.2">
      <c r="G1079" s="13"/>
    </row>
    <row r="1080" spans="1:21" x14ac:dyDescent="0.2">
      <c r="A1080" s="53">
        <v>272</v>
      </c>
      <c r="B1080" s="4" t="s">
        <v>266</v>
      </c>
      <c r="C1080" s="14"/>
      <c r="D1080" s="9"/>
      <c r="E1080" s="14"/>
      <c r="F1080" s="9"/>
      <c r="G1080" s="13">
        <f>SUM(G1081:G1086)</f>
        <v>0.4458333333333333</v>
      </c>
      <c r="H1080" s="53">
        <f>QUOTIENT(SUM(I1081:I1085),60)+SUM(H1081:H1085)</f>
        <v>17</v>
      </c>
      <c r="I1080" s="53">
        <f>MOD(SUM(I1081:I1085),60)</f>
        <v>30</v>
      </c>
      <c r="Q1080" s="29">
        <v>34.71</v>
      </c>
      <c r="R1080" s="8">
        <v>8760</v>
      </c>
      <c r="S1080" s="30">
        <f>(R1080-H1080-I1080/60)/R1080</f>
        <v>0.99800228310502281</v>
      </c>
      <c r="T1080" s="29">
        <f>(H1080+I1080/60)*Q1080</f>
        <v>607.42500000000007</v>
      </c>
      <c r="U1080" s="31">
        <f>Q1080*R1080</f>
        <v>304059.60000000003</v>
      </c>
    </row>
    <row r="1081" spans="1:21" ht="25.5" x14ac:dyDescent="0.2">
      <c r="C1081" s="36">
        <v>43971</v>
      </c>
      <c r="D1081" s="34" t="s">
        <v>980</v>
      </c>
      <c r="E1081" s="36">
        <v>43971</v>
      </c>
      <c r="F1081" s="34" t="s">
        <v>1005</v>
      </c>
      <c r="G1081" s="35">
        <v>1.5972222222222224E-2</v>
      </c>
      <c r="H1081" s="53">
        <v>0</v>
      </c>
      <c r="I1081" s="53">
        <v>23</v>
      </c>
      <c r="O1081" s="38" t="s">
        <v>1007</v>
      </c>
    </row>
    <row r="1082" spans="1:21" ht="25.5" x14ac:dyDescent="0.2">
      <c r="C1082" s="36">
        <v>43971</v>
      </c>
      <c r="D1082" s="34" t="s">
        <v>1006</v>
      </c>
      <c r="E1082" s="36">
        <v>43971</v>
      </c>
      <c r="F1082" s="34" t="s">
        <v>716</v>
      </c>
      <c r="G1082" s="35">
        <v>0.18888888888888888</v>
      </c>
      <c r="H1082" s="53">
        <v>4</v>
      </c>
      <c r="I1082" s="53">
        <v>32</v>
      </c>
      <c r="O1082" s="38" t="s">
        <v>1008</v>
      </c>
    </row>
    <row r="1083" spans="1:21" ht="44.25" customHeight="1" x14ac:dyDescent="0.2">
      <c r="C1083" s="36">
        <v>43987</v>
      </c>
      <c r="D1083" s="34" t="s">
        <v>948</v>
      </c>
      <c r="E1083" s="36">
        <v>43987</v>
      </c>
      <c r="F1083" s="34" t="s">
        <v>1132</v>
      </c>
      <c r="G1083" s="35">
        <v>0.22013888888888888</v>
      </c>
      <c r="H1083" s="53">
        <v>0</v>
      </c>
      <c r="I1083" s="53">
        <v>5</v>
      </c>
      <c r="O1083" s="38" t="s">
        <v>1954</v>
      </c>
    </row>
    <row r="1084" spans="1:21" ht="25.5" x14ac:dyDescent="0.2">
      <c r="C1084" s="50">
        <v>44282</v>
      </c>
      <c r="D1084" s="34" t="s">
        <v>1901</v>
      </c>
      <c r="E1084" s="50">
        <v>44282</v>
      </c>
      <c r="F1084" s="34" t="s">
        <v>1950</v>
      </c>
      <c r="G1084" s="35">
        <v>2.0833333333333332E-2</v>
      </c>
      <c r="H1084" s="53">
        <v>0</v>
      </c>
      <c r="I1084" s="53">
        <v>30</v>
      </c>
      <c r="O1084" s="38" t="s">
        <v>2072</v>
      </c>
    </row>
    <row r="1085" spans="1:21" s="53" customFormat="1" ht="25.5" x14ac:dyDescent="0.2">
      <c r="B1085" s="4" t="s">
        <v>297</v>
      </c>
      <c r="C1085" s="14"/>
      <c r="D1085" s="9"/>
      <c r="E1085" s="14"/>
      <c r="F1085" s="10"/>
      <c r="G1085" s="71"/>
      <c r="H1085" s="2">
        <v>12</v>
      </c>
      <c r="I1085" s="2">
        <v>0</v>
      </c>
      <c r="J1085" s="2"/>
      <c r="K1085" s="2"/>
      <c r="L1085" s="2"/>
      <c r="M1085" s="2"/>
      <c r="N1085" s="10"/>
      <c r="O1085" s="4"/>
      <c r="P1085" s="52"/>
      <c r="Q1085" s="5"/>
      <c r="R1085" s="52"/>
      <c r="S1085" s="6"/>
      <c r="T1085" s="5"/>
      <c r="U1085" s="7"/>
    </row>
    <row r="1086" spans="1:21" s="53" customFormat="1" x14ac:dyDescent="0.2">
      <c r="B1086" s="4"/>
      <c r="C1086" s="14"/>
      <c r="D1086" s="9"/>
      <c r="E1086" s="14"/>
      <c r="F1086" s="10"/>
      <c r="G1086" s="71"/>
      <c r="H1086" s="2"/>
      <c r="I1086" s="2"/>
      <c r="J1086" s="2"/>
      <c r="K1086" s="2"/>
      <c r="L1086" s="2"/>
      <c r="M1086" s="2"/>
      <c r="N1086" s="10"/>
      <c r="O1086" s="4"/>
      <c r="P1086" s="52"/>
      <c r="Q1086" s="5"/>
      <c r="R1086" s="52"/>
      <c r="S1086" s="6"/>
      <c r="T1086" s="5"/>
      <c r="U1086" s="7"/>
    </row>
    <row r="1087" spans="1:21" x14ac:dyDescent="0.2">
      <c r="A1087" s="53">
        <v>273</v>
      </c>
      <c r="B1087" s="4" t="s">
        <v>418</v>
      </c>
      <c r="G1087" s="13">
        <f>SUM(G1088:G1097)</f>
        <v>0.42152777777777772</v>
      </c>
      <c r="H1087" s="53">
        <f>QUOTIENT(SUM(I1088:I1097),60)+SUM(H1088:H1097)</f>
        <v>15</v>
      </c>
      <c r="I1087" s="53">
        <f>MOD(SUM(I1088:I1097),60)</f>
        <v>44</v>
      </c>
      <c r="Q1087" s="29">
        <v>20.260000000000002</v>
      </c>
      <c r="R1087" s="8">
        <v>8760</v>
      </c>
      <c r="S1087" s="30">
        <f>(R1087-H1087-I1087/60)/R1087</f>
        <v>0.9982039573820396</v>
      </c>
      <c r="T1087" s="29">
        <f>(H1087+I1087/60)*Q1087</f>
        <v>318.75733333333335</v>
      </c>
      <c r="U1087" s="31">
        <f>Q1087*R1087</f>
        <v>177477.6</v>
      </c>
    </row>
    <row r="1088" spans="1:21" ht="72.75" customHeight="1" x14ac:dyDescent="0.2">
      <c r="C1088" s="36">
        <v>43939</v>
      </c>
      <c r="D1088" s="34" t="s">
        <v>668</v>
      </c>
      <c r="E1088" s="36">
        <v>43940</v>
      </c>
      <c r="F1088" s="35">
        <v>0.68958333333333333</v>
      </c>
      <c r="G1088" s="34" t="s">
        <v>669</v>
      </c>
      <c r="H1088" s="53">
        <v>1</v>
      </c>
      <c r="I1088" s="53">
        <v>1</v>
      </c>
      <c r="O1088" s="38" t="s">
        <v>670</v>
      </c>
    </row>
    <row r="1089" spans="1:21" ht="25.5" x14ac:dyDescent="0.2">
      <c r="C1089" s="36">
        <v>43946</v>
      </c>
      <c r="D1089" s="34" t="s">
        <v>671</v>
      </c>
      <c r="E1089" s="36">
        <v>43946</v>
      </c>
      <c r="F1089" s="34" t="s">
        <v>673</v>
      </c>
      <c r="G1089" s="34" t="s">
        <v>674</v>
      </c>
      <c r="H1089" s="53">
        <v>0</v>
      </c>
      <c r="I1089" s="53">
        <v>6</v>
      </c>
      <c r="O1089" s="38" t="s">
        <v>1955</v>
      </c>
    </row>
    <row r="1090" spans="1:21" x14ac:dyDescent="0.2">
      <c r="C1090" s="36">
        <v>43950</v>
      </c>
      <c r="D1090" s="34" t="s">
        <v>675</v>
      </c>
      <c r="E1090" s="36">
        <v>43950</v>
      </c>
      <c r="F1090" s="34" t="s">
        <v>676</v>
      </c>
      <c r="G1090" s="34" t="s">
        <v>677</v>
      </c>
      <c r="H1090" s="53">
        <v>0</v>
      </c>
      <c r="I1090" s="53">
        <v>4</v>
      </c>
      <c r="O1090" s="38" t="s">
        <v>678</v>
      </c>
    </row>
    <row r="1091" spans="1:21" ht="25.5" x14ac:dyDescent="0.2">
      <c r="C1091" s="36">
        <v>43961</v>
      </c>
      <c r="D1091" s="34" t="s">
        <v>1019</v>
      </c>
      <c r="E1091" s="36">
        <v>43961</v>
      </c>
      <c r="F1091" s="34" t="s">
        <v>1020</v>
      </c>
      <c r="G1091" s="34" t="s">
        <v>1021</v>
      </c>
      <c r="H1091" s="53">
        <v>0</v>
      </c>
      <c r="I1091" s="53">
        <v>6</v>
      </c>
      <c r="O1091" s="38" t="s">
        <v>2073</v>
      </c>
    </row>
    <row r="1092" spans="1:21" ht="25.5" x14ac:dyDescent="0.2">
      <c r="C1092" s="36">
        <v>43980</v>
      </c>
      <c r="D1092" s="34" t="s">
        <v>1018</v>
      </c>
      <c r="E1092" s="36">
        <v>43981</v>
      </c>
      <c r="F1092" s="35">
        <v>3.4027777777777775E-2</v>
      </c>
      <c r="G1092" s="34" t="s">
        <v>751</v>
      </c>
      <c r="H1092" s="53">
        <v>1</v>
      </c>
      <c r="I1092" s="53">
        <v>41</v>
      </c>
      <c r="O1092" s="38" t="s">
        <v>1022</v>
      </c>
    </row>
    <row r="1093" spans="1:21" ht="44.25" customHeight="1" x14ac:dyDescent="0.2">
      <c r="C1093" s="36">
        <v>43987</v>
      </c>
      <c r="D1093" s="34" t="s">
        <v>948</v>
      </c>
      <c r="E1093" s="36">
        <v>43987</v>
      </c>
      <c r="F1093" s="34" t="s">
        <v>1132</v>
      </c>
      <c r="G1093" s="35">
        <v>0.22013888888888888</v>
      </c>
      <c r="H1093" s="53">
        <v>0</v>
      </c>
      <c r="I1093" s="53">
        <v>5</v>
      </c>
      <c r="O1093" s="38" t="s">
        <v>1954</v>
      </c>
    </row>
    <row r="1094" spans="1:21" ht="38.25" x14ac:dyDescent="0.2">
      <c r="C1094" s="36">
        <v>43994</v>
      </c>
      <c r="D1094" s="34" t="s">
        <v>962</v>
      </c>
      <c r="E1094" s="36">
        <v>43994</v>
      </c>
      <c r="F1094" s="34" t="s">
        <v>721</v>
      </c>
      <c r="G1094" s="35">
        <v>0.19722222222222222</v>
      </c>
      <c r="H1094" s="53">
        <v>0</v>
      </c>
      <c r="I1094" s="53">
        <v>4</v>
      </c>
      <c r="O1094" s="38" t="s">
        <v>1133</v>
      </c>
    </row>
    <row r="1095" spans="1:21" ht="38.25" x14ac:dyDescent="0.2">
      <c r="C1095" s="50">
        <v>44027</v>
      </c>
      <c r="D1095" s="34" t="s">
        <v>1433</v>
      </c>
      <c r="E1095" s="50">
        <v>44027</v>
      </c>
      <c r="F1095" s="34" t="s">
        <v>1434</v>
      </c>
      <c r="G1095" s="34" t="s">
        <v>1342</v>
      </c>
      <c r="H1095" s="53">
        <v>0</v>
      </c>
      <c r="I1095" s="53">
        <v>31</v>
      </c>
      <c r="O1095" s="38" t="s">
        <v>1435</v>
      </c>
    </row>
    <row r="1096" spans="1:21" ht="53.1" customHeight="1" x14ac:dyDescent="0.2">
      <c r="C1096" s="50">
        <v>44108</v>
      </c>
      <c r="D1096" s="34" t="s">
        <v>1815</v>
      </c>
      <c r="E1096" s="50">
        <v>44108</v>
      </c>
      <c r="F1096" s="34" t="s">
        <v>628</v>
      </c>
      <c r="G1096" s="35">
        <v>4.1666666666666666E-3</v>
      </c>
      <c r="H1096" s="53">
        <v>0</v>
      </c>
      <c r="I1096" s="53">
        <v>6</v>
      </c>
      <c r="O1096" s="38" t="s">
        <v>2074</v>
      </c>
    </row>
    <row r="1097" spans="1:21" s="53" customFormat="1" ht="25.5" x14ac:dyDescent="0.2">
      <c r="B1097" s="4" t="s">
        <v>297</v>
      </c>
      <c r="C1097" s="14"/>
      <c r="D1097" s="9"/>
      <c r="E1097" s="14"/>
      <c r="F1097" s="10"/>
      <c r="G1097" s="71"/>
      <c r="H1097" s="2">
        <v>12</v>
      </c>
      <c r="I1097" s="2">
        <v>0</v>
      </c>
      <c r="J1097" s="2"/>
      <c r="K1097" s="2"/>
      <c r="L1097" s="2"/>
      <c r="M1097" s="2"/>
      <c r="N1097" s="10"/>
      <c r="O1097" s="4"/>
      <c r="P1097" s="52"/>
      <c r="Q1097" s="5"/>
      <c r="R1097" s="52"/>
      <c r="S1097" s="6"/>
      <c r="T1097" s="5"/>
      <c r="U1097" s="7"/>
    </row>
    <row r="1098" spans="1:21" s="53" customFormat="1" x14ac:dyDescent="0.2">
      <c r="B1098" s="4"/>
      <c r="C1098" s="14"/>
      <c r="D1098" s="9"/>
      <c r="E1098" s="14"/>
      <c r="F1098" s="10"/>
      <c r="G1098" s="71"/>
      <c r="H1098" s="2"/>
      <c r="I1098" s="2"/>
      <c r="J1098" s="2"/>
      <c r="K1098" s="2"/>
      <c r="L1098" s="2"/>
      <c r="M1098" s="2"/>
      <c r="N1098" s="10"/>
      <c r="O1098" s="4"/>
      <c r="P1098" s="52"/>
      <c r="Q1098" s="5"/>
      <c r="R1098" s="52"/>
      <c r="S1098" s="6"/>
      <c r="T1098" s="5"/>
      <c r="U1098" s="7"/>
    </row>
    <row r="1099" spans="1:21" ht="25.5" customHeight="1" x14ac:dyDescent="0.2">
      <c r="A1099" s="53">
        <v>274</v>
      </c>
      <c r="B1099" s="4" t="s">
        <v>401</v>
      </c>
      <c r="G1099" s="13">
        <f>SUM(G1100:G1108)</f>
        <v>0.66041666666666665</v>
      </c>
      <c r="H1099" s="53">
        <f>QUOTIENT(SUM(I1100:I1108),60)+SUM(H1100:H1108)</f>
        <v>14</v>
      </c>
      <c r="I1099" s="53">
        <f>MOD(SUM(I1100:I1108),60)</f>
        <v>15</v>
      </c>
      <c r="Q1099" s="29">
        <v>39.18</v>
      </c>
      <c r="R1099" s="8">
        <v>8760</v>
      </c>
      <c r="S1099" s="30">
        <f>(R1099-H1099-I1099/60)/R1099</f>
        <v>0.9983732876712329</v>
      </c>
      <c r="T1099" s="29">
        <f>(H1099+I1099/60)*Q1099</f>
        <v>558.31499999999994</v>
      </c>
      <c r="U1099" s="31">
        <f>Q1099*R1099</f>
        <v>343216.8</v>
      </c>
    </row>
    <row r="1100" spans="1:21" x14ac:dyDescent="0.2">
      <c r="C1100" s="36">
        <v>43974</v>
      </c>
      <c r="D1100" s="34" t="s">
        <v>819</v>
      </c>
      <c r="E1100" s="36">
        <v>43974</v>
      </c>
      <c r="F1100" s="34" t="s">
        <v>825</v>
      </c>
      <c r="G1100" s="35">
        <v>1.4583333333333332E-2</v>
      </c>
      <c r="H1100" s="53">
        <v>0</v>
      </c>
      <c r="I1100" s="53">
        <v>9</v>
      </c>
      <c r="O1100" s="38" t="s">
        <v>826</v>
      </c>
    </row>
    <row r="1101" spans="1:21" s="53" customFormat="1" ht="12" customHeight="1" x14ac:dyDescent="0.2">
      <c r="B1101" s="4"/>
      <c r="C1101" s="50">
        <v>44062</v>
      </c>
      <c r="D1101" s="34" t="s">
        <v>1026</v>
      </c>
      <c r="E1101" s="50">
        <v>44062</v>
      </c>
      <c r="F1101" s="34" t="s">
        <v>717</v>
      </c>
      <c r="G1101" s="35">
        <v>2.0833333333333332E-2</v>
      </c>
      <c r="H1101" s="53">
        <v>0</v>
      </c>
      <c r="I1101" s="53">
        <v>30</v>
      </c>
      <c r="K1101" s="2"/>
      <c r="L1101" s="2"/>
      <c r="M1101" s="2"/>
      <c r="N1101" s="28"/>
      <c r="O1101" s="38" t="s">
        <v>2075</v>
      </c>
      <c r="P1101" s="52"/>
      <c r="Q1101" s="5"/>
      <c r="R1101" s="52"/>
      <c r="S1101" s="6"/>
      <c r="T1101" s="5"/>
      <c r="U1101" s="7"/>
    </row>
    <row r="1102" spans="1:21" s="53" customFormat="1" ht="66.75" x14ac:dyDescent="0.2">
      <c r="C1102" s="50">
        <v>44053</v>
      </c>
      <c r="D1102" s="34" t="s">
        <v>919</v>
      </c>
      <c r="E1102" s="50">
        <v>44053</v>
      </c>
      <c r="F1102" s="34" t="s">
        <v>808</v>
      </c>
      <c r="G1102" s="35">
        <v>4.5138888888888888E-2</v>
      </c>
      <c r="H1102" s="53">
        <v>0</v>
      </c>
      <c r="I1102" s="53">
        <v>25</v>
      </c>
      <c r="J1102" s="2"/>
      <c r="K1102" s="2"/>
      <c r="L1102" s="2"/>
      <c r="M1102" s="2"/>
      <c r="N1102" s="10"/>
      <c r="O1102" s="38" t="s">
        <v>2076</v>
      </c>
      <c r="P1102" s="52"/>
      <c r="Q1102" s="5"/>
      <c r="R1102" s="52"/>
      <c r="S1102" s="6"/>
      <c r="T1102" s="5"/>
      <c r="U1102" s="7"/>
    </row>
    <row r="1103" spans="1:21" s="53" customFormat="1" ht="41.25" x14ac:dyDescent="0.2">
      <c r="C1103" s="50">
        <v>44062</v>
      </c>
      <c r="D1103" s="34" t="s">
        <v>611</v>
      </c>
      <c r="E1103" s="50">
        <v>44063</v>
      </c>
      <c r="F1103" s="35">
        <v>0.32916666666666666</v>
      </c>
      <c r="G1103" s="35">
        <v>0.55208333333333337</v>
      </c>
      <c r="H1103" s="53">
        <v>0</v>
      </c>
      <c r="I1103" s="53">
        <v>31</v>
      </c>
      <c r="J1103" s="2"/>
      <c r="K1103" s="2"/>
      <c r="L1103" s="2"/>
      <c r="M1103" s="2"/>
      <c r="N1103" s="10"/>
      <c r="O1103" s="38" t="s">
        <v>2077</v>
      </c>
      <c r="P1103" s="52"/>
      <c r="Q1103" s="5"/>
      <c r="R1103" s="52"/>
      <c r="S1103" s="6"/>
      <c r="T1103" s="5"/>
      <c r="U1103" s="7"/>
    </row>
    <row r="1104" spans="1:21" s="53" customFormat="1" ht="54" x14ac:dyDescent="0.2">
      <c r="C1104" s="50">
        <v>44066</v>
      </c>
      <c r="D1104" s="34" t="s">
        <v>1585</v>
      </c>
      <c r="E1104" s="50">
        <v>44066</v>
      </c>
      <c r="F1104" s="34" t="s">
        <v>1237</v>
      </c>
      <c r="G1104" s="35">
        <v>6.9444444444444441E-3</v>
      </c>
      <c r="H1104" s="53">
        <v>0</v>
      </c>
      <c r="I1104" s="53">
        <v>10</v>
      </c>
      <c r="J1104" s="2"/>
      <c r="K1104" s="2"/>
      <c r="L1104" s="2"/>
      <c r="M1104" s="2"/>
      <c r="N1104" s="10"/>
      <c r="O1104" s="38" t="s">
        <v>2078</v>
      </c>
      <c r="P1104" s="52"/>
      <c r="Q1104" s="5"/>
      <c r="R1104" s="52"/>
      <c r="S1104" s="6"/>
      <c r="T1104" s="5"/>
      <c r="U1104" s="7"/>
    </row>
    <row r="1105" spans="1:21" s="53" customFormat="1" ht="51" x14ac:dyDescent="0.2">
      <c r="C1105" s="50">
        <v>44074</v>
      </c>
      <c r="D1105" s="34" t="s">
        <v>1335</v>
      </c>
      <c r="E1105" s="50">
        <v>44074</v>
      </c>
      <c r="F1105" s="34" t="s">
        <v>1427</v>
      </c>
      <c r="G1105" s="35">
        <v>1.1111111111111112E-2</v>
      </c>
      <c r="H1105" s="53">
        <v>0</v>
      </c>
      <c r="I1105" s="53">
        <v>16</v>
      </c>
      <c r="J1105" s="2"/>
      <c r="K1105" s="2"/>
      <c r="L1105" s="2"/>
      <c r="M1105" s="2"/>
      <c r="N1105" s="10"/>
      <c r="O1105" s="38" t="s">
        <v>2079</v>
      </c>
      <c r="P1105" s="52"/>
      <c r="Q1105" s="5"/>
      <c r="R1105" s="52"/>
      <c r="S1105" s="6"/>
      <c r="T1105" s="5"/>
      <c r="U1105" s="7"/>
    </row>
    <row r="1106" spans="1:21" s="53" customFormat="1" ht="38.25" x14ac:dyDescent="0.2">
      <c r="C1106" s="50">
        <v>44076</v>
      </c>
      <c r="D1106" s="34" t="s">
        <v>836</v>
      </c>
      <c r="E1106" s="50">
        <v>44076</v>
      </c>
      <c r="F1106" s="34" t="s">
        <v>1725</v>
      </c>
      <c r="G1106" s="35">
        <v>9.7222222222222224E-3</v>
      </c>
      <c r="H1106" s="53">
        <v>0</v>
      </c>
      <c r="I1106" s="53">
        <v>14</v>
      </c>
      <c r="J1106" s="2"/>
      <c r="K1106" s="2"/>
      <c r="L1106" s="2"/>
      <c r="M1106" s="2"/>
      <c r="N1106" s="10"/>
      <c r="O1106" s="37" t="s">
        <v>2080</v>
      </c>
      <c r="P1106" s="52"/>
      <c r="Q1106" s="5"/>
      <c r="R1106" s="52"/>
      <c r="S1106" s="6"/>
      <c r="T1106" s="5"/>
      <c r="U1106" s="7"/>
    </row>
    <row r="1107" spans="1:21" s="53" customFormat="1" ht="25.5" x14ac:dyDescent="0.2">
      <c r="B1107" s="4" t="s">
        <v>297</v>
      </c>
      <c r="C1107" s="14"/>
      <c r="D1107" s="9"/>
      <c r="E1107" s="14"/>
      <c r="F1107" s="10"/>
      <c r="G1107" s="71"/>
      <c r="H1107" s="2">
        <v>12</v>
      </c>
      <c r="I1107" s="2">
        <v>0</v>
      </c>
      <c r="J1107" s="2"/>
      <c r="K1107" s="2"/>
      <c r="L1107" s="2"/>
      <c r="M1107" s="2"/>
      <c r="N1107" s="10"/>
      <c r="O1107" s="4"/>
      <c r="P1107" s="52"/>
      <c r="Q1107" s="5"/>
      <c r="R1107" s="52"/>
      <c r="S1107" s="6"/>
      <c r="T1107" s="5"/>
      <c r="U1107" s="7"/>
    </row>
    <row r="1108" spans="1:21" ht="15" x14ac:dyDescent="0.2">
      <c r="C1108" s="85"/>
      <c r="D1108" s="76"/>
      <c r="E1108" s="87"/>
      <c r="F1108" s="78"/>
      <c r="G1108" s="105"/>
    </row>
    <row r="1109" spans="1:21" ht="25.5" customHeight="1" x14ac:dyDescent="0.2">
      <c r="A1109" s="53">
        <v>275</v>
      </c>
      <c r="B1109" s="4" t="s">
        <v>544</v>
      </c>
      <c r="G1109" s="13">
        <f>SUM(G1110:G1110)</f>
        <v>0</v>
      </c>
      <c r="H1109" s="53">
        <f>QUOTIENT(SUM(I1110:I1110),60)+SUM(H1110:H1110)</f>
        <v>0</v>
      </c>
      <c r="I1109" s="53">
        <f>MOD(SUM(I1110:I1110),60)</f>
        <v>0</v>
      </c>
      <c r="Q1109" s="161">
        <v>6.45</v>
      </c>
      <c r="R1109" s="2">
        <v>540</v>
      </c>
      <c r="S1109" s="30">
        <f>(R1109-H1109-I1109/60)/R1109</f>
        <v>1</v>
      </c>
      <c r="T1109" s="29">
        <f>(H1109+I1109/60)*Q1109</f>
        <v>0</v>
      </c>
      <c r="U1109" s="31">
        <f>Q1109*R1109</f>
        <v>3483</v>
      </c>
    </row>
    <row r="1110" spans="1:21" ht="19.5" customHeight="1" x14ac:dyDescent="0.2">
      <c r="C1110" s="2"/>
      <c r="E1110" s="63"/>
      <c r="F1110" s="64"/>
      <c r="G1110" s="74"/>
    </row>
    <row r="1111" spans="1:21" x14ac:dyDescent="0.2">
      <c r="A1111" s="53">
        <v>276</v>
      </c>
      <c r="B1111" s="4" t="s">
        <v>121</v>
      </c>
      <c r="G1111" s="13">
        <f>SUM(G1112:G1120)</f>
        <v>0.90416666666666667</v>
      </c>
      <c r="H1111" s="53">
        <f>QUOTIENT(SUM(I1112:I1120),60)+SUM(H1112:H1120)</f>
        <v>20</v>
      </c>
      <c r="I1111" s="53">
        <f>MOD(SUM(I1112:I1120),60)</f>
        <v>18</v>
      </c>
      <c r="Q1111" s="29">
        <v>19.350000000000001</v>
      </c>
      <c r="R1111" s="8">
        <v>8760</v>
      </c>
      <c r="S1111" s="30">
        <f>(R1111-H1111-I1111/60)/R1111</f>
        <v>0.99768264840182652</v>
      </c>
      <c r="T1111" s="29">
        <f>(H1111+I1111/60)*Q1111</f>
        <v>392.80500000000006</v>
      </c>
      <c r="U1111" s="31">
        <f>Q1111*R1111</f>
        <v>169506</v>
      </c>
    </row>
    <row r="1112" spans="1:21" x14ac:dyDescent="0.2">
      <c r="C1112" s="36">
        <v>43974</v>
      </c>
      <c r="D1112" s="34" t="s">
        <v>819</v>
      </c>
      <c r="E1112" s="36">
        <v>43974</v>
      </c>
      <c r="F1112" s="35">
        <v>0.87013888888888891</v>
      </c>
      <c r="G1112" s="35">
        <v>6.2499999999999995E-3</v>
      </c>
      <c r="H1112" s="53">
        <v>0</v>
      </c>
      <c r="I1112" s="53">
        <v>9</v>
      </c>
      <c r="O1112" s="38" t="s">
        <v>826</v>
      </c>
    </row>
    <row r="1113" spans="1:21" x14ac:dyDescent="0.2">
      <c r="C1113" s="36">
        <v>43983</v>
      </c>
      <c r="D1113" s="34" t="s">
        <v>1176</v>
      </c>
      <c r="E1113" s="36">
        <v>43983</v>
      </c>
      <c r="F1113" s="34" t="s">
        <v>1177</v>
      </c>
      <c r="G1113" s="35">
        <v>4.8611111111111112E-3</v>
      </c>
      <c r="H1113" s="53">
        <v>0</v>
      </c>
      <c r="I1113" s="53">
        <v>7</v>
      </c>
      <c r="O1113" s="38" t="s">
        <v>1178</v>
      </c>
    </row>
    <row r="1114" spans="1:21" ht="38.25" x14ac:dyDescent="0.2">
      <c r="C1114" s="50">
        <v>44047</v>
      </c>
      <c r="D1114" s="34" t="s">
        <v>1578</v>
      </c>
      <c r="E1114" s="50">
        <v>44047</v>
      </c>
      <c r="F1114" s="34" t="s">
        <v>1579</v>
      </c>
      <c r="G1114" s="35">
        <v>0.26805555555555555</v>
      </c>
      <c r="H1114" s="53">
        <v>6</v>
      </c>
      <c r="I1114" s="53">
        <v>26</v>
      </c>
      <c r="O1114" s="38" t="s">
        <v>1581</v>
      </c>
    </row>
    <row r="1115" spans="1:21" x14ac:dyDescent="0.2">
      <c r="C1115" s="50">
        <v>44056</v>
      </c>
      <c r="D1115" s="34" t="s">
        <v>1142</v>
      </c>
      <c r="E1115" s="50">
        <v>44056</v>
      </c>
      <c r="F1115" s="34" t="s">
        <v>1580</v>
      </c>
      <c r="G1115" s="35">
        <v>6.9444444444444441E-3</v>
      </c>
      <c r="H1115" s="53">
        <v>0</v>
      </c>
      <c r="I1115" s="53">
        <v>10</v>
      </c>
      <c r="O1115" s="38" t="s">
        <v>1582</v>
      </c>
    </row>
    <row r="1116" spans="1:21" s="53" customFormat="1" ht="12" customHeight="1" x14ac:dyDescent="0.2">
      <c r="B1116" s="4"/>
      <c r="C1116" s="50">
        <v>44062</v>
      </c>
      <c r="D1116" s="34" t="s">
        <v>1026</v>
      </c>
      <c r="E1116" s="50">
        <v>44062</v>
      </c>
      <c r="F1116" s="34" t="s">
        <v>717</v>
      </c>
      <c r="G1116" s="35">
        <v>2.0833333333333332E-2</v>
      </c>
      <c r="H1116" s="53">
        <v>0</v>
      </c>
      <c r="I1116" s="53">
        <v>30</v>
      </c>
      <c r="K1116" s="2"/>
      <c r="L1116" s="2"/>
      <c r="M1116" s="2"/>
      <c r="N1116" s="28"/>
      <c r="O1116" s="38" t="s">
        <v>2075</v>
      </c>
      <c r="P1116" s="52"/>
      <c r="Q1116" s="5"/>
      <c r="R1116" s="52"/>
      <c r="S1116" s="6"/>
      <c r="T1116" s="5"/>
      <c r="U1116" s="7"/>
    </row>
    <row r="1117" spans="1:21" s="53" customFormat="1" ht="66.75" x14ac:dyDescent="0.2">
      <c r="C1117" s="50">
        <v>44053</v>
      </c>
      <c r="D1117" s="34" t="s">
        <v>919</v>
      </c>
      <c r="E1117" s="50">
        <v>44053</v>
      </c>
      <c r="F1117" s="34" t="s">
        <v>808</v>
      </c>
      <c r="G1117" s="35">
        <v>4.5138888888888888E-2</v>
      </c>
      <c r="H1117" s="53">
        <v>0</v>
      </c>
      <c r="I1117" s="53">
        <v>25</v>
      </c>
      <c r="J1117" s="2"/>
      <c r="K1117" s="2"/>
      <c r="L1117" s="2"/>
      <c r="M1117" s="2"/>
      <c r="N1117" s="10"/>
      <c r="O1117" s="38" t="s">
        <v>2076</v>
      </c>
      <c r="P1117" s="52"/>
      <c r="Q1117" s="5"/>
      <c r="R1117" s="52"/>
      <c r="S1117" s="6"/>
      <c r="T1117" s="5"/>
      <c r="U1117" s="7"/>
    </row>
    <row r="1118" spans="1:21" s="53" customFormat="1" ht="41.25" x14ac:dyDescent="0.2">
      <c r="C1118" s="50">
        <v>44062</v>
      </c>
      <c r="D1118" s="34" t="s">
        <v>611</v>
      </c>
      <c r="E1118" s="50">
        <v>44063</v>
      </c>
      <c r="F1118" s="35">
        <v>0.32916666666666666</v>
      </c>
      <c r="G1118" s="35">
        <v>0.55208333333333337</v>
      </c>
      <c r="H1118" s="53">
        <v>0</v>
      </c>
      <c r="I1118" s="53">
        <v>31</v>
      </c>
      <c r="J1118" s="2"/>
      <c r="K1118" s="2"/>
      <c r="L1118" s="2"/>
      <c r="M1118" s="2"/>
      <c r="N1118" s="10"/>
      <c r="O1118" s="38" t="s">
        <v>2077</v>
      </c>
      <c r="P1118" s="52"/>
      <c r="Q1118" s="5"/>
      <c r="R1118" s="52"/>
      <c r="S1118" s="6"/>
      <c r="T1118" s="5"/>
      <c r="U1118" s="7"/>
    </row>
    <row r="1119" spans="1:21" s="53" customFormat="1" ht="25.5" x14ac:dyDescent="0.2">
      <c r="B1119" s="4" t="s">
        <v>297</v>
      </c>
      <c r="C1119" s="14"/>
      <c r="D1119" s="9"/>
      <c r="E1119" s="14"/>
      <c r="F1119" s="10"/>
      <c r="G1119" s="71"/>
      <c r="H1119" s="2">
        <v>12</v>
      </c>
      <c r="I1119" s="2">
        <v>0</v>
      </c>
      <c r="J1119" s="2"/>
      <c r="K1119" s="2"/>
      <c r="L1119" s="2"/>
      <c r="M1119" s="2"/>
      <c r="N1119" s="10"/>
      <c r="O1119" s="4"/>
      <c r="P1119" s="52"/>
      <c r="Q1119" s="5"/>
      <c r="R1119" s="52"/>
      <c r="S1119" s="6"/>
      <c r="T1119" s="5"/>
      <c r="U1119" s="7"/>
    </row>
    <row r="1120" spans="1:21" x14ac:dyDescent="0.2">
      <c r="G1120" s="13"/>
    </row>
    <row r="1121" spans="1:21" x14ac:dyDescent="0.2">
      <c r="A1121" s="53">
        <v>277</v>
      </c>
      <c r="B1121" s="4" t="s">
        <v>412</v>
      </c>
      <c r="G1121" s="13">
        <f>SUM(G1122:G1127)</f>
        <v>0.24722222222222223</v>
      </c>
      <c r="H1121" s="53">
        <f>QUOTIENT(SUM(I1122:I1127),60)+SUM(H1122:H1127)</f>
        <v>13</v>
      </c>
      <c r="I1121" s="53">
        <f>MOD(SUM(I1122:I1127),60)</f>
        <v>28</v>
      </c>
      <c r="Q1121" s="29">
        <v>29.1</v>
      </c>
      <c r="R1121" s="8">
        <v>8760</v>
      </c>
      <c r="S1121" s="30">
        <f>(R1121-H1121-I1121/60)/R1121</f>
        <v>0.99846270928462699</v>
      </c>
      <c r="T1121" s="29">
        <f>(H1121+I1121/60)*Q1121</f>
        <v>391.88</v>
      </c>
      <c r="U1121" s="31">
        <f>Q1121*R1121</f>
        <v>254916</v>
      </c>
    </row>
    <row r="1122" spans="1:21" x14ac:dyDescent="0.2">
      <c r="C1122" s="36">
        <v>43977</v>
      </c>
      <c r="D1122" s="34" t="s">
        <v>946</v>
      </c>
      <c r="E1122" s="36">
        <v>43977</v>
      </c>
      <c r="F1122" s="34" t="s">
        <v>666</v>
      </c>
      <c r="G1122" s="35">
        <v>4.8611111111111112E-3</v>
      </c>
      <c r="H1122" s="53">
        <v>0</v>
      </c>
      <c r="I1122" s="53">
        <v>7</v>
      </c>
      <c r="O1122" s="49" t="s">
        <v>947</v>
      </c>
    </row>
    <row r="1123" spans="1:21" ht="25.5" x14ac:dyDescent="0.2">
      <c r="C1123" s="36">
        <v>43969</v>
      </c>
      <c r="D1123" s="34" t="s">
        <v>715</v>
      </c>
      <c r="E1123" s="36">
        <v>43969</v>
      </c>
      <c r="F1123" s="34" t="s">
        <v>971</v>
      </c>
      <c r="G1123" s="35">
        <v>0.22500000000000001</v>
      </c>
      <c r="H1123" s="53">
        <v>0</v>
      </c>
      <c r="I1123" s="53">
        <v>56</v>
      </c>
      <c r="O1123" s="38" t="s">
        <v>2023</v>
      </c>
    </row>
    <row r="1124" spans="1:21" ht="38.25" x14ac:dyDescent="0.2">
      <c r="C1124" s="50">
        <v>44063</v>
      </c>
      <c r="D1124" s="34" t="s">
        <v>715</v>
      </c>
      <c r="E1124" s="50">
        <v>44063</v>
      </c>
      <c r="F1124" s="34" t="s">
        <v>1335</v>
      </c>
      <c r="G1124" s="35">
        <v>2.7777777777777779E-3</v>
      </c>
      <c r="H1124" s="53">
        <v>0</v>
      </c>
      <c r="I1124" s="53">
        <v>4</v>
      </c>
      <c r="O1124" s="38" t="s">
        <v>1606</v>
      </c>
    </row>
    <row r="1125" spans="1:21" ht="25.5" x14ac:dyDescent="0.2">
      <c r="C1125" s="50">
        <v>44101</v>
      </c>
      <c r="D1125" s="34" t="s">
        <v>1073</v>
      </c>
      <c r="E1125" s="50">
        <v>44101</v>
      </c>
      <c r="F1125" s="34" t="s">
        <v>1238</v>
      </c>
      <c r="G1125" s="35">
        <v>1.4583333333333332E-2</v>
      </c>
      <c r="H1125" s="53">
        <v>0</v>
      </c>
      <c r="I1125" s="53">
        <v>21</v>
      </c>
      <c r="O1125" s="37" t="s">
        <v>1752</v>
      </c>
    </row>
    <row r="1126" spans="1:21" s="53" customFormat="1" ht="25.5" x14ac:dyDescent="0.2">
      <c r="B1126" s="4" t="s">
        <v>297</v>
      </c>
      <c r="C1126" s="14"/>
      <c r="D1126" s="9"/>
      <c r="E1126" s="14"/>
      <c r="F1126" s="10"/>
      <c r="G1126" s="71"/>
      <c r="H1126" s="2">
        <v>12</v>
      </c>
      <c r="I1126" s="2">
        <v>0</v>
      </c>
      <c r="J1126" s="2"/>
      <c r="K1126" s="2"/>
      <c r="L1126" s="2"/>
      <c r="M1126" s="2"/>
      <c r="N1126" s="10"/>
      <c r="O1126" s="4"/>
      <c r="P1126" s="52"/>
      <c r="Q1126" s="5"/>
      <c r="R1126" s="52"/>
      <c r="S1126" s="6"/>
      <c r="T1126" s="5"/>
      <c r="U1126" s="7"/>
    </row>
    <row r="1127" spans="1:21" x14ac:dyDescent="0.2">
      <c r="G1127" s="13"/>
    </row>
    <row r="1128" spans="1:21" x14ac:dyDescent="0.2">
      <c r="A1128" s="53">
        <v>278</v>
      </c>
      <c r="B1128" s="4" t="s">
        <v>413</v>
      </c>
      <c r="G1128" s="13">
        <f>SUM(G1129:G1134)</f>
        <v>0.24722222222222223</v>
      </c>
      <c r="H1128" s="53">
        <f>QUOTIENT(SUM(I1129:I1134),60)+SUM(H1129:H1134)</f>
        <v>13</v>
      </c>
      <c r="I1128" s="53">
        <f>MOD(SUM(I1129:I1134),60)</f>
        <v>28</v>
      </c>
      <c r="Q1128" s="29">
        <v>29.1</v>
      </c>
      <c r="R1128" s="8">
        <v>8760</v>
      </c>
      <c r="S1128" s="30">
        <f>(R1128-H1128-I1128/60)/R1128</f>
        <v>0.99846270928462699</v>
      </c>
      <c r="T1128" s="29">
        <f>(H1128+I1128/60)*Q1128</f>
        <v>391.88</v>
      </c>
      <c r="U1128" s="31">
        <f>Q1128*R1128</f>
        <v>254916</v>
      </c>
    </row>
    <row r="1129" spans="1:21" x14ac:dyDescent="0.2">
      <c r="C1129" s="36">
        <v>43977</v>
      </c>
      <c r="D1129" s="34" t="s">
        <v>946</v>
      </c>
      <c r="E1129" s="36">
        <v>43977</v>
      </c>
      <c r="F1129" s="34" t="s">
        <v>666</v>
      </c>
      <c r="G1129" s="35">
        <v>4.8611111111111112E-3</v>
      </c>
      <c r="H1129" s="53">
        <v>0</v>
      </c>
      <c r="I1129" s="53">
        <v>7</v>
      </c>
      <c r="O1129" s="49" t="s">
        <v>947</v>
      </c>
    </row>
    <row r="1130" spans="1:21" ht="25.5" x14ac:dyDescent="0.2">
      <c r="C1130" s="36">
        <v>43969</v>
      </c>
      <c r="D1130" s="34" t="s">
        <v>715</v>
      </c>
      <c r="E1130" s="36">
        <v>43969</v>
      </c>
      <c r="F1130" s="34" t="s">
        <v>971</v>
      </c>
      <c r="G1130" s="35">
        <v>0.22500000000000001</v>
      </c>
      <c r="H1130" s="53">
        <v>0</v>
      </c>
      <c r="I1130" s="53">
        <v>56</v>
      </c>
      <c r="O1130" s="38" t="s">
        <v>2023</v>
      </c>
    </row>
    <row r="1131" spans="1:21" ht="38.25" x14ac:dyDescent="0.2">
      <c r="C1131" s="50">
        <v>44063</v>
      </c>
      <c r="D1131" s="34" t="s">
        <v>715</v>
      </c>
      <c r="E1131" s="50">
        <v>44063</v>
      </c>
      <c r="F1131" s="34" t="s">
        <v>1335</v>
      </c>
      <c r="G1131" s="35">
        <v>2.7777777777777779E-3</v>
      </c>
      <c r="H1131" s="53">
        <v>0</v>
      </c>
      <c r="I1131" s="53">
        <v>4</v>
      </c>
      <c r="O1131" s="38" t="s">
        <v>1606</v>
      </c>
    </row>
    <row r="1132" spans="1:21" ht="25.5" x14ac:dyDescent="0.2">
      <c r="C1132" s="50">
        <v>44101</v>
      </c>
      <c r="D1132" s="34" t="s">
        <v>1073</v>
      </c>
      <c r="E1132" s="50">
        <v>44101</v>
      </c>
      <c r="F1132" s="34" t="s">
        <v>1238</v>
      </c>
      <c r="G1132" s="35">
        <v>1.4583333333333332E-2</v>
      </c>
      <c r="H1132" s="53">
        <v>0</v>
      </c>
      <c r="I1132" s="53">
        <v>21</v>
      </c>
      <c r="O1132" s="37" t="s">
        <v>1752</v>
      </c>
    </row>
    <row r="1133" spans="1:21" s="53" customFormat="1" ht="25.5" x14ac:dyDescent="0.2">
      <c r="B1133" s="4" t="s">
        <v>297</v>
      </c>
      <c r="C1133" s="14"/>
      <c r="D1133" s="9"/>
      <c r="E1133" s="14"/>
      <c r="F1133" s="10"/>
      <c r="G1133" s="71"/>
      <c r="H1133" s="2">
        <v>12</v>
      </c>
      <c r="I1133" s="2">
        <v>0</v>
      </c>
      <c r="J1133" s="2"/>
      <c r="K1133" s="2"/>
      <c r="L1133" s="2"/>
      <c r="M1133" s="2"/>
      <c r="N1133" s="10"/>
      <c r="O1133" s="4"/>
      <c r="P1133" s="52"/>
      <c r="Q1133" s="5"/>
      <c r="R1133" s="52"/>
      <c r="S1133" s="6"/>
      <c r="T1133" s="5"/>
      <c r="U1133" s="7"/>
    </row>
    <row r="1134" spans="1:21" x14ac:dyDescent="0.2">
      <c r="G1134" s="13"/>
    </row>
    <row r="1135" spans="1:21" x14ac:dyDescent="0.2">
      <c r="A1135" s="53">
        <v>279</v>
      </c>
      <c r="B1135" s="4" t="s">
        <v>343</v>
      </c>
      <c r="C1135" s="14"/>
      <c r="D1135" s="10"/>
      <c r="E1135" s="10"/>
      <c r="F1135" s="106"/>
      <c r="G1135" s="13">
        <f>SUM(G1136:G1137)</f>
        <v>0.22430555555555556</v>
      </c>
      <c r="H1135" s="53">
        <f>QUOTIENT(SUM(I1136:I1137),60)+SUM(H1136:H1137)</f>
        <v>5</v>
      </c>
      <c r="I1135" s="53">
        <f>MOD(SUM(I1136:I1137),60)</f>
        <v>23</v>
      </c>
      <c r="Q1135" s="29">
        <v>11.97</v>
      </c>
      <c r="R1135" s="8">
        <v>8760</v>
      </c>
      <c r="S1135" s="30">
        <f>(R1135-H1135-I1135/60)/R1135</f>
        <v>0.99938546423135466</v>
      </c>
      <c r="T1135" s="29">
        <f>(H1135+I1135/60)*Q1135</f>
        <v>64.438500000000005</v>
      </c>
      <c r="U1135" s="31">
        <f>Q1135*R1135</f>
        <v>104857.20000000001</v>
      </c>
    </row>
    <row r="1136" spans="1:21" ht="25.5" x14ac:dyDescent="0.2">
      <c r="C1136" s="36">
        <v>43952</v>
      </c>
      <c r="D1136" s="34" t="s">
        <v>900</v>
      </c>
      <c r="E1136" s="36">
        <v>43953</v>
      </c>
      <c r="F1136" s="35">
        <v>0.22361111111111109</v>
      </c>
      <c r="G1136" s="35">
        <v>0.22430555555555556</v>
      </c>
      <c r="H1136" s="53">
        <v>5</v>
      </c>
      <c r="I1136" s="53">
        <v>23</v>
      </c>
      <c r="O1136" s="38" t="s">
        <v>2021</v>
      </c>
    </row>
    <row r="1137" spans="1:21" ht="15" x14ac:dyDescent="0.2">
      <c r="C1137" s="14"/>
      <c r="D1137" s="10"/>
      <c r="E1137" s="162"/>
      <c r="F1137" s="159"/>
      <c r="G1137" s="163"/>
      <c r="H1137" s="2"/>
      <c r="I1137" s="2"/>
    </row>
    <row r="1138" spans="1:21" x14ac:dyDescent="0.2">
      <c r="A1138" s="53">
        <v>280</v>
      </c>
      <c r="B1138" s="4" t="s">
        <v>275</v>
      </c>
      <c r="C1138" s="14"/>
      <c r="D1138" s="9"/>
      <c r="E1138" s="14"/>
      <c r="F1138" s="9"/>
      <c r="G1138" s="13">
        <f>SUM(G1139:G1139)</f>
        <v>0</v>
      </c>
      <c r="H1138" s="53">
        <f>QUOTIENT(SUM(I1139:I1139),60)+SUM(H1139:H1139)</f>
        <v>0</v>
      </c>
      <c r="I1138" s="53">
        <f>MOD(SUM(I1139:I1139),60)</f>
        <v>0</v>
      </c>
      <c r="Q1138" s="29">
        <v>4.43</v>
      </c>
      <c r="R1138" s="8">
        <v>8760</v>
      </c>
      <c r="S1138" s="30">
        <f>(R1138-H1138-I1138/60)/R1138</f>
        <v>1</v>
      </c>
      <c r="T1138" s="29">
        <f>(H1138+I1138/60)*Q1138</f>
        <v>0</v>
      </c>
      <c r="U1138" s="31">
        <f>Q1138*R1138</f>
        <v>38806.799999999996</v>
      </c>
    </row>
    <row r="1139" spans="1:21" ht="15" x14ac:dyDescent="0.2">
      <c r="C1139" s="34"/>
      <c r="D1139" s="73"/>
      <c r="E1139" s="164"/>
      <c r="F1139" s="165"/>
      <c r="G1139" s="166"/>
      <c r="H1139" s="2"/>
      <c r="I1139" s="2"/>
      <c r="O1139" s="62"/>
    </row>
    <row r="1140" spans="1:21" x14ac:dyDescent="0.2">
      <c r="A1140" s="53">
        <v>281</v>
      </c>
      <c r="B1140" s="4" t="s">
        <v>122</v>
      </c>
      <c r="C1140" s="14"/>
      <c r="D1140" s="9"/>
      <c r="E1140" s="14"/>
      <c r="F1140" s="10"/>
      <c r="G1140" s="13">
        <f>SUM(G1141:G1143)</f>
        <v>0.93819444444444455</v>
      </c>
      <c r="H1140" s="53">
        <f>QUOTIENT(SUM(I1141:I1143),60)+SUM(H1141:H1143)</f>
        <v>1</v>
      </c>
      <c r="I1140" s="53">
        <f>MOD(SUM(I1141:I1143),60)</f>
        <v>19</v>
      </c>
      <c r="Q1140" s="29">
        <v>13.2</v>
      </c>
      <c r="R1140" s="8">
        <v>8760</v>
      </c>
      <c r="S1140" s="30">
        <f>(R1140-H1140-I1140/60)/R1140</f>
        <v>0.9998496955859969</v>
      </c>
      <c r="T1140" s="29">
        <f>(H1140+I1140/60)*Q1140</f>
        <v>17.38</v>
      </c>
      <c r="U1140" s="31">
        <f>Q1140*R1140</f>
        <v>115632</v>
      </c>
    </row>
    <row r="1141" spans="1:21" ht="63.75" x14ac:dyDescent="0.2">
      <c r="C1141" s="50">
        <v>44037</v>
      </c>
      <c r="D1141" s="34" t="s">
        <v>1424</v>
      </c>
      <c r="E1141" s="50">
        <v>44037</v>
      </c>
      <c r="F1141" s="34" t="s">
        <v>851</v>
      </c>
      <c r="G1141" s="35">
        <v>4.5833333333333337E-2</v>
      </c>
      <c r="H1141" s="53">
        <v>1</v>
      </c>
      <c r="I1141" s="53">
        <v>6</v>
      </c>
      <c r="O1141" s="38" t="s">
        <v>2081</v>
      </c>
    </row>
    <row r="1142" spans="1:21" ht="89.25" x14ac:dyDescent="0.2">
      <c r="C1142" s="50">
        <v>44138</v>
      </c>
      <c r="D1142" s="34" t="s">
        <v>1855</v>
      </c>
      <c r="E1142" s="50">
        <v>44139</v>
      </c>
      <c r="F1142" s="35">
        <v>0.51736111111111105</v>
      </c>
      <c r="G1142" s="35">
        <v>0.89236111111111116</v>
      </c>
      <c r="H1142" s="53">
        <v>0</v>
      </c>
      <c r="I1142" s="53">
        <v>13</v>
      </c>
      <c r="O1142" s="38" t="s">
        <v>2082</v>
      </c>
    </row>
    <row r="1143" spans="1:21" x14ac:dyDescent="0.2">
      <c r="C1143" s="14"/>
      <c r="D1143" s="9"/>
      <c r="E1143" s="14"/>
      <c r="F1143" s="10"/>
      <c r="G1143" s="13"/>
    </row>
    <row r="1144" spans="1:21" x14ac:dyDescent="0.2">
      <c r="A1144" s="53">
        <v>282</v>
      </c>
      <c r="B1144" s="4" t="s">
        <v>123</v>
      </c>
      <c r="C1144" s="14"/>
      <c r="D1144" s="9"/>
      <c r="E1144" s="14"/>
      <c r="F1144" s="9"/>
      <c r="G1144" s="13">
        <f>SUM(G1145:G1147)</f>
        <v>0.93819444444444455</v>
      </c>
      <c r="H1144" s="53">
        <f>QUOTIENT(SUM(I1145:I1147),60)+SUM(H1145:H1147)</f>
        <v>1</v>
      </c>
      <c r="I1144" s="53">
        <f>MOD(SUM(I1145:I1147),60)</f>
        <v>19</v>
      </c>
      <c r="Q1144" s="29">
        <v>13.2</v>
      </c>
      <c r="R1144" s="8">
        <v>8760</v>
      </c>
      <c r="S1144" s="30">
        <f>(R1144-H1144-I1144/60)/R1144</f>
        <v>0.9998496955859969</v>
      </c>
      <c r="T1144" s="29">
        <f>(H1144+I1144/60)*Q1144</f>
        <v>17.38</v>
      </c>
      <c r="U1144" s="31">
        <f>Q1144*R1144</f>
        <v>115632</v>
      </c>
    </row>
    <row r="1145" spans="1:21" ht="63.75" x14ac:dyDescent="0.2">
      <c r="C1145" s="50">
        <v>44037</v>
      </c>
      <c r="D1145" s="34" t="s">
        <v>1424</v>
      </c>
      <c r="E1145" s="50">
        <v>44037</v>
      </c>
      <c r="F1145" s="34" t="s">
        <v>851</v>
      </c>
      <c r="G1145" s="35">
        <v>4.5833333333333337E-2</v>
      </c>
      <c r="H1145" s="53">
        <v>1</v>
      </c>
      <c r="I1145" s="53">
        <v>6</v>
      </c>
      <c r="O1145" s="38" t="s">
        <v>2081</v>
      </c>
    </row>
    <row r="1146" spans="1:21" ht="89.25" x14ac:dyDescent="0.2">
      <c r="C1146" s="50">
        <v>44138</v>
      </c>
      <c r="D1146" s="34" t="s">
        <v>1855</v>
      </c>
      <c r="E1146" s="50">
        <v>44139</v>
      </c>
      <c r="F1146" s="35">
        <v>0.51736111111111105</v>
      </c>
      <c r="G1146" s="35">
        <v>0.89236111111111116</v>
      </c>
      <c r="H1146" s="53">
        <v>0</v>
      </c>
      <c r="I1146" s="53">
        <v>13</v>
      </c>
      <c r="O1146" s="38" t="s">
        <v>2082</v>
      </c>
    </row>
    <row r="1147" spans="1:21" x14ac:dyDescent="0.2">
      <c r="C1147" s="14"/>
      <c r="D1147" s="9"/>
      <c r="E1147" s="14"/>
      <c r="F1147" s="9"/>
      <c r="G1147" s="13"/>
    </row>
    <row r="1148" spans="1:21" x14ac:dyDescent="0.2">
      <c r="A1148" s="53">
        <v>283</v>
      </c>
      <c r="B1148" s="4" t="s">
        <v>124</v>
      </c>
      <c r="C1148" s="14"/>
      <c r="D1148" s="10"/>
      <c r="E1148" s="14"/>
      <c r="F1148" s="9"/>
      <c r="G1148" s="13">
        <f>SUM(G1149:G1153)</f>
        <v>0.21458333333333332</v>
      </c>
      <c r="H1148" s="53">
        <f>QUOTIENT(SUM(I1149:I1153),60)+SUM(H1149:H1153)</f>
        <v>17</v>
      </c>
      <c r="I1148" s="53">
        <f>MOD(SUM(I1149:I1153),60)</f>
        <v>13</v>
      </c>
      <c r="Q1148" s="29">
        <v>12.45</v>
      </c>
      <c r="R1148" s="8">
        <v>8760</v>
      </c>
      <c r="S1148" s="30">
        <f>(R1148-H1148-I1148/60)/R1148</f>
        <v>0.99803462709284618</v>
      </c>
      <c r="T1148" s="29">
        <f>(H1148+I1148/60)*Q1148</f>
        <v>214.34749999999997</v>
      </c>
      <c r="U1148" s="31">
        <f>Q1148*R1148</f>
        <v>109062</v>
      </c>
    </row>
    <row r="1149" spans="1:21" s="53" customFormat="1" ht="38.25" x14ac:dyDescent="0.2">
      <c r="B1149" s="4"/>
      <c r="C1149" s="50">
        <v>44207</v>
      </c>
      <c r="D1149" s="34" t="s">
        <v>1458</v>
      </c>
      <c r="E1149" s="50">
        <v>44207</v>
      </c>
      <c r="F1149" s="34" t="s">
        <v>1881</v>
      </c>
      <c r="G1149" s="35">
        <v>0.21249999999999999</v>
      </c>
      <c r="H1149" s="53">
        <v>5</v>
      </c>
      <c r="I1149" s="53">
        <v>6</v>
      </c>
      <c r="J1149" s="2"/>
      <c r="K1149" s="2"/>
      <c r="L1149" s="2"/>
      <c r="M1149" s="2"/>
      <c r="N1149" s="2"/>
      <c r="O1149" s="38" t="s">
        <v>2083</v>
      </c>
      <c r="P1149" s="52"/>
      <c r="Q1149" s="5"/>
      <c r="R1149" s="52"/>
      <c r="S1149" s="6"/>
      <c r="T1149" s="5"/>
      <c r="U1149" s="7"/>
    </row>
    <row r="1150" spans="1:21" s="53" customFormat="1" x14ac:dyDescent="0.2">
      <c r="B1150" s="4"/>
      <c r="C1150" s="50">
        <v>44207</v>
      </c>
      <c r="D1150" s="34" t="s">
        <v>1930</v>
      </c>
      <c r="E1150" s="50">
        <v>44207</v>
      </c>
      <c r="F1150" s="34" t="s">
        <v>1764</v>
      </c>
      <c r="G1150" s="35">
        <v>2.0833333333333333E-3</v>
      </c>
      <c r="H1150" s="53">
        <v>0</v>
      </c>
      <c r="I1150" s="53">
        <v>3</v>
      </c>
      <c r="J1150" s="2"/>
      <c r="K1150" s="2"/>
      <c r="L1150" s="2"/>
      <c r="M1150" s="2"/>
      <c r="N1150" s="2"/>
      <c r="O1150" s="38" t="s">
        <v>857</v>
      </c>
      <c r="P1150" s="52"/>
      <c r="Q1150" s="5"/>
      <c r="R1150" s="52"/>
      <c r="S1150" s="6"/>
      <c r="T1150" s="5"/>
      <c r="U1150" s="7"/>
    </row>
    <row r="1151" spans="1:21" s="53" customFormat="1" x14ac:dyDescent="0.2">
      <c r="B1151" s="4"/>
      <c r="C1151" s="50">
        <v>44211</v>
      </c>
      <c r="D1151" s="34" t="s">
        <v>1223</v>
      </c>
      <c r="E1151" s="50">
        <v>44211</v>
      </c>
      <c r="F1151" s="34" t="s">
        <v>1720</v>
      </c>
      <c r="G1151" s="34" t="s">
        <v>1254</v>
      </c>
      <c r="H1151" s="53">
        <v>0</v>
      </c>
      <c r="I1151" s="53">
        <v>4</v>
      </c>
      <c r="J1151" s="2"/>
      <c r="K1151" s="2"/>
      <c r="L1151" s="2"/>
      <c r="M1151" s="2"/>
      <c r="N1151" s="2"/>
      <c r="O1151" s="38" t="s">
        <v>857</v>
      </c>
      <c r="P1151" s="52"/>
      <c r="Q1151" s="5"/>
      <c r="R1151" s="52"/>
      <c r="S1151" s="6"/>
      <c r="T1151" s="5"/>
      <c r="U1151" s="7"/>
    </row>
    <row r="1152" spans="1:21" s="53" customFormat="1" ht="25.5" x14ac:dyDescent="0.2">
      <c r="B1152" s="4" t="s">
        <v>297</v>
      </c>
      <c r="C1152" s="14"/>
      <c r="D1152" s="9"/>
      <c r="E1152" s="14"/>
      <c r="F1152" s="10"/>
      <c r="G1152" s="71"/>
      <c r="H1152" s="2">
        <v>12</v>
      </c>
      <c r="I1152" s="2">
        <v>0</v>
      </c>
      <c r="J1152" s="2"/>
      <c r="K1152" s="2"/>
      <c r="L1152" s="2"/>
      <c r="M1152" s="2"/>
      <c r="N1152" s="10"/>
      <c r="O1152" s="4"/>
      <c r="P1152" s="52"/>
      <c r="Q1152" s="5"/>
      <c r="R1152" s="52"/>
      <c r="S1152" s="6"/>
      <c r="T1152" s="5"/>
      <c r="U1152" s="7"/>
    </row>
    <row r="1153" spans="1:21" s="53" customFormat="1" ht="15" x14ac:dyDescent="0.2">
      <c r="B1153" s="4"/>
      <c r="C1153" s="34"/>
      <c r="D1153" s="35"/>
      <c r="E1153" s="113"/>
      <c r="F1153" s="60"/>
      <c r="G1153" s="108"/>
      <c r="J1153" s="2"/>
      <c r="K1153" s="2"/>
      <c r="L1153" s="2"/>
      <c r="M1153" s="2"/>
      <c r="N1153" s="2"/>
      <c r="O1153" s="62"/>
      <c r="P1153" s="52"/>
      <c r="Q1153" s="5"/>
      <c r="R1153" s="52"/>
      <c r="S1153" s="6"/>
      <c r="T1153" s="5"/>
      <c r="U1153" s="7"/>
    </row>
    <row r="1154" spans="1:21" x14ac:dyDescent="0.2">
      <c r="A1154" s="53">
        <v>284</v>
      </c>
      <c r="B1154" s="4" t="s">
        <v>471</v>
      </c>
      <c r="C1154" s="14"/>
      <c r="D1154" s="9"/>
      <c r="E1154" s="14"/>
      <c r="F1154" s="9"/>
      <c r="G1154" s="13">
        <f>SUM(G1155)</f>
        <v>0</v>
      </c>
      <c r="H1154" s="53">
        <f>QUOTIENT(SUM(I1155:I1155),60)+SUM(H1155:H1155)</f>
        <v>0</v>
      </c>
      <c r="I1154" s="53">
        <f>MOD(SUM(I1155:I1155),60)</f>
        <v>0</v>
      </c>
      <c r="Q1154" s="29">
        <v>5.4640000000000004</v>
      </c>
      <c r="R1154" s="8">
        <v>8760</v>
      </c>
      <c r="S1154" s="30">
        <f>(R1154-H1154-I1154/60)/R1154</f>
        <v>1</v>
      </c>
      <c r="T1154" s="29">
        <f>(H1154+I1154/60)*Q1154</f>
        <v>0</v>
      </c>
      <c r="U1154" s="31">
        <f>Q1154*R1154</f>
        <v>47864.640000000007</v>
      </c>
    </row>
    <row r="1155" spans="1:21" ht="15" x14ac:dyDescent="0.2">
      <c r="C1155" s="34"/>
      <c r="D1155" s="73"/>
      <c r="E1155" s="164"/>
      <c r="F1155" s="165"/>
      <c r="G1155" s="166"/>
      <c r="O1155" s="62"/>
    </row>
    <row r="1156" spans="1:21" x14ac:dyDescent="0.2">
      <c r="A1156" s="53">
        <v>285</v>
      </c>
      <c r="B1156" s="4" t="s">
        <v>470</v>
      </c>
      <c r="C1156" s="14"/>
      <c r="D1156" s="9"/>
      <c r="E1156" s="14"/>
      <c r="F1156" s="9"/>
      <c r="G1156" s="13">
        <f>SUM(G1157)</f>
        <v>0</v>
      </c>
      <c r="H1156" s="53">
        <f>QUOTIENT(SUM(I1157:I1157),60)+SUM(H1157:H1157)</f>
        <v>0</v>
      </c>
      <c r="I1156" s="53">
        <f>MOD(SUM(I1157:I1157),60)</f>
        <v>0</v>
      </c>
      <c r="Q1156" s="29">
        <v>9.26</v>
      </c>
      <c r="R1156" s="8">
        <v>8760</v>
      </c>
      <c r="S1156" s="30">
        <f>(R1156-H1156-I1156/60)/R1156</f>
        <v>1</v>
      </c>
      <c r="T1156" s="29">
        <f>(H1156+I1156/60)*Q1156</f>
        <v>0</v>
      </c>
      <c r="U1156" s="31">
        <f>Q1156*R1156</f>
        <v>81117.599999999991</v>
      </c>
    </row>
    <row r="1157" spans="1:21" ht="15" x14ac:dyDescent="0.2">
      <c r="C1157" s="34"/>
      <c r="D1157" s="73"/>
      <c r="E1157" s="164"/>
      <c r="F1157" s="165"/>
      <c r="G1157" s="166"/>
      <c r="O1157" s="62"/>
    </row>
    <row r="1158" spans="1:21" x14ac:dyDescent="0.2">
      <c r="A1158" s="53">
        <v>286</v>
      </c>
      <c r="B1158" s="4" t="s">
        <v>346</v>
      </c>
      <c r="C1158" s="14"/>
      <c r="D1158" s="9"/>
      <c r="E1158" s="14"/>
      <c r="F1158" s="9"/>
      <c r="G1158" s="13">
        <f>SUM(G1159:G1161)</f>
        <v>1.8749999999999999E-2</v>
      </c>
      <c r="H1158" s="53">
        <f>QUOTIENT(SUM(I1159:I1161),60)+SUM(H1159:H1161)</f>
        <v>0</v>
      </c>
      <c r="I1158" s="53">
        <f>MOD(SUM(I1159:I1161),60)</f>
        <v>24</v>
      </c>
      <c r="Q1158" s="29">
        <v>0.5</v>
      </c>
      <c r="R1158" s="8">
        <v>8760</v>
      </c>
      <c r="S1158" s="30">
        <f>(R1158-H1158-I1158/60)/R1158</f>
        <v>0.99995433789954347</v>
      </c>
      <c r="T1158" s="29">
        <f>(H1158+I1158/60)*Q1158</f>
        <v>0.2</v>
      </c>
      <c r="U1158" s="31">
        <f>Q1158*R1158</f>
        <v>4380</v>
      </c>
    </row>
    <row r="1159" spans="1:21" x14ac:dyDescent="0.2">
      <c r="C1159" s="36">
        <v>43990</v>
      </c>
      <c r="D1159" s="34" t="s">
        <v>1185</v>
      </c>
      <c r="E1159" s="36">
        <v>43990</v>
      </c>
      <c r="F1159" s="34" t="s">
        <v>1186</v>
      </c>
      <c r="G1159" s="35">
        <v>1.3194444444444444E-2</v>
      </c>
      <c r="H1159" s="53">
        <v>0</v>
      </c>
      <c r="I1159" s="53">
        <v>17</v>
      </c>
      <c r="J1159" s="12"/>
      <c r="K1159" s="53"/>
      <c r="O1159" s="38" t="s">
        <v>1187</v>
      </c>
    </row>
    <row r="1160" spans="1:21" ht="25.5" x14ac:dyDescent="0.2">
      <c r="C1160" s="50">
        <v>44037</v>
      </c>
      <c r="D1160" s="39">
        <v>1.34</v>
      </c>
      <c r="E1160" s="50">
        <v>44037</v>
      </c>
      <c r="F1160" s="39">
        <v>1.42</v>
      </c>
      <c r="G1160" s="35">
        <v>5.5555555555555558E-3</v>
      </c>
      <c r="H1160" s="12">
        <v>0</v>
      </c>
      <c r="I1160" s="53">
        <v>7</v>
      </c>
      <c r="O1160" s="38" t="s">
        <v>2071</v>
      </c>
    </row>
    <row r="1161" spans="1:21" ht="15" x14ac:dyDescent="0.2">
      <c r="C1161" s="14"/>
      <c r="D1161" s="73"/>
      <c r="E1161" s="68"/>
      <c r="F1161" s="69"/>
      <c r="G1161" s="70"/>
      <c r="H1161" s="2"/>
      <c r="I1161" s="2"/>
      <c r="J1161" s="12"/>
      <c r="K1161" s="53"/>
    </row>
    <row r="1162" spans="1:21" x14ac:dyDescent="0.2">
      <c r="A1162" s="53">
        <v>287</v>
      </c>
      <c r="B1162" s="4" t="s">
        <v>271</v>
      </c>
      <c r="C1162" s="2"/>
      <c r="D1162" s="2"/>
      <c r="E1162" s="2"/>
      <c r="F1162" s="2"/>
      <c r="G1162" s="13">
        <f>SUM(G1163:G1163)</f>
        <v>0</v>
      </c>
      <c r="H1162" s="53">
        <f>QUOTIENT(SUM(I1163:I1163),60)+SUM(H1163:H1163)</f>
        <v>0</v>
      </c>
      <c r="I1162" s="53">
        <f>MOD(SUM(I1163:I1163),60)</f>
        <v>0</v>
      </c>
      <c r="Q1162" s="29">
        <v>12</v>
      </c>
      <c r="R1162" s="8">
        <v>8760</v>
      </c>
      <c r="S1162" s="30">
        <f>(R1162-H1162-I1162/60)/R1162</f>
        <v>1</v>
      </c>
      <c r="T1162" s="29">
        <f>(H1162+I1162/60)*Q1162</f>
        <v>0</v>
      </c>
      <c r="U1162" s="31">
        <f>Q1162*R1162</f>
        <v>105120</v>
      </c>
    </row>
    <row r="1163" spans="1:21" ht="15" x14ac:dyDescent="0.2">
      <c r="C1163" s="14"/>
      <c r="D1163" s="10"/>
      <c r="E1163" s="68"/>
      <c r="F1163" s="92"/>
      <c r="G1163" s="167"/>
      <c r="H1163" s="2"/>
      <c r="I1163" s="2"/>
    </row>
    <row r="1164" spans="1:21" x14ac:dyDescent="0.2">
      <c r="A1164" s="53">
        <v>288</v>
      </c>
      <c r="B1164" s="4" t="s">
        <v>332</v>
      </c>
      <c r="G1164" s="13">
        <f>SUM(G1165:G1165)</f>
        <v>0</v>
      </c>
      <c r="H1164" s="53">
        <f>QUOTIENT(SUM(I1165:I1165),60)+SUM(H1165:H1165)</f>
        <v>0</v>
      </c>
      <c r="I1164" s="53">
        <f>MOD(SUM(I1165:I1165),60)</f>
        <v>0</v>
      </c>
      <c r="Q1164" s="29">
        <v>29.6</v>
      </c>
      <c r="R1164" s="8">
        <v>8760</v>
      </c>
      <c r="S1164" s="30">
        <f>(R1164-H1164-I1164/60)/R1164</f>
        <v>1</v>
      </c>
      <c r="T1164" s="29">
        <f>(H1164+I1164/60)*Q1164</f>
        <v>0</v>
      </c>
      <c r="U1164" s="31">
        <f>Q1164*R1164</f>
        <v>259296</v>
      </c>
    </row>
    <row r="1165" spans="1:21" x14ac:dyDescent="0.2">
      <c r="C1165" s="36"/>
      <c r="D1165" s="34"/>
      <c r="E1165" s="36"/>
      <c r="F1165" s="34"/>
      <c r="G1165" s="35"/>
      <c r="H1165" s="2"/>
      <c r="I1165" s="2"/>
      <c r="O1165" s="38"/>
    </row>
    <row r="1166" spans="1:21" x14ac:dyDescent="0.2">
      <c r="A1166" s="53">
        <v>289</v>
      </c>
      <c r="B1166" s="4" t="s">
        <v>333</v>
      </c>
      <c r="G1166" s="13">
        <f>SUM(G1167:G1168)</f>
        <v>0.89236111111111116</v>
      </c>
      <c r="H1166" s="53">
        <f>QUOTIENT(SUM(I1167:I1168),60)+SUM(H1167:H1168)</f>
        <v>0</v>
      </c>
      <c r="I1166" s="53">
        <f>MOD(SUM(I1167:I1168),60)</f>
        <v>13</v>
      </c>
      <c r="Q1166" s="29">
        <v>29.6</v>
      </c>
      <c r="R1166" s="8">
        <v>8760</v>
      </c>
      <c r="S1166" s="30">
        <f>(R1166-H1166-I1166/60)/R1166</f>
        <v>0.99997526636225265</v>
      </c>
      <c r="T1166" s="29">
        <f>(H1166+I1166/60)*Q1166</f>
        <v>6.413333333333334</v>
      </c>
      <c r="U1166" s="31">
        <f>Q1166*R1166</f>
        <v>259296</v>
      </c>
    </row>
    <row r="1167" spans="1:21" ht="89.25" x14ac:dyDescent="0.2">
      <c r="C1167" s="50">
        <v>44138</v>
      </c>
      <c r="D1167" s="34" t="s">
        <v>1855</v>
      </c>
      <c r="E1167" s="50">
        <v>44139</v>
      </c>
      <c r="F1167" s="35">
        <v>0.51736111111111105</v>
      </c>
      <c r="G1167" s="35">
        <v>0.89236111111111116</v>
      </c>
      <c r="H1167" s="53">
        <v>0</v>
      </c>
      <c r="I1167" s="53">
        <v>13</v>
      </c>
      <c r="O1167" s="38" t="s">
        <v>2082</v>
      </c>
    </row>
    <row r="1168" spans="1:21" x14ac:dyDescent="0.2">
      <c r="G1168" s="13"/>
    </row>
    <row r="1169" spans="1:21" x14ac:dyDescent="0.2">
      <c r="A1169" s="53">
        <v>290</v>
      </c>
      <c r="B1169" s="4" t="s">
        <v>466</v>
      </c>
      <c r="G1169" s="13">
        <f>SUM(G1170)</f>
        <v>0</v>
      </c>
      <c r="H1169" s="53">
        <f>QUOTIENT(SUM(I1170:I1170),60)+SUM(H1170:H1170)</f>
        <v>0</v>
      </c>
      <c r="I1169" s="53">
        <f>MOD(SUM(I1170:I1170),60)</f>
        <v>0</v>
      </c>
      <c r="Q1169" s="29">
        <v>28.07</v>
      </c>
      <c r="R1169" s="8">
        <v>8760</v>
      </c>
      <c r="S1169" s="30">
        <f>(R1169-H1169-I1169/60)/R1169</f>
        <v>1</v>
      </c>
      <c r="T1169" s="29">
        <f>(H1169+I1169/60)*Q1169</f>
        <v>0</v>
      </c>
      <c r="U1169" s="31">
        <f>Q1169*R1169</f>
        <v>245893.2</v>
      </c>
    </row>
    <row r="1170" spans="1:21" x14ac:dyDescent="0.2">
      <c r="G1170" s="13"/>
    </row>
    <row r="1171" spans="1:21" x14ac:dyDescent="0.2">
      <c r="A1171" s="53">
        <v>291</v>
      </c>
      <c r="B1171" s="4" t="s">
        <v>467</v>
      </c>
      <c r="G1171" s="13">
        <f>SUM(G1172)</f>
        <v>0</v>
      </c>
      <c r="H1171" s="53">
        <f>QUOTIENT(SUM(I1172:I1172),60)+SUM(H1172:H1172)</f>
        <v>0</v>
      </c>
      <c r="I1171" s="53">
        <f>MOD(SUM(I1172:I1172),60)</f>
        <v>0</v>
      </c>
      <c r="Q1171" s="29">
        <v>41</v>
      </c>
      <c r="R1171" s="8">
        <v>8760</v>
      </c>
      <c r="S1171" s="30">
        <f>(R1171-H1171-I1171/60)/R1171</f>
        <v>1</v>
      </c>
      <c r="T1171" s="29">
        <f>(H1171+I1171/60)*Q1171</f>
        <v>0</v>
      </c>
      <c r="U1171" s="31">
        <f>Q1171*R1171</f>
        <v>359160</v>
      </c>
    </row>
    <row r="1172" spans="1:21" x14ac:dyDescent="0.2">
      <c r="G1172" s="13"/>
    </row>
    <row r="1173" spans="1:21" x14ac:dyDescent="0.2">
      <c r="A1173" s="53">
        <v>292</v>
      </c>
      <c r="B1173" s="4" t="s">
        <v>125</v>
      </c>
      <c r="G1173" s="13">
        <f>SUM(G1174:G1174)</f>
        <v>0</v>
      </c>
      <c r="H1173" s="53">
        <f>QUOTIENT(SUM(I1174:I1174),60)+SUM(H1174:H1174)</f>
        <v>0</v>
      </c>
      <c r="I1173" s="53">
        <f>MOD(SUM(I1174:I1174),60)</f>
        <v>0</v>
      </c>
      <c r="Q1173" s="29">
        <v>34.31</v>
      </c>
      <c r="R1173" s="8">
        <v>8760</v>
      </c>
      <c r="S1173" s="30">
        <f>(R1173-H1173-I1173/60)/R1173</f>
        <v>1</v>
      </c>
      <c r="T1173" s="29">
        <f>(H1173+I1173/60)*Q1173</f>
        <v>0</v>
      </c>
      <c r="U1173" s="31">
        <f>Q1173*R1173</f>
        <v>300555.60000000003</v>
      </c>
    </row>
    <row r="1174" spans="1:21" x14ac:dyDescent="0.2">
      <c r="C1174" s="14"/>
      <c r="D1174" s="9"/>
      <c r="E1174" s="14"/>
      <c r="F1174" s="106"/>
      <c r="G1174" s="71"/>
      <c r="H1174" s="2"/>
      <c r="I1174" s="2"/>
    </row>
    <row r="1175" spans="1:21" x14ac:dyDescent="0.2">
      <c r="A1175" s="53">
        <v>293</v>
      </c>
      <c r="B1175" s="4" t="s">
        <v>126</v>
      </c>
      <c r="G1175" s="13">
        <f>SUM(G1176:G1176)</f>
        <v>0</v>
      </c>
      <c r="H1175" s="53">
        <f>QUOTIENT(SUM(I1176:I1176),60)+SUM(H1176:H1176)</f>
        <v>0</v>
      </c>
      <c r="I1175" s="53">
        <f>MOD(SUM(I1176:I1176),60)</f>
        <v>0</v>
      </c>
      <c r="Q1175" s="29">
        <v>25.05</v>
      </c>
      <c r="R1175" s="8">
        <v>8760</v>
      </c>
      <c r="S1175" s="30">
        <f>(R1175-H1175-I1175/60)/R1175</f>
        <v>1</v>
      </c>
      <c r="T1175" s="29">
        <f>(H1175+I1175/60)*Q1175</f>
        <v>0</v>
      </c>
      <c r="U1175" s="31">
        <f>Q1175*R1175</f>
        <v>219438</v>
      </c>
    </row>
    <row r="1176" spans="1:21" ht="15" x14ac:dyDescent="0.2">
      <c r="C1176" s="2"/>
      <c r="E1176" s="63"/>
      <c r="F1176" s="60"/>
      <c r="G1176" s="74"/>
    </row>
    <row r="1177" spans="1:21" x14ac:dyDescent="0.2">
      <c r="A1177" s="53">
        <v>294</v>
      </c>
      <c r="B1177" s="4" t="s">
        <v>581</v>
      </c>
      <c r="G1177" s="13">
        <f>SUM(G1178:G1178)</f>
        <v>0</v>
      </c>
      <c r="H1177" s="53">
        <f>QUOTIENT(SUM(I1178:I1178),60)+SUM(H1178:H1178)</f>
        <v>0</v>
      </c>
      <c r="I1177" s="53">
        <f>MOD(SUM(I1178:I1178),60)</f>
        <v>0</v>
      </c>
      <c r="Q1177" s="29">
        <v>63.11</v>
      </c>
      <c r="R1177" s="8">
        <v>2964</v>
      </c>
      <c r="S1177" s="30">
        <f>(R1177-H1177-I1177/60)/R1177</f>
        <v>1</v>
      </c>
      <c r="T1177" s="29">
        <f>(H1177+I1177/60)*Q1177</f>
        <v>0</v>
      </c>
      <c r="U1177" s="31">
        <f>Q1177*R1177</f>
        <v>187058.04</v>
      </c>
    </row>
    <row r="1178" spans="1:21" x14ac:dyDescent="0.2">
      <c r="C1178" s="36"/>
      <c r="D1178" s="34"/>
      <c r="E1178" s="36"/>
      <c r="F1178" s="34"/>
      <c r="G1178" s="35"/>
      <c r="O1178" s="38"/>
    </row>
    <row r="1179" spans="1:21" x14ac:dyDescent="0.2">
      <c r="A1179" s="53">
        <v>295</v>
      </c>
      <c r="B1179" s="4" t="s">
        <v>534</v>
      </c>
      <c r="G1179" s="13">
        <f>SUM(G1180:G1180)</f>
        <v>0</v>
      </c>
      <c r="H1179" s="53">
        <f>QUOTIENT(SUM(I1180:I1180),60)+SUM(H1180:H1180)</f>
        <v>0</v>
      </c>
      <c r="I1179" s="53">
        <f>MOD(SUM(I1180:I1180),60)</f>
        <v>0</v>
      </c>
      <c r="Q1179" s="29">
        <v>29.13</v>
      </c>
      <c r="R1179" s="8">
        <v>5796</v>
      </c>
      <c r="S1179" s="30">
        <f>(R1179-H1179-I1179/60)/R1179</f>
        <v>1</v>
      </c>
      <c r="T1179" s="29">
        <f>(H1179+I1179/60)*Q1179</f>
        <v>0</v>
      </c>
      <c r="U1179" s="31">
        <f>Q1179*R1179</f>
        <v>168837.47999999998</v>
      </c>
    </row>
    <row r="1180" spans="1:21" ht="15" x14ac:dyDescent="0.2">
      <c r="C1180" s="2"/>
      <c r="E1180" s="63"/>
      <c r="F1180" s="60"/>
      <c r="G1180" s="74"/>
    </row>
    <row r="1181" spans="1:21" x14ac:dyDescent="0.2">
      <c r="A1181" s="53">
        <v>296</v>
      </c>
      <c r="B1181" s="4" t="s">
        <v>535</v>
      </c>
      <c r="G1181" s="13">
        <f>SUM(G1182:G1182)</f>
        <v>0</v>
      </c>
      <c r="H1181" s="53">
        <f>QUOTIENT(SUM(I1182:I1182),60)+SUM(H1182:H1182)</f>
        <v>0</v>
      </c>
      <c r="I1181" s="53">
        <f>MOD(SUM(I1182:I1182),60)</f>
        <v>0</v>
      </c>
      <c r="Q1181" s="29">
        <v>41.43</v>
      </c>
      <c r="R1181" s="8">
        <v>5796</v>
      </c>
      <c r="S1181" s="30">
        <f>(R1181-H1181-I1181/60)/R1181</f>
        <v>1</v>
      </c>
      <c r="T1181" s="29">
        <f>(H1181+I1181/60)*Q1181</f>
        <v>0</v>
      </c>
      <c r="U1181" s="31">
        <f>Q1181*R1181</f>
        <v>240128.28</v>
      </c>
    </row>
    <row r="1182" spans="1:21" ht="15" x14ac:dyDescent="0.2">
      <c r="C1182" s="2"/>
      <c r="E1182" s="63"/>
      <c r="F1182" s="60"/>
      <c r="G1182" s="74"/>
    </row>
    <row r="1183" spans="1:21" ht="26.25" customHeight="1" x14ac:dyDescent="0.2">
      <c r="A1183" s="53">
        <v>297</v>
      </c>
      <c r="B1183" s="4" t="s">
        <v>638</v>
      </c>
      <c r="C1183" s="2"/>
      <c r="E1183" s="2"/>
      <c r="F1183" s="106"/>
      <c r="G1183" s="13">
        <f>SUM(G1184:G1193)</f>
        <v>0.43819444444444444</v>
      </c>
      <c r="H1183" s="53">
        <f>SUM(H1184:H1193)+QUOTIENT(SUM(I1184:I1193),60)</f>
        <v>13</v>
      </c>
      <c r="I1183" s="53">
        <f>MOD(SUM(I1184:I1193),60)</f>
        <v>54</v>
      </c>
      <c r="Q1183" s="29">
        <v>78.88</v>
      </c>
      <c r="R1183" s="8">
        <v>8760</v>
      </c>
      <c r="S1183" s="30">
        <f>(R1183-H1183-I1183/60)/R1183</f>
        <v>0.99841324200913251</v>
      </c>
      <c r="T1183" s="29">
        <f>(H1183+I1183/60)*Q1183</f>
        <v>1096.432</v>
      </c>
      <c r="U1183" s="31">
        <f>Q1183*R1183</f>
        <v>690988.79999999993</v>
      </c>
    </row>
    <row r="1184" spans="1:21" ht="25.5" x14ac:dyDescent="0.2">
      <c r="C1184" s="36">
        <v>43938</v>
      </c>
      <c r="D1184" s="34" t="s">
        <v>635</v>
      </c>
      <c r="E1184" s="36">
        <v>43938</v>
      </c>
      <c r="F1184" s="34" t="s">
        <v>636</v>
      </c>
      <c r="G1184" s="35">
        <v>1.9444444444444445E-2</v>
      </c>
      <c r="H1184" s="53">
        <v>0</v>
      </c>
      <c r="I1184" s="53">
        <v>28</v>
      </c>
      <c r="O1184" s="38" t="s">
        <v>2084</v>
      </c>
    </row>
    <row r="1185" spans="1:21" ht="76.5" x14ac:dyDescent="0.2">
      <c r="C1185" s="36">
        <v>43945</v>
      </c>
      <c r="D1185" s="34" t="s">
        <v>646</v>
      </c>
      <c r="E1185" s="36">
        <v>43945</v>
      </c>
      <c r="F1185" s="34" t="s">
        <v>600</v>
      </c>
      <c r="G1185" s="35">
        <v>0.12638888888888888</v>
      </c>
      <c r="H1185" s="53">
        <v>0</v>
      </c>
      <c r="I1185" s="53">
        <v>7</v>
      </c>
      <c r="O1185" s="38" t="s">
        <v>2085</v>
      </c>
    </row>
    <row r="1186" spans="1:21" ht="38.25" x14ac:dyDescent="0.2">
      <c r="C1186" s="36">
        <v>43997</v>
      </c>
      <c r="D1186" s="34" t="s">
        <v>1082</v>
      </c>
      <c r="E1186" s="36">
        <v>43997</v>
      </c>
      <c r="F1186" s="34" t="s">
        <v>1020</v>
      </c>
      <c r="G1186" s="35">
        <v>0.12916666666666668</v>
      </c>
      <c r="H1186" s="53">
        <v>0</v>
      </c>
      <c r="I1186" s="53">
        <v>28</v>
      </c>
      <c r="O1186" s="38" t="s">
        <v>2086</v>
      </c>
    </row>
    <row r="1187" spans="1:21" ht="51" x14ac:dyDescent="0.2">
      <c r="C1187" s="50">
        <v>44057</v>
      </c>
      <c r="D1187" s="34" t="s">
        <v>1029</v>
      </c>
      <c r="E1187" s="50">
        <v>44057</v>
      </c>
      <c r="F1187" s="34" t="s">
        <v>1552</v>
      </c>
      <c r="G1187" s="35">
        <v>1.6666666666666666E-2</v>
      </c>
      <c r="H1187" s="53">
        <v>0</v>
      </c>
      <c r="I1187" s="53">
        <v>7</v>
      </c>
      <c r="O1187" s="38" t="s">
        <v>2087</v>
      </c>
    </row>
    <row r="1188" spans="1:21" ht="63.75" x14ac:dyDescent="0.2">
      <c r="C1188" s="50">
        <v>44058</v>
      </c>
      <c r="D1188" s="34" t="s">
        <v>1543</v>
      </c>
      <c r="E1188" s="50">
        <v>44058</v>
      </c>
      <c r="F1188" s="34" t="s">
        <v>800</v>
      </c>
      <c r="G1188" s="35">
        <v>2.9861111111111113E-2</v>
      </c>
      <c r="H1188" s="53">
        <v>0</v>
      </c>
      <c r="I1188" s="53">
        <v>12</v>
      </c>
      <c r="O1188" s="38" t="s">
        <v>2088</v>
      </c>
    </row>
    <row r="1189" spans="1:21" ht="51" x14ac:dyDescent="0.2">
      <c r="C1189" s="50">
        <v>44062</v>
      </c>
      <c r="D1189" s="34" t="s">
        <v>1545</v>
      </c>
      <c r="E1189" s="50">
        <v>44062</v>
      </c>
      <c r="F1189" s="34" t="s">
        <v>1554</v>
      </c>
      <c r="G1189" s="35">
        <v>4.7916666666666663E-2</v>
      </c>
      <c r="H1189" s="53">
        <v>0</v>
      </c>
      <c r="I1189" s="53">
        <v>15</v>
      </c>
      <c r="O1189" s="38" t="s">
        <v>2089</v>
      </c>
    </row>
    <row r="1190" spans="1:21" ht="76.5" x14ac:dyDescent="0.2">
      <c r="C1190" s="50">
        <v>44066</v>
      </c>
      <c r="D1190" s="34" t="s">
        <v>1547</v>
      </c>
      <c r="E1190" s="50">
        <v>44066</v>
      </c>
      <c r="F1190" s="34" t="s">
        <v>1555</v>
      </c>
      <c r="G1190" s="35">
        <v>6.8749999999999992E-2</v>
      </c>
      <c r="H1190" s="53">
        <v>0</v>
      </c>
      <c r="I1190" s="53">
        <v>11</v>
      </c>
      <c r="O1190" s="38" t="s">
        <v>2090</v>
      </c>
    </row>
    <row r="1191" spans="1:21" ht="114.75" x14ac:dyDescent="0.2">
      <c r="C1191" s="50">
        <v>44108</v>
      </c>
      <c r="D1191" s="34" t="s">
        <v>1098</v>
      </c>
      <c r="E1191" s="50">
        <v>44108</v>
      </c>
      <c r="F1191" s="34" t="s">
        <v>1816</v>
      </c>
      <c r="G1191" s="34" t="s">
        <v>1817</v>
      </c>
      <c r="H1191" s="53">
        <v>0</v>
      </c>
      <c r="I1191" s="53">
        <v>6</v>
      </c>
      <c r="O1191" s="38" t="s">
        <v>2091</v>
      </c>
    </row>
    <row r="1192" spans="1:21" s="53" customFormat="1" ht="25.5" x14ac:dyDescent="0.2">
      <c r="B1192" s="4" t="s">
        <v>297</v>
      </c>
      <c r="C1192" s="14"/>
      <c r="D1192" s="9"/>
      <c r="E1192" s="14"/>
      <c r="F1192" s="10"/>
      <c r="G1192" s="71"/>
      <c r="H1192" s="2">
        <v>12</v>
      </c>
      <c r="I1192" s="2">
        <v>0</v>
      </c>
      <c r="J1192" s="2"/>
      <c r="K1192" s="2"/>
      <c r="L1192" s="2"/>
      <c r="M1192" s="2"/>
      <c r="N1192" s="10"/>
      <c r="O1192" s="4"/>
      <c r="P1192" s="52"/>
      <c r="Q1192" s="5"/>
      <c r="R1192" s="52"/>
      <c r="S1192" s="6"/>
      <c r="T1192" s="5"/>
      <c r="U1192" s="7"/>
    </row>
    <row r="1193" spans="1:21" s="53" customFormat="1" x14ac:dyDescent="0.2">
      <c r="B1193" s="4"/>
      <c r="C1193" s="14"/>
      <c r="D1193" s="9"/>
      <c r="E1193" s="14"/>
      <c r="F1193" s="10"/>
      <c r="G1193" s="71"/>
      <c r="H1193" s="2"/>
      <c r="I1193" s="2"/>
      <c r="J1193" s="2"/>
      <c r="K1193" s="2"/>
      <c r="L1193" s="2"/>
      <c r="M1193" s="2"/>
      <c r="N1193" s="10"/>
      <c r="O1193" s="4"/>
      <c r="P1193" s="52"/>
      <c r="Q1193" s="5"/>
      <c r="R1193" s="52"/>
      <c r="S1193" s="6"/>
      <c r="T1193" s="5"/>
      <c r="U1193" s="7"/>
    </row>
    <row r="1194" spans="1:21" ht="26.25" customHeight="1" x14ac:dyDescent="0.2">
      <c r="A1194" s="53">
        <v>298</v>
      </c>
      <c r="B1194" s="4" t="s">
        <v>382</v>
      </c>
      <c r="C1194" s="2"/>
      <c r="E1194" s="2"/>
      <c r="F1194" s="106"/>
      <c r="G1194" s="13">
        <f>SUM(G1195:G1203)</f>
        <v>0.47291666666666671</v>
      </c>
      <c r="H1194" s="53">
        <f>SUM(H1195:H1203)+QUOTIENT(SUM(I1195:I1203),60)</f>
        <v>13</v>
      </c>
      <c r="I1194" s="53">
        <f>MOD(SUM(I1195:I1203),60)</f>
        <v>39</v>
      </c>
      <c r="Q1194" s="29">
        <v>100.91</v>
      </c>
      <c r="R1194" s="8">
        <v>8760</v>
      </c>
      <c r="S1194" s="30">
        <f>(R1194-H1194-I1194/60)/R1194</f>
        <v>0.99844178082191781</v>
      </c>
      <c r="T1194" s="29">
        <f>(H1194+I1194/60)*Q1194</f>
        <v>1377.4214999999999</v>
      </c>
      <c r="U1194" s="31">
        <f>Q1194*R1194</f>
        <v>883971.6</v>
      </c>
    </row>
    <row r="1195" spans="1:21" ht="25.5" x14ac:dyDescent="0.2">
      <c r="C1195" s="36">
        <v>43945</v>
      </c>
      <c r="D1195" s="34" t="s">
        <v>646</v>
      </c>
      <c r="E1195" s="36">
        <v>43945</v>
      </c>
      <c r="F1195" s="34" t="s">
        <v>647</v>
      </c>
      <c r="G1195" s="35">
        <v>2.1527777777777781E-2</v>
      </c>
      <c r="H1195" s="53">
        <v>0</v>
      </c>
      <c r="I1195" s="53">
        <v>7</v>
      </c>
      <c r="O1195" s="38" t="s">
        <v>2092</v>
      </c>
    </row>
    <row r="1196" spans="1:21" ht="29.45" customHeight="1" x14ac:dyDescent="0.2">
      <c r="C1196" s="36">
        <v>43997</v>
      </c>
      <c r="D1196" s="34" t="s">
        <v>1082</v>
      </c>
      <c r="E1196" s="36">
        <v>43997</v>
      </c>
      <c r="F1196" s="34" t="s">
        <v>1197</v>
      </c>
      <c r="G1196" s="35">
        <v>0.15486111111111112</v>
      </c>
      <c r="H1196" s="53">
        <v>0</v>
      </c>
      <c r="I1196" s="53">
        <v>28</v>
      </c>
      <c r="O1196" s="38" t="s">
        <v>2093</v>
      </c>
    </row>
    <row r="1197" spans="1:21" ht="102" x14ac:dyDescent="0.2">
      <c r="C1197" s="50">
        <v>44057</v>
      </c>
      <c r="D1197" s="34" t="s">
        <v>1029</v>
      </c>
      <c r="E1197" s="50">
        <v>44057</v>
      </c>
      <c r="F1197" s="34" t="s">
        <v>1542</v>
      </c>
      <c r="G1197" s="35">
        <v>3.6111111111111115E-2</v>
      </c>
      <c r="H1197" s="53">
        <v>0</v>
      </c>
      <c r="I1197" s="53">
        <v>14</v>
      </c>
      <c r="O1197" s="38" t="s">
        <v>2094</v>
      </c>
    </row>
    <row r="1198" spans="1:21" ht="102" x14ac:dyDescent="0.2">
      <c r="C1198" s="50">
        <v>44058</v>
      </c>
      <c r="D1198" s="34" t="s">
        <v>1543</v>
      </c>
      <c r="E1198" s="50">
        <v>44058</v>
      </c>
      <c r="F1198" s="34" t="s">
        <v>1544</v>
      </c>
      <c r="G1198" s="35">
        <v>9.4444444444444442E-2</v>
      </c>
      <c r="H1198" s="53">
        <v>0</v>
      </c>
      <c r="I1198" s="53">
        <v>14</v>
      </c>
      <c r="O1198" s="38" t="s">
        <v>2095</v>
      </c>
    </row>
    <row r="1199" spans="1:21" ht="63.75" x14ac:dyDescent="0.2">
      <c r="C1199" s="50">
        <v>44062</v>
      </c>
      <c r="D1199" s="34" t="s">
        <v>1545</v>
      </c>
      <c r="E1199" s="50">
        <v>44062</v>
      </c>
      <c r="F1199" s="34" t="s">
        <v>1546</v>
      </c>
      <c r="G1199" s="35">
        <v>5.0694444444444452E-2</v>
      </c>
      <c r="H1199" s="53">
        <v>0</v>
      </c>
      <c r="I1199" s="53">
        <v>15</v>
      </c>
      <c r="O1199" s="38" t="s">
        <v>2096</v>
      </c>
    </row>
    <row r="1200" spans="1:21" ht="76.5" x14ac:dyDescent="0.2">
      <c r="C1200" s="50">
        <v>44066</v>
      </c>
      <c r="D1200" s="34" t="s">
        <v>1547</v>
      </c>
      <c r="E1200" s="50">
        <v>44066</v>
      </c>
      <c r="F1200" s="34" t="s">
        <v>1548</v>
      </c>
      <c r="G1200" s="35">
        <v>7.2916666666666671E-2</v>
      </c>
      <c r="H1200" s="53">
        <v>0</v>
      </c>
      <c r="I1200" s="53">
        <v>14</v>
      </c>
      <c r="O1200" s="38" t="s">
        <v>2097</v>
      </c>
    </row>
    <row r="1201" spans="1:21" ht="41.45" customHeight="1" x14ac:dyDescent="0.2">
      <c r="C1201" s="50">
        <v>44081</v>
      </c>
      <c r="D1201" s="34" t="s">
        <v>1072</v>
      </c>
      <c r="E1201" s="50">
        <v>44081</v>
      </c>
      <c r="F1201" s="34" t="s">
        <v>753</v>
      </c>
      <c r="G1201" s="35">
        <v>4.2361111111111106E-2</v>
      </c>
      <c r="H1201" s="53">
        <v>0</v>
      </c>
      <c r="I1201" s="53">
        <v>7</v>
      </c>
      <c r="O1201" s="37" t="s">
        <v>2098</v>
      </c>
    </row>
    <row r="1202" spans="1:21" s="53" customFormat="1" ht="25.5" x14ac:dyDescent="0.2">
      <c r="B1202" s="4" t="s">
        <v>297</v>
      </c>
      <c r="C1202" s="14"/>
      <c r="D1202" s="9"/>
      <c r="E1202" s="14"/>
      <c r="F1202" s="10"/>
      <c r="G1202" s="71"/>
      <c r="H1202" s="2">
        <v>12</v>
      </c>
      <c r="I1202" s="2">
        <v>0</v>
      </c>
      <c r="J1202" s="2"/>
      <c r="K1202" s="2"/>
      <c r="L1202" s="2"/>
      <c r="M1202" s="2"/>
      <c r="N1202" s="10"/>
      <c r="O1202" s="4"/>
      <c r="P1202" s="52"/>
      <c r="Q1202" s="5"/>
      <c r="R1202" s="52"/>
      <c r="S1202" s="6"/>
      <c r="T1202" s="5"/>
      <c r="U1202" s="7"/>
    </row>
    <row r="1203" spans="1:21" s="53" customFormat="1" x14ac:dyDescent="0.2">
      <c r="B1203" s="4"/>
      <c r="C1203" s="14"/>
      <c r="D1203" s="9"/>
      <c r="E1203" s="14"/>
      <c r="F1203" s="10"/>
      <c r="G1203" s="71"/>
      <c r="H1203" s="2"/>
      <c r="I1203" s="2"/>
      <c r="J1203" s="2"/>
      <c r="K1203" s="2"/>
      <c r="L1203" s="2"/>
      <c r="M1203" s="2"/>
      <c r="N1203" s="10"/>
      <c r="O1203" s="4"/>
      <c r="P1203" s="52"/>
      <c r="Q1203" s="5"/>
      <c r="R1203" s="52"/>
      <c r="S1203" s="6"/>
      <c r="T1203" s="5"/>
      <c r="U1203" s="7"/>
    </row>
    <row r="1204" spans="1:21" x14ac:dyDescent="0.2">
      <c r="A1204" s="53">
        <v>299</v>
      </c>
      <c r="B1204" s="4" t="s">
        <v>461</v>
      </c>
      <c r="G1204" s="13">
        <f>SUM(G1205:G1215)</f>
        <v>0.25208333333333333</v>
      </c>
      <c r="H1204" s="53">
        <f>QUOTIENT(SUM(I1205:I1215),60)+SUM(H1205:H1215)</f>
        <v>13</v>
      </c>
      <c r="I1204" s="53">
        <f>MOD(SUM(I1205:I1215),60)</f>
        <v>47</v>
      </c>
      <c r="Q1204" s="29">
        <v>57.13</v>
      </c>
      <c r="R1204" s="8">
        <v>8760</v>
      </c>
      <c r="S1204" s="30">
        <f>(R1204-H1204-I1204/60)/R1204</f>
        <v>0.99842656012176567</v>
      </c>
      <c r="T1204" s="29">
        <f>(H1204+I1204/60)*Q1204</f>
        <v>787.44183333333331</v>
      </c>
      <c r="U1204" s="31">
        <f>Q1204*R1204</f>
        <v>500458.80000000005</v>
      </c>
    </row>
    <row r="1205" spans="1:21" s="53" customFormat="1" ht="25.5" x14ac:dyDescent="0.2">
      <c r="B1205" s="4"/>
      <c r="C1205" s="36">
        <v>43938</v>
      </c>
      <c r="D1205" s="34" t="s">
        <v>635</v>
      </c>
      <c r="E1205" s="36">
        <v>43938</v>
      </c>
      <c r="F1205" s="34" t="s">
        <v>639</v>
      </c>
      <c r="G1205" s="35">
        <v>2.361111111111111E-2</v>
      </c>
      <c r="H1205" s="53">
        <v>0</v>
      </c>
      <c r="I1205" s="53">
        <v>14</v>
      </c>
      <c r="J1205" s="2"/>
      <c r="K1205" s="2"/>
      <c r="L1205" s="2"/>
      <c r="M1205" s="2"/>
      <c r="N1205" s="28"/>
      <c r="O1205" s="38" t="s">
        <v>2099</v>
      </c>
      <c r="P1205" s="52"/>
      <c r="Q1205" s="5"/>
      <c r="R1205" s="52"/>
      <c r="S1205" s="6"/>
      <c r="T1205" s="5"/>
      <c r="U1205" s="7"/>
    </row>
    <row r="1206" spans="1:21" s="53" customFormat="1" x14ac:dyDescent="0.2">
      <c r="B1206" s="4"/>
      <c r="C1206" s="36">
        <v>43945</v>
      </c>
      <c r="D1206" s="34" t="s">
        <v>646</v>
      </c>
      <c r="E1206" s="36">
        <v>43945</v>
      </c>
      <c r="F1206" s="34" t="s">
        <v>648</v>
      </c>
      <c r="G1206" s="34" t="s">
        <v>649</v>
      </c>
      <c r="H1206" s="53">
        <v>0</v>
      </c>
      <c r="I1206" s="53">
        <v>7</v>
      </c>
      <c r="J1206" s="2"/>
      <c r="K1206" s="2"/>
      <c r="L1206" s="2"/>
      <c r="M1206" s="2"/>
      <c r="N1206" s="28"/>
      <c r="O1206" s="38" t="s">
        <v>650</v>
      </c>
      <c r="P1206" s="52"/>
      <c r="Q1206" s="5"/>
      <c r="R1206" s="52"/>
      <c r="S1206" s="6"/>
      <c r="T1206" s="5"/>
      <c r="U1206" s="7"/>
    </row>
    <row r="1207" spans="1:21" ht="29.45" customHeight="1" x14ac:dyDescent="0.2">
      <c r="C1207" s="36">
        <v>43997</v>
      </c>
      <c r="D1207" s="34" t="s">
        <v>1082</v>
      </c>
      <c r="E1207" s="36">
        <v>43997</v>
      </c>
      <c r="F1207" s="34" t="s">
        <v>1197</v>
      </c>
      <c r="G1207" s="35">
        <v>0.15486111111111112</v>
      </c>
      <c r="H1207" s="53">
        <v>0</v>
      </c>
      <c r="I1207" s="53">
        <v>28</v>
      </c>
      <c r="O1207" s="38" t="s">
        <v>2093</v>
      </c>
    </row>
    <row r="1208" spans="1:21" ht="16.5" customHeight="1" x14ac:dyDescent="0.2">
      <c r="C1208" s="50">
        <v>44057</v>
      </c>
      <c r="D1208" s="34" t="s">
        <v>1029</v>
      </c>
      <c r="E1208" s="50">
        <v>44057</v>
      </c>
      <c r="F1208" s="34" t="s">
        <v>1119</v>
      </c>
      <c r="G1208" s="35">
        <v>4.8611111111111112E-3</v>
      </c>
      <c r="H1208" s="53">
        <v>0</v>
      </c>
      <c r="I1208" s="53">
        <v>7</v>
      </c>
      <c r="O1208" s="38" t="s">
        <v>1551</v>
      </c>
    </row>
    <row r="1209" spans="1:21" ht="16.5" customHeight="1" x14ac:dyDescent="0.2">
      <c r="C1209" s="50">
        <v>44058</v>
      </c>
      <c r="D1209" s="34" t="s">
        <v>1543</v>
      </c>
      <c r="E1209" s="50">
        <v>44058</v>
      </c>
      <c r="F1209" s="34" t="s">
        <v>1549</v>
      </c>
      <c r="G1209" s="35">
        <v>8.3333333333333332E-3</v>
      </c>
      <c r="H1209" s="53">
        <v>0</v>
      </c>
      <c r="I1209" s="53">
        <v>12</v>
      </c>
      <c r="O1209" s="38" t="s">
        <v>1551</v>
      </c>
    </row>
    <row r="1210" spans="1:21" ht="16.5" customHeight="1" x14ac:dyDescent="0.2">
      <c r="C1210" s="50">
        <v>44062</v>
      </c>
      <c r="D1210" s="34" t="s">
        <v>1545</v>
      </c>
      <c r="E1210" s="50">
        <v>44062</v>
      </c>
      <c r="F1210" s="34" t="s">
        <v>1550</v>
      </c>
      <c r="G1210" s="35">
        <v>1.0416666666666666E-2</v>
      </c>
      <c r="H1210" s="53">
        <v>0</v>
      </c>
      <c r="I1210" s="53">
        <v>15</v>
      </c>
      <c r="O1210" s="38" t="s">
        <v>1551</v>
      </c>
    </row>
    <row r="1211" spans="1:21" ht="16.5" customHeight="1" x14ac:dyDescent="0.2">
      <c r="C1211" s="50">
        <v>44066</v>
      </c>
      <c r="D1211" s="34" t="s">
        <v>1547</v>
      </c>
      <c r="E1211" s="50">
        <v>44066</v>
      </c>
      <c r="F1211" s="34" t="s">
        <v>644</v>
      </c>
      <c r="G1211" s="35">
        <v>7.6388888888888886E-3</v>
      </c>
      <c r="H1211" s="53">
        <v>0</v>
      </c>
      <c r="I1211" s="53">
        <v>11</v>
      </c>
      <c r="O1211" s="38" t="s">
        <v>1551</v>
      </c>
    </row>
    <row r="1212" spans="1:21" ht="41.45" customHeight="1" x14ac:dyDescent="0.2">
      <c r="C1212" s="50">
        <v>44081</v>
      </c>
      <c r="D1212" s="34" t="s">
        <v>1072</v>
      </c>
      <c r="E1212" s="50">
        <v>44081</v>
      </c>
      <c r="F1212" s="34" t="s">
        <v>753</v>
      </c>
      <c r="G1212" s="35">
        <v>4.2361111111111106E-2</v>
      </c>
      <c r="H1212" s="53">
        <v>0</v>
      </c>
      <c r="I1212" s="53">
        <v>7</v>
      </c>
      <c r="O1212" s="37" t="s">
        <v>2098</v>
      </c>
    </row>
    <row r="1213" spans="1:21" ht="114.75" x14ac:dyDescent="0.2">
      <c r="C1213" s="50">
        <v>44108</v>
      </c>
      <c r="D1213" s="34" t="s">
        <v>1098</v>
      </c>
      <c r="E1213" s="50">
        <v>44108</v>
      </c>
      <c r="F1213" s="34" t="s">
        <v>1816</v>
      </c>
      <c r="G1213" s="34" t="s">
        <v>1817</v>
      </c>
      <c r="H1213" s="53">
        <v>0</v>
      </c>
      <c r="I1213" s="53">
        <v>6</v>
      </c>
      <c r="O1213" s="38" t="s">
        <v>2091</v>
      </c>
    </row>
    <row r="1214" spans="1:21" s="53" customFormat="1" ht="25.5" x14ac:dyDescent="0.2">
      <c r="B1214" s="4" t="s">
        <v>297</v>
      </c>
      <c r="C1214" s="14"/>
      <c r="D1214" s="9"/>
      <c r="E1214" s="14"/>
      <c r="F1214" s="10"/>
      <c r="G1214" s="71"/>
      <c r="H1214" s="2">
        <v>12</v>
      </c>
      <c r="I1214" s="2">
        <v>0</v>
      </c>
      <c r="J1214" s="2"/>
      <c r="K1214" s="2"/>
      <c r="L1214" s="2"/>
      <c r="M1214" s="2"/>
      <c r="N1214" s="10"/>
      <c r="O1214" s="4"/>
      <c r="P1214" s="52"/>
      <c r="Q1214" s="5"/>
      <c r="R1214" s="52"/>
      <c r="S1214" s="6"/>
      <c r="T1214" s="5"/>
      <c r="U1214" s="7"/>
    </row>
    <row r="1215" spans="1:21" s="53" customFormat="1" ht="15" x14ac:dyDescent="0.2">
      <c r="B1215" s="4"/>
      <c r="C1215" s="168"/>
      <c r="D1215" s="35"/>
      <c r="E1215" s="169"/>
      <c r="F1215" s="83"/>
      <c r="G1215" s="166"/>
      <c r="H1215" s="2"/>
      <c r="I1215" s="2"/>
      <c r="J1215" s="2"/>
      <c r="K1215" s="2"/>
      <c r="L1215" s="2"/>
      <c r="M1215" s="2"/>
      <c r="N1215" s="28"/>
      <c r="O1215" s="62"/>
      <c r="P1215" s="52"/>
      <c r="Q1215" s="5"/>
      <c r="R1215" s="52"/>
      <c r="S1215" s="6"/>
      <c r="T1215" s="5"/>
      <c r="U1215" s="7"/>
    </row>
    <row r="1216" spans="1:21" x14ac:dyDescent="0.2">
      <c r="A1216" s="53">
        <v>300</v>
      </c>
      <c r="B1216" s="4" t="s">
        <v>127</v>
      </c>
      <c r="G1216" s="13">
        <f>SUM(G1218:G1225)</f>
        <v>0.35486111111111113</v>
      </c>
      <c r="H1216" s="53">
        <f>QUOTIENT(SUM(I1217:I1226),60)+SUM(H1217:H1226)</f>
        <v>13</v>
      </c>
      <c r="I1216" s="53">
        <f>MOD(SUM(I1217:I1226),60)</f>
        <v>47</v>
      </c>
      <c r="Q1216" s="29">
        <v>2.34</v>
      </c>
      <c r="R1216" s="8">
        <v>8760</v>
      </c>
      <c r="S1216" s="30">
        <f>(R1216-H1216-I1216/60)/R1216</f>
        <v>0.99842656012176567</v>
      </c>
      <c r="T1216" s="29">
        <f>(H1216+I1216/60)*Q1216</f>
        <v>32.253</v>
      </c>
      <c r="U1216" s="31">
        <f>Q1216*R1216</f>
        <v>20498.399999999998</v>
      </c>
    </row>
    <row r="1217" spans="1:21" s="55" customFormat="1" ht="25.5" x14ac:dyDescent="0.2">
      <c r="B1217" s="4"/>
      <c r="C1217" s="36">
        <v>43938</v>
      </c>
      <c r="D1217" s="34" t="s">
        <v>635</v>
      </c>
      <c r="E1217" s="36">
        <v>43938</v>
      </c>
      <c r="F1217" s="34" t="s">
        <v>639</v>
      </c>
      <c r="G1217" s="35">
        <v>2.361111111111111E-2</v>
      </c>
      <c r="H1217" s="55">
        <v>0</v>
      </c>
      <c r="I1217" s="55">
        <v>14</v>
      </c>
      <c r="J1217" s="2"/>
      <c r="K1217" s="2"/>
      <c r="L1217" s="2"/>
      <c r="M1217" s="2"/>
      <c r="N1217" s="28"/>
      <c r="O1217" s="226" t="s">
        <v>2099</v>
      </c>
      <c r="P1217" s="54"/>
      <c r="Q1217" s="5"/>
      <c r="R1217" s="54"/>
      <c r="S1217" s="6"/>
      <c r="T1217" s="5"/>
      <c r="U1217" s="7"/>
    </row>
    <row r="1218" spans="1:21" ht="76.5" x14ac:dyDescent="0.2">
      <c r="C1218" s="36">
        <v>43945</v>
      </c>
      <c r="D1218" s="34" t="s">
        <v>646</v>
      </c>
      <c r="E1218" s="36">
        <v>43945</v>
      </c>
      <c r="F1218" s="34" t="s">
        <v>600</v>
      </c>
      <c r="G1218" s="35">
        <v>0.12638888888888888</v>
      </c>
      <c r="H1218" s="53">
        <v>0</v>
      </c>
      <c r="I1218" s="53">
        <v>7</v>
      </c>
      <c r="O1218" s="38" t="s">
        <v>2085</v>
      </c>
    </row>
    <row r="1219" spans="1:21" ht="29.45" customHeight="1" x14ac:dyDescent="0.2">
      <c r="C1219" s="36">
        <v>43997</v>
      </c>
      <c r="D1219" s="34" t="s">
        <v>1082</v>
      </c>
      <c r="E1219" s="36">
        <v>43997</v>
      </c>
      <c r="F1219" s="34" t="s">
        <v>1197</v>
      </c>
      <c r="G1219" s="35">
        <v>0.15486111111111112</v>
      </c>
      <c r="H1219" s="53">
        <v>0</v>
      </c>
      <c r="I1219" s="53">
        <v>28</v>
      </c>
      <c r="O1219" s="38" t="s">
        <v>2093</v>
      </c>
    </row>
    <row r="1220" spans="1:21" ht="16.5" customHeight="1" x14ac:dyDescent="0.2">
      <c r="C1220" s="50">
        <v>44057</v>
      </c>
      <c r="D1220" s="34" t="s">
        <v>1029</v>
      </c>
      <c r="E1220" s="50">
        <v>44057</v>
      </c>
      <c r="F1220" s="34" t="s">
        <v>1119</v>
      </c>
      <c r="G1220" s="35">
        <v>4.8611111111111112E-3</v>
      </c>
      <c r="H1220" s="53">
        <v>0</v>
      </c>
      <c r="I1220" s="53">
        <v>7</v>
      </c>
      <c r="O1220" s="38" t="s">
        <v>1551</v>
      </c>
    </row>
    <row r="1221" spans="1:21" ht="16.5" customHeight="1" x14ac:dyDescent="0.2">
      <c r="C1221" s="50">
        <v>44058</v>
      </c>
      <c r="D1221" s="34" t="s">
        <v>1543</v>
      </c>
      <c r="E1221" s="50">
        <v>44058</v>
      </c>
      <c r="F1221" s="34" t="s">
        <v>1549</v>
      </c>
      <c r="G1221" s="35">
        <v>8.3333333333333332E-3</v>
      </c>
      <c r="H1221" s="53">
        <v>0</v>
      </c>
      <c r="I1221" s="53">
        <v>12</v>
      </c>
      <c r="O1221" s="38" t="s">
        <v>1551</v>
      </c>
    </row>
    <row r="1222" spans="1:21" ht="16.5" customHeight="1" x14ac:dyDescent="0.2">
      <c r="C1222" s="50">
        <v>44062</v>
      </c>
      <c r="D1222" s="34" t="s">
        <v>1545</v>
      </c>
      <c r="E1222" s="50">
        <v>44062</v>
      </c>
      <c r="F1222" s="34" t="s">
        <v>1550</v>
      </c>
      <c r="G1222" s="35">
        <v>1.0416666666666666E-2</v>
      </c>
      <c r="H1222" s="53">
        <v>0</v>
      </c>
      <c r="I1222" s="53">
        <v>15</v>
      </c>
      <c r="O1222" s="38" t="s">
        <v>1551</v>
      </c>
    </row>
    <row r="1223" spans="1:21" ht="16.5" customHeight="1" x14ac:dyDescent="0.2">
      <c r="C1223" s="50">
        <v>44066</v>
      </c>
      <c r="D1223" s="34" t="s">
        <v>1547</v>
      </c>
      <c r="E1223" s="50">
        <v>44066</v>
      </c>
      <c r="F1223" s="34" t="s">
        <v>644</v>
      </c>
      <c r="G1223" s="35">
        <v>7.6388888888888886E-3</v>
      </c>
      <c r="H1223" s="53">
        <v>0</v>
      </c>
      <c r="I1223" s="53">
        <v>11</v>
      </c>
      <c r="O1223" s="38" t="s">
        <v>1551</v>
      </c>
    </row>
    <row r="1224" spans="1:21" ht="41.45" customHeight="1" x14ac:dyDescent="0.2">
      <c r="C1224" s="50">
        <v>44081</v>
      </c>
      <c r="D1224" s="34" t="s">
        <v>1072</v>
      </c>
      <c r="E1224" s="50">
        <v>44081</v>
      </c>
      <c r="F1224" s="34" t="s">
        <v>753</v>
      </c>
      <c r="G1224" s="35">
        <v>4.2361111111111106E-2</v>
      </c>
      <c r="H1224" s="53">
        <v>0</v>
      </c>
      <c r="I1224" s="53">
        <v>7</v>
      </c>
      <c r="O1224" s="37" t="s">
        <v>2098</v>
      </c>
    </row>
    <row r="1225" spans="1:21" ht="114.75" x14ac:dyDescent="0.2">
      <c r="C1225" s="50">
        <v>44108</v>
      </c>
      <c r="D1225" s="34" t="s">
        <v>1098</v>
      </c>
      <c r="E1225" s="50">
        <v>44108</v>
      </c>
      <c r="F1225" s="34" t="s">
        <v>1816</v>
      </c>
      <c r="G1225" s="34" t="s">
        <v>1817</v>
      </c>
      <c r="H1225" s="53">
        <v>0</v>
      </c>
      <c r="I1225" s="53">
        <v>6</v>
      </c>
      <c r="O1225" s="38" t="s">
        <v>2091</v>
      </c>
    </row>
    <row r="1226" spans="1:21" s="53" customFormat="1" ht="25.5" x14ac:dyDescent="0.2">
      <c r="B1226" s="4" t="s">
        <v>297</v>
      </c>
      <c r="C1226" s="14"/>
      <c r="D1226" s="9"/>
      <c r="E1226" s="14"/>
      <c r="F1226" s="10"/>
      <c r="G1226" s="71"/>
      <c r="H1226" s="2">
        <v>12</v>
      </c>
      <c r="I1226" s="2">
        <v>0</v>
      </c>
      <c r="J1226" s="2"/>
      <c r="K1226" s="2"/>
      <c r="L1226" s="2"/>
      <c r="M1226" s="2"/>
      <c r="N1226" s="10"/>
      <c r="O1226" s="4"/>
      <c r="P1226" s="52"/>
      <c r="Q1226" s="5"/>
      <c r="R1226" s="52"/>
      <c r="S1226" s="6"/>
      <c r="T1226" s="5"/>
      <c r="U1226" s="7"/>
    </row>
    <row r="1227" spans="1:21" s="53" customFormat="1" ht="15" x14ac:dyDescent="0.2">
      <c r="B1227" s="4"/>
      <c r="C1227" s="168"/>
      <c r="D1227" s="35"/>
      <c r="E1227" s="169"/>
      <c r="F1227" s="83"/>
      <c r="G1227" s="166"/>
      <c r="H1227" s="2"/>
      <c r="I1227" s="2"/>
      <c r="J1227" s="2"/>
      <c r="K1227" s="2"/>
      <c r="L1227" s="2"/>
      <c r="M1227" s="2"/>
      <c r="N1227" s="28"/>
      <c r="O1227" s="62"/>
      <c r="P1227" s="52"/>
      <c r="Q1227" s="5"/>
      <c r="R1227" s="52"/>
      <c r="S1227" s="6"/>
      <c r="T1227" s="5"/>
      <c r="U1227" s="7"/>
    </row>
    <row r="1228" spans="1:21" x14ac:dyDescent="0.2">
      <c r="A1228" s="53">
        <v>301</v>
      </c>
      <c r="B1228" s="4" t="s">
        <v>634</v>
      </c>
      <c r="G1228" s="13">
        <f>SUM(G1229:G1229)</f>
        <v>0</v>
      </c>
      <c r="H1228" s="53">
        <f>QUOTIENT(SUM(I1229:I1229),60)+SUM(H1229:H1229)</f>
        <v>0</v>
      </c>
      <c r="I1228" s="53">
        <f>MOD(SUM(I1229:I1229),60)</f>
        <v>0</v>
      </c>
      <c r="Q1228" s="29">
        <v>23.41</v>
      </c>
      <c r="R1228" s="8">
        <v>8760</v>
      </c>
      <c r="S1228" s="30">
        <f>(R1228-H1228-I1228/60)/R1228</f>
        <v>1</v>
      </c>
      <c r="T1228" s="29">
        <f>(H1228+I1228/60)*Q1228</f>
        <v>0</v>
      </c>
      <c r="U1228" s="31">
        <f>Q1228*R1228</f>
        <v>205071.6</v>
      </c>
    </row>
    <row r="1229" spans="1:21" s="53" customFormat="1" ht="14.25" x14ac:dyDescent="0.2">
      <c r="B1229" s="4"/>
      <c r="C1229" s="1"/>
      <c r="D1229" s="170"/>
      <c r="E1229" s="171"/>
      <c r="F1229" s="172"/>
      <c r="G1229" s="145"/>
      <c r="N1229" s="13"/>
      <c r="O1229" s="107"/>
      <c r="P1229" s="52"/>
      <c r="Q1229" s="5"/>
      <c r="R1229" s="52"/>
      <c r="S1229" s="6"/>
      <c r="T1229" s="5"/>
      <c r="U1229" s="7"/>
    </row>
    <row r="1230" spans="1:21" x14ac:dyDescent="0.2">
      <c r="A1230" s="53">
        <v>302</v>
      </c>
      <c r="B1230" s="4" t="s">
        <v>444</v>
      </c>
      <c r="C1230" s="14"/>
      <c r="D1230" s="9"/>
      <c r="E1230" s="14"/>
      <c r="F1230" s="9"/>
      <c r="G1230" s="13">
        <f>SUM(G1231:G1231)</f>
        <v>0</v>
      </c>
      <c r="H1230" s="53">
        <f>SUM(H1231:H1231)+QUOTIENT(SUM(I1231:I1231),60)</f>
        <v>0</v>
      </c>
      <c r="I1230" s="53">
        <f>MOD(SUM(I1231:I1231),60)</f>
        <v>0</v>
      </c>
      <c r="Q1230" s="29">
        <v>44.87</v>
      </c>
      <c r="R1230" s="8">
        <v>8760</v>
      </c>
      <c r="S1230" s="30">
        <f>(R1230-H1230-I1230/60)/R1230</f>
        <v>1</v>
      </c>
      <c r="T1230" s="29">
        <f>(H1230+I1230/60)*Q1230</f>
        <v>0</v>
      </c>
      <c r="U1230" s="31">
        <f>Q1230*R1230</f>
        <v>393061.19999999995</v>
      </c>
    </row>
    <row r="1231" spans="1:21" s="53" customFormat="1" x14ac:dyDescent="0.2">
      <c r="B1231" s="4"/>
      <c r="C1231" s="14"/>
      <c r="D1231" s="9"/>
      <c r="E1231" s="14"/>
      <c r="F1231" s="10"/>
      <c r="G1231" s="71"/>
      <c r="H1231" s="2"/>
      <c r="I1231" s="2"/>
      <c r="J1231" s="2"/>
      <c r="K1231" s="2"/>
      <c r="L1231" s="2"/>
      <c r="M1231" s="2"/>
      <c r="N1231" s="28"/>
      <c r="O1231" s="4"/>
      <c r="P1231" s="52"/>
      <c r="Q1231" s="5"/>
      <c r="R1231" s="52"/>
      <c r="S1231" s="6"/>
      <c r="T1231" s="5"/>
      <c r="U1231" s="7"/>
    </row>
    <row r="1232" spans="1:21" x14ac:dyDescent="0.2">
      <c r="A1232" s="53">
        <v>303</v>
      </c>
      <c r="B1232" s="4" t="s">
        <v>445</v>
      </c>
      <c r="C1232" s="14"/>
      <c r="D1232" s="9"/>
      <c r="E1232" s="14"/>
      <c r="F1232" s="9"/>
      <c r="G1232" s="13">
        <f>SUM(G1233:G1234)</f>
        <v>0.44652777777777775</v>
      </c>
      <c r="H1232" s="53">
        <f>QUOTIENT(SUM(I1233:I1234),60)+SUM(H1233:H1234)</f>
        <v>10</v>
      </c>
      <c r="I1232" s="53">
        <f>MOD(SUM(I1233:I1234),60)</f>
        <v>41</v>
      </c>
      <c r="Q1232" s="29">
        <v>39.6</v>
      </c>
      <c r="R1232" s="8">
        <v>8760</v>
      </c>
      <c r="S1232" s="30">
        <f>(R1232-H1232-I1232/60)/R1232</f>
        <v>0.99878044140030453</v>
      </c>
      <c r="T1232" s="29">
        <f>(H1232+I1232/60)*Q1232</f>
        <v>423.06</v>
      </c>
      <c r="U1232" s="31">
        <f>Q1232*R1232</f>
        <v>346896</v>
      </c>
    </row>
    <row r="1233" spans="1:21" ht="38.25" x14ac:dyDescent="0.2">
      <c r="C1233" s="36">
        <v>43963</v>
      </c>
      <c r="D1233" s="34" t="s">
        <v>858</v>
      </c>
      <c r="E1233" s="36">
        <v>43963</v>
      </c>
      <c r="F1233" s="34" t="s">
        <v>1027</v>
      </c>
      <c r="G1233" s="35">
        <v>0.42986111111111108</v>
      </c>
      <c r="H1233" s="53">
        <v>10</v>
      </c>
      <c r="I1233" s="53">
        <v>19</v>
      </c>
      <c r="O1233" s="38" t="s">
        <v>1033</v>
      </c>
    </row>
    <row r="1234" spans="1:21" s="53" customFormat="1" x14ac:dyDescent="0.2">
      <c r="B1234" s="4"/>
      <c r="C1234" s="50">
        <v>44239</v>
      </c>
      <c r="D1234" s="34" t="s">
        <v>852</v>
      </c>
      <c r="E1234" s="50">
        <v>44239</v>
      </c>
      <c r="F1234" s="34" t="s">
        <v>1944</v>
      </c>
      <c r="G1234" s="35">
        <v>1.6666666666666666E-2</v>
      </c>
      <c r="H1234" s="53">
        <v>0</v>
      </c>
      <c r="I1234" s="53">
        <v>22</v>
      </c>
      <c r="J1234" s="2"/>
      <c r="K1234" s="2"/>
      <c r="L1234" s="2"/>
      <c r="M1234" s="2"/>
      <c r="N1234" s="10"/>
      <c r="O1234" s="3" t="s">
        <v>376</v>
      </c>
      <c r="P1234" s="52"/>
      <c r="Q1234" s="5"/>
      <c r="R1234" s="52"/>
      <c r="S1234" s="6"/>
      <c r="T1234" s="5"/>
      <c r="U1234" s="7"/>
    </row>
    <row r="1235" spans="1:21" s="53" customFormat="1" x14ac:dyDescent="0.2">
      <c r="B1235" s="4"/>
      <c r="C1235" s="50"/>
      <c r="D1235" s="34"/>
      <c r="E1235" s="50"/>
      <c r="F1235" s="34"/>
      <c r="G1235" s="35"/>
      <c r="J1235" s="2"/>
      <c r="K1235" s="2"/>
      <c r="L1235" s="2"/>
      <c r="M1235" s="2"/>
      <c r="N1235" s="10"/>
      <c r="O1235" s="3"/>
      <c r="P1235" s="52"/>
      <c r="Q1235" s="5"/>
      <c r="R1235" s="52"/>
      <c r="S1235" s="6"/>
      <c r="T1235" s="5"/>
      <c r="U1235" s="7"/>
    </row>
    <row r="1236" spans="1:21" x14ac:dyDescent="0.2">
      <c r="A1236" s="53">
        <v>304</v>
      </c>
      <c r="B1236" s="4" t="s">
        <v>682</v>
      </c>
      <c r="E1236" s="2"/>
      <c r="F1236" s="2"/>
      <c r="G1236" s="13">
        <f>SUM(G1237:G1238)</f>
        <v>4.1666666666666666E-3</v>
      </c>
      <c r="H1236" s="53">
        <f>QUOTIENT(SUM(I1237:I1238),60)+SUM(H1237:H1238)</f>
        <v>0</v>
      </c>
      <c r="I1236" s="53">
        <f>MOD(SUM(I1237:I1238),60)</f>
        <v>6</v>
      </c>
      <c r="Q1236" s="29">
        <v>38.041899999999998</v>
      </c>
      <c r="R1236" s="8">
        <v>8760</v>
      </c>
      <c r="S1236" s="30">
        <f>(R1236-H1236-I1236/60)/R1236</f>
        <v>0.99998858447488581</v>
      </c>
      <c r="T1236" s="29">
        <f>(H1236+I1236/60)*Q1236</f>
        <v>3.8041900000000002</v>
      </c>
      <c r="U1236" s="31">
        <f>Q1236*R1236</f>
        <v>333247.04399999999</v>
      </c>
    </row>
    <row r="1237" spans="1:21" ht="25.5" x14ac:dyDescent="0.2">
      <c r="C1237" s="36">
        <v>43967</v>
      </c>
      <c r="D1237" s="34" t="s">
        <v>626</v>
      </c>
      <c r="E1237" s="36">
        <v>43967</v>
      </c>
      <c r="F1237" s="34" t="s">
        <v>771</v>
      </c>
      <c r="G1237" s="35">
        <v>4.1666666666666666E-3</v>
      </c>
      <c r="H1237" s="53">
        <v>0</v>
      </c>
      <c r="I1237" s="53">
        <v>6</v>
      </c>
      <c r="O1237" s="38" t="s">
        <v>2100</v>
      </c>
    </row>
    <row r="1238" spans="1:21" x14ac:dyDescent="0.2">
      <c r="C1238" s="50"/>
      <c r="D1238" s="34"/>
      <c r="E1238" s="50"/>
      <c r="F1238" s="34"/>
      <c r="G1238" s="35"/>
      <c r="O1238" s="38"/>
    </row>
    <row r="1239" spans="1:21" x14ac:dyDescent="0.2">
      <c r="A1239" s="53">
        <v>305</v>
      </c>
      <c r="B1239" s="4" t="s">
        <v>681</v>
      </c>
      <c r="E1239" s="2"/>
      <c r="F1239" s="2"/>
      <c r="G1239" s="13">
        <f>SUM(G1240:G1244)</f>
        <v>3.4722222222222224E-2</v>
      </c>
      <c r="H1239" s="53">
        <f>QUOTIENT(SUM(I1240:I1244),60)+SUM(H1240:H1244)</f>
        <v>12</v>
      </c>
      <c r="I1239" s="53">
        <f>MOD(SUM(I1240:I1244),60)</f>
        <v>27</v>
      </c>
      <c r="Q1239" s="29">
        <v>72.157200000000003</v>
      </c>
      <c r="R1239" s="8">
        <v>8760</v>
      </c>
      <c r="S1239" s="30">
        <f>(R1239-H1239-I1239/60)/R1239</f>
        <v>0.99857876712328764</v>
      </c>
      <c r="T1239" s="29">
        <f>(H1239+I1239/60)*Q1239</f>
        <v>898.35713999999996</v>
      </c>
      <c r="U1239" s="31">
        <f>Q1239*R1239</f>
        <v>632097.07200000004</v>
      </c>
    </row>
    <row r="1240" spans="1:21" ht="25.5" x14ac:dyDescent="0.2">
      <c r="C1240" s="36">
        <v>43967</v>
      </c>
      <c r="D1240" s="34" t="s">
        <v>626</v>
      </c>
      <c r="E1240" s="36">
        <v>43967</v>
      </c>
      <c r="F1240" s="34" t="s">
        <v>1050</v>
      </c>
      <c r="G1240" s="34" t="s">
        <v>594</v>
      </c>
      <c r="H1240" s="53">
        <v>0</v>
      </c>
      <c r="I1240" s="53">
        <v>6</v>
      </c>
      <c r="O1240" s="38" t="s">
        <v>1981</v>
      </c>
    </row>
    <row r="1241" spans="1:21" x14ac:dyDescent="0.2">
      <c r="C1241" s="50">
        <v>44107</v>
      </c>
      <c r="D1241" s="34" t="s">
        <v>689</v>
      </c>
      <c r="E1241" s="50">
        <v>44107</v>
      </c>
      <c r="F1241" s="34" t="s">
        <v>1497</v>
      </c>
      <c r="G1241" s="35">
        <v>3.472222222222222E-3</v>
      </c>
      <c r="H1241" s="53">
        <v>0</v>
      </c>
      <c r="I1241" s="53">
        <v>5</v>
      </c>
      <c r="O1241" s="38" t="s">
        <v>1811</v>
      </c>
    </row>
    <row r="1242" spans="1:21" ht="38.25" x14ac:dyDescent="0.2">
      <c r="C1242" s="50">
        <v>44119</v>
      </c>
      <c r="D1242" s="34" t="s">
        <v>1766</v>
      </c>
      <c r="E1242" s="50">
        <v>44119</v>
      </c>
      <c r="F1242" s="34" t="s">
        <v>1067</v>
      </c>
      <c r="G1242" s="35">
        <v>3.125E-2</v>
      </c>
      <c r="H1242" s="53">
        <v>0</v>
      </c>
      <c r="I1242" s="53">
        <v>16</v>
      </c>
      <c r="O1242" s="38" t="s">
        <v>1812</v>
      </c>
    </row>
    <row r="1243" spans="1:21" s="53" customFormat="1" ht="25.5" x14ac:dyDescent="0.2">
      <c r="B1243" s="4" t="s">
        <v>297</v>
      </c>
      <c r="C1243" s="14"/>
      <c r="D1243" s="9"/>
      <c r="E1243" s="14"/>
      <c r="F1243" s="10"/>
      <c r="G1243" s="71"/>
      <c r="H1243" s="2">
        <v>12</v>
      </c>
      <c r="I1243" s="2">
        <v>0</v>
      </c>
      <c r="J1243" s="2"/>
      <c r="K1243" s="2"/>
      <c r="L1243" s="2"/>
      <c r="M1243" s="2"/>
      <c r="N1243" s="10"/>
      <c r="O1243" s="4"/>
      <c r="P1243" s="52"/>
      <c r="Q1243" s="5"/>
      <c r="R1243" s="52"/>
      <c r="S1243" s="6"/>
      <c r="T1243" s="5"/>
      <c r="U1243" s="7"/>
    </row>
    <row r="1244" spans="1:21" ht="15" x14ac:dyDescent="0.2">
      <c r="C1244" s="14"/>
      <c r="D1244" s="73"/>
      <c r="E1244" s="68"/>
      <c r="F1244" s="69"/>
      <c r="G1244" s="70"/>
    </row>
    <row r="1245" spans="1:21" x14ac:dyDescent="0.2">
      <c r="A1245" s="53">
        <v>306</v>
      </c>
      <c r="B1245" s="4" t="s">
        <v>543</v>
      </c>
      <c r="C1245" s="14"/>
      <c r="D1245" s="9"/>
      <c r="E1245" s="14"/>
      <c r="F1245" s="9"/>
      <c r="G1245" s="13">
        <f>SUM(G1246:G1251)</f>
        <v>0.46666666666666667</v>
      </c>
      <c r="H1245" s="53">
        <f>QUOTIENT(SUM(I1246:I1251),60)+SUM(H1246:H1251)</f>
        <v>14</v>
      </c>
      <c r="I1245" s="53">
        <f>MOD(SUM(I1246:I1251),60)</f>
        <v>23</v>
      </c>
      <c r="Q1245" s="29">
        <v>55.6</v>
      </c>
      <c r="R1245" s="8">
        <v>8760</v>
      </c>
      <c r="S1245" s="30">
        <f>(R1245-H1245-I1245/60)/R1245</f>
        <v>0.99835806697108065</v>
      </c>
      <c r="T1245" s="29">
        <f>(H1245+I1245/60)*Q1245</f>
        <v>799.71333333333337</v>
      </c>
      <c r="U1245" s="31">
        <f>Q1245*R1245</f>
        <v>487056</v>
      </c>
    </row>
    <row r="1246" spans="1:21" x14ac:dyDescent="0.2">
      <c r="C1246" s="36">
        <v>43953</v>
      </c>
      <c r="D1246" s="34" t="s">
        <v>1026</v>
      </c>
      <c r="E1246" s="36">
        <v>43953</v>
      </c>
      <c r="F1246" s="34" t="s">
        <v>930</v>
      </c>
      <c r="G1246" s="35">
        <v>9.0277777777777787E-3</v>
      </c>
      <c r="H1246" s="53">
        <v>0</v>
      </c>
      <c r="I1246" s="53">
        <v>13</v>
      </c>
      <c r="O1246" s="38" t="s">
        <v>1032</v>
      </c>
    </row>
    <row r="1247" spans="1:21" ht="38.25" x14ac:dyDescent="0.2">
      <c r="C1247" s="36">
        <v>43963</v>
      </c>
      <c r="D1247" s="34" t="s">
        <v>858</v>
      </c>
      <c r="E1247" s="36">
        <v>43963</v>
      </c>
      <c r="F1247" s="34" t="s">
        <v>1027</v>
      </c>
      <c r="G1247" s="35">
        <v>0.42986111111111108</v>
      </c>
      <c r="H1247" s="53">
        <v>1</v>
      </c>
      <c r="I1247" s="53">
        <v>30</v>
      </c>
      <c r="O1247" s="38" t="s">
        <v>1033</v>
      </c>
    </row>
    <row r="1248" spans="1:21" x14ac:dyDescent="0.2">
      <c r="C1248" s="36">
        <v>43980</v>
      </c>
      <c r="D1248" s="34" t="s">
        <v>1028</v>
      </c>
      <c r="E1248" s="36">
        <v>43980</v>
      </c>
      <c r="F1248" s="34" t="s">
        <v>1029</v>
      </c>
      <c r="G1248" s="35">
        <v>4.1666666666666666E-3</v>
      </c>
      <c r="H1248" s="53">
        <v>0</v>
      </c>
      <c r="I1248" s="53">
        <v>6</v>
      </c>
      <c r="O1248" s="38" t="s">
        <v>1034</v>
      </c>
    </row>
    <row r="1249" spans="1:21" ht="38.25" x14ac:dyDescent="0.2">
      <c r="C1249" s="36">
        <v>43980</v>
      </c>
      <c r="D1249" s="34" t="s">
        <v>1030</v>
      </c>
      <c r="E1249" s="36">
        <v>43980</v>
      </c>
      <c r="F1249" s="34" t="s">
        <v>1031</v>
      </c>
      <c r="G1249" s="157">
        <v>8.3333333333333332E-3</v>
      </c>
      <c r="H1249" s="53">
        <v>0</v>
      </c>
      <c r="I1249" s="53">
        <v>12</v>
      </c>
      <c r="O1249" s="38" t="s">
        <v>2101</v>
      </c>
    </row>
    <row r="1250" spans="1:21" x14ac:dyDescent="0.2">
      <c r="C1250" s="50">
        <v>44239</v>
      </c>
      <c r="D1250" s="34" t="s">
        <v>852</v>
      </c>
      <c r="E1250" s="50">
        <v>44239</v>
      </c>
      <c r="F1250" s="34" t="s">
        <v>1734</v>
      </c>
      <c r="G1250" s="35">
        <v>1.5277777777777777E-2</v>
      </c>
      <c r="H1250" s="53">
        <v>0</v>
      </c>
      <c r="I1250" s="53">
        <v>22</v>
      </c>
      <c r="O1250" s="3" t="s">
        <v>376</v>
      </c>
    </row>
    <row r="1251" spans="1:21" s="53" customFormat="1" ht="25.5" x14ac:dyDescent="0.2">
      <c r="B1251" s="4" t="s">
        <v>297</v>
      </c>
      <c r="C1251" s="14"/>
      <c r="D1251" s="9"/>
      <c r="E1251" s="14"/>
      <c r="F1251" s="10"/>
      <c r="G1251" s="71"/>
      <c r="H1251" s="2">
        <v>12</v>
      </c>
      <c r="I1251" s="2">
        <v>0</v>
      </c>
      <c r="J1251" s="2"/>
      <c r="K1251" s="2"/>
      <c r="L1251" s="2"/>
      <c r="M1251" s="2"/>
      <c r="N1251" s="10"/>
      <c r="O1251" s="4"/>
      <c r="P1251" s="52"/>
      <c r="Q1251" s="5"/>
      <c r="R1251" s="52"/>
      <c r="S1251" s="6"/>
      <c r="T1251" s="5"/>
      <c r="U1251" s="7"/>
    </row>
    <row r="1252" spans="1:21" s="53" customFormat="1" x14ac:dyDescent="0.2">
      <c r="B1252" s="4"/>
      <c r="C1252" s="14"/>
      <c r="D1252" s="9"/>
      <c r="E1252" s="14"/>
      <c r="F1252" s="10"/>
      <c r="G1252" s="71"/>
      <c r="H1252" s="2"/>
      <c r="I1252" s="2"/>
      <c r="J1252" s="2"/>
      <c r="K1252" s="2"/>
      <c r="L1252" s="2"/>
      <c r="M1252" s="2"/>
      <c r="N1252" s="10"/>
      <c r="O1252" s="4"/>
      <c r="P1252" s="52"/>
      <c r="Q1252" s="5"/>
      <c r="R1252" s="52"/>
      <c r="S1252" s="6"/>
      <c r="T1252" s="5"/>
      <c r="U1252" s="7"/>
    </row>
    <row r="1253" spans="1:21" x14ac:dyDescent="0.2">
      <c r="A1253" s="53">
        <v>307</v>
      </c>
      <c r="B1253" s="4" t="s">
        <v>683</v>
      </c>
      <c r="G1253" s="13">
        <f>SUM(G1254:G1254)</f>
        <v>0</v>
      </c>
      <c r="H1253" s="53">
        <f>QUOTIENT(SUM(I1254:I1254),60)+SUM(H1254:H1254)</f>
        <v>0</v>
      </c>
      <c r="I1253" s="53">
        <f>MOD(SUM(I1254:I1254),60)</f>
        <v>0</v>
      </c>
      <c r="Q1253" s="29">
        <v>57.49</v>
      </c>
      <c r="R1253" s="8">
        <v>1116</v>
      </c>
      <c r="S1253" s="30">
        <f>(R1253-H1253-I1253/60)/R1253</f>
        <v>1</v>
      </c>
      <c r="T1253" s="29">
        <f>(H1253+I1253/60)*Q1253</f>
        <v>0</v>
      </c>
      <c r="U1253" s="31">
        <f>Q1253*R1253</f>
        <v>64158.840000000004</v>
      </c>
    </row>
    <row r="1254" spans="1:21" ht="16.5" customHeight="1" x14ac:dyDescent="0.2">
      <c r="C1254" s="14"/>
      <c r="D1254" s="35"/>
      <c r="E1254" s="68"/>
      <c r="F1254" s="83"/>
      <c r="G1254" s="84"/>
    </row>
    <row r="1255" spans="1:21" x14ac:dyDescent="0.2">
      <c r="A1255" s="53">
        <v>308</v>
      </c>
      <c r="B1255" s="4" t="s">
        <v>128</v>
      </c>
      <c r="G1255" s="13">
        <f>SUM(G1256:G1270)</f>
        <v>0.4375</v>
      </c>
      <c r="H1255" s="53">
        <f>QUOTIENT(SUM(I1256:I1270),60)+SUM(H1256:H1270)</f>
        <v>13</v>
      </c>
      <c r="I1255" s="53">
        <f>MOD(SUM(I1256:I1270),60)</f>
        <v>51</v>
      </c>
      <c r="Q1255" s="29">
        <v>0.15</v>
      </c>
      <c r="R1255" s="8">
        <v>8760</v>
      </c>
      <c r="S1255" s="30">
        <f>(R1255-H1255-I1255/60)/R1255</f>
        <v>0.99841894977168943</v>
      </c>
      <c r="T1255" s="29">
        <f>(H1255+I1255/60)*Q1255</f>
        <v>2.0774999999999997</v>
      </c>
      <c r="U1255" s="31">
        <f>Q1255*R1255</f>
        <v>1314</v>
      </c>
    </row>
    <row r="1256" spans="1:21" x14ac:dyDescent="0.2">
      <c r="C1256" s="36">
        <v>43975</v>
      </c>
      <c r="D1256" s="34" t="s">
        <v>1041</v>
      </c>
      <c r="E1256" s="36">
        <v>43975</v>
      </c>
      <c r="F1256" s="34" t="s">
        <v>1042</v>
      </c>
      <c r="G1256" s="35">
        <v>3.888888888888889E-2</v>
      </c>
      <c r="H1256" s="53">
        <v>0</v>
      </c>
      <c r="I1256" s="53">
        <v>32</v>
      </c>
      <c r="O1256" s="49" t="s">
        <v>1043</v>
      </c>
    </row>
    <row r="1257" spans="1:21" x14ac:dyDescent="0.2">
      <c r="C1257" s="50">
        <v>44049</v>
      </c>
      <c r="D1257" s="34" t="s">
        <v>635</v>
      </c>
      <c r="E1257" s="50">
        <v>44049</v>
      </c>
      <c r="F1257" s="34" t="s">
        <v>1512</v>
      </c>
      <c r="G1257" s="35">
        <v>3.472222222222222E-3</v>
      </c>
      <c r="H1257" s="53">
        <v>0</v>
      </c>
      <c r="I1257" s="53">
        <v>5</v>
      </c>
      <c r="O1257" s="38" t="s">
        <v>1519</v>
      </c>
    </row>
    <row r="1258" spans="1:21" x14ac:dyDescent="0.2">
      <c r="C1258" s="50">
        <v>44051</v>
      </c>
      <c r="D1258" s="34" t="s">
        <v>1513</v>
      </c>
      <c r="E1258" s="50">
        <v>44051</v>
      </c>
      <c r="F1258" s="34" t="s">
        <v>1514</v>
      </c>
      <c r="G1258" s="35">
        <v>2.0833333333333333E-3</v>
      </c>
      <c r="H1258" s="53">
        <v>0</v>
      </c>
      <c r="I1258" s="53">
        <v>3</v>
      </c>
      <c r="O1258" s="38" t="s">
        <v>1519</v>
      </c>
    </row>
    <row r="1259" spans="1:21" x14ac:dyDescent="0.2">
      <c r="C1259" s="50">
        <v>44052</v>
      </c>
      <c r="D1259" s="34" t="s">
        <v>1515</v>
      </c>
      <c r="E1259" s="50">
        <v>44052</v>
      </c>
      <c r="F1259" s="34" t="s">
        <v>1516</v>
      </c>
      <c r="G1259" s="35">
        <v>2.0833333333333333E-3</v>
      </c>
      <c r="H1259" s="53">
        <v>0</v>
      </c>
      <c r="I1259" s="53">
        <v>3</v>
      </c>
      <c r="O1259" s="38" t="s">
        <v>1519</v>
      </c>
    </row>
    <row r="1260" spans="1:21" x14ac:dyDescent="0.2">
      <c r="C1260" s="50">
        <v>44053</v>
      </c>
      <c r="D1260" s="34" t="s">
        <v>1517</v>
      </c>
      <c r="E1260" s="50">
        <v>44053</v>
      </c>
      <c r="F1260" s="34" t="s">
        <v>1518</v>
      </c>
      <c r="G1260" s="35">
        <v>2.0833333333333333E-3</v>
      </c>
      <c r="H1260" s="53">
        <v>0</v>
      </c>
      <c r="I1260" s="53">
        <v>3</v>
      </c>
      <c r="O1260" s="38" t="s">
        <v>1519</v>
      </c>
    </row>
    <row r="1261" spans="1:21" ht="30.95" customHeight="1" x14ac:dyDescent="0.2">
      <c r="C1261" s="50">
        <v>44080</v>
      </c>
      <c r="D1261" s="34" t="s">
        <v>1728</v>
      </c>
      <c r="E1261" s="50">
        <v>44080</v>
      </c>
      <c r="F1261" s="34" t="s">
        <v>1732</v>
      </c>
      <c r="G1261" s="35">
        <v>1.5972222222222224E-2</v>
      </c>
      <c r="H1261" s="53">
        <v>0</v>
      </c>
      <c r="I1261" s="53">
        <v>23</v>
      </c>
      <c r="O1261" s="3" t="s">
        <v>1730</v>
      </c>
    </row>
    <row r="1262" spans="1:21" x14ac:dyDescent="0.2">
      <c r="C1262" s="50">
        <v>44092</v>
      </c>
      <c r="D1262" s="34" t="s">
        <v>1733</v>
      </c>
      <c r="E1262" s="50">
        <v>44092</v>
      </c>
      <c r="F1262" s="34" t="s">
        <v>1098</v>
      </c>
      <c r="G1262" s="35">
        <v>2.0833333333333333E-3</v>
      </c>
      <c r="H1262" s="53">
        <v>0</v>
      </c>
      <c r="I1262" s="53">
        <v>3</v>
      </c>
      <c r="O1262" s="37" t="s">
        <v>1519</v>
      </c>
    </row>
    <row r="1263" spans="1:21" x14ac:dyDescent="0.2">
      <c r="C1263" s="50">
        <v>44131</v>
      </c>
      <c r="D1263" s="34" t="s">
        <v>1833</v>
      </c>
      <c r="E1263" s="50">
        <v>44131</v>
      </c>
      <c r="F1263" s="34" t="s">
        <v>1834</v>
      </c>
      <c r="G1263" s="34" t="s">
        <v>1264</v>
      </c>
      <c r="H1263" s="53">
        <v>0</v>
      </c>
      <c r="I1263" s="53">
        <v>2</v>
      </c>
      <c r="O1263" s="38" t="s">
        <v>1837</v>
      </c>
    </row>
    <row r="1264" spans="1:21" x14ac:dyDescent="0.2">
      <c r="C1264" s="50">
        <v>44131</v>
      </c>
      <c r="D1264" s="34" t="s">
        <v>1835</v>
      </c>
      <c r="E1264" s="50">
        <v>44131</v>
      </c>
      <c r="F1264" s="34" t="s">
        <v>1836</v>
      </c>
      <c r="G1264" s="34" t="s">
        <v>1252</v>
      </c>
      <c r="H1264" s="53">
        <v>0</v>
      </c>
      <c r="I1264" s="53">
        <v>3</v>
      </c>
      <c r="O1264" s="38" t="s">
        <v>1838</v>
      </c>
    </row>
    <row r="1265" spans="1:21" x14ac:dyDescent="0.2">
      <c r="C1265" s="50">
        <v>44140</v>
      </c>
      <c r="D1265" s="34" t="s">
        <v>1854</v>
      </c>
      <c r="E1265" s="50">
        <v>44140</v>
      </c>
      <c r="F1265" s="34" t="s">
        <v>1411</v>
      </c>
      <c r="G1265" s="35">
        <v>6.9444444444444447E-4</v>
      </c>
      <c r="H1265" s="53">
        <v>0</v>
      </c>
      <c r="I1265" s="53">
        <v>1</v>
      </c>
      <c r="O1265" s="38" t="s">
        <v>1838</v>
      </c>
    </row>
    <row r="1266" spans="1:21" x14ac:dyDescent="0.2">
      <c r="C1266" s="50">
        <v>44140</v>
      </c>
      <c r="D1266" s="34" t="s">
        <v>693</v>
      </c>
      <c r="E1266" s="50">
        <v>44140</v>
      </c>
      <c r="F1266" s="34" t="s">
        <v>1620</v>
      </c>
      <c r="G1266" s="35">
        <v>1.3888888888888889E-3</v>
      </c>
      <c r="H1266" s="53">
        <v>0</v>
      </c>
      <c r="I1266" s="53">
        <v>2</v>
      </c>
      <c r="O1266" s="38" t="s">
        <v>1838</v>
      </c>
    </row>
    <row r="1267" spans="1:21" x14ac:dyDescent="0.2">
      <c r="C1267" s="50">
        <v>44144</v>
      </c>
      <c r="D1267" s="34" t="s">
        <v>1518</v>
      </c>
      <c r="E1267" s="50">
        <v>44144</v>
      </c>
      <c r="F1267" s="34" t="s">
        <v>1573</v>
      </c>
      <c r="G1267" s="35">
        <v>1.3888888888888889E-3</v>
      </c>
      <c r="H1267" s="53">
        <v>0</v>
      </c>
      <c r="I1267" s="53">
        <v>2</v>
      </c>
      <c r="O1267" s="38" t="s">
        <v>1838</v>
      </c>
    </row>
    <row r="1268" spans="1:21" x14ac:dyDescent="0.2">
      <c r="C1268" s="50">
        <v>44232</v>
      </c>
      <c r="D1268" s="34" t="s">
        <v>1945</v>
      </c>
      <c r="E1268" s="50">
        <v>44232</v>
      </c>
      <c r="F1268" s="34" t="s">
        <v>1296</v>
      </c>
      <c r="G1268" s="35">
        <v>0.36736111111111108</v>
      </c>
      <c r="H1268" s="53">
        <v>0</v>
      </c>
      <c r="I1268" s="53">
        <v>29</v>
      </c>
      <c r="O1268" s="38" t="s">
        <v>2040</v>
      </c>
    </row>
    <row r="1269" spans="1:21" s="53" customFormat="1" ht="25.5" x14ac:dyDescent="0.2">
      <c r="B1269" s="4" t="s">
        <v>297</v>
      </c>
      <c r="C1269" s="14"/>
      <c r="D1269" s="9"/>
      <c r="E1269" s="14"/>
      <c r="F1269" s="10"/>
      <c r="G1269" s="71"/>
      <c r="H1269" s="2">
        <v>12</v>
      </c>
      <c r="I1269" s="2">
        <v>0</v>
      </c>
      <c r="J1269" s="2"/>
      <c r="K1269" s="2"/>
      <c r="L1269" s="2"/>
      <c r="M1269" s="2"/>
      <c r="N1269" s="10"/>
      <c r="O1269" s="4"/>
      <c r="P1269" s="52"/>
      <c r="Q1269" s="5"/>
      <c r="R1269" s="52"/>
      <c r="S1269" s="6"/>
      <c r="T1269" s="5"/>
      <c r="U1269" s="7"/>
    </row>
    <row r="1270" spans="1:21" x14ac:dyDescent="0.2">
      <c r="G1270" s="13"/>
    </row>
    <row r="1271" spans="1:21" x14ac:dyDescent="0.2">
      <c r="A1271" s="53">
        <v>309</v>
      </c>
      <c r="B1271" s="4" t="s">
        <v>465</v>
      </c>
      <c r="C1271" s="14"/>
      <c r="D1271" s="9"/>
      <c r="E1271" s="14"/>
      <c r="F1271" s="106"/>
      <c r="G1271" s="13">
        <f>SUM(G1272:G1273)</f>
        <v>4.3750000000000004E-2</v>
      </c>
      <c r="H1271" s="53">
        <f>QUOTIENT(SUM(I1272:I1279),60)+SUM(H1272:H1279)</f>
        <v>30</v>
      </c>
      <c r="I1271" s="53">
        <f>MOD(SUM(I1272:I1279),60)</f>
        <v>3</v>
      </c>
      <c r="Q1271" s="29">
        <v>31</v>
      </c>
      <c r="R1271" s="8">
        <v>8760</v>
      </c>
      <c r="S1271" s="30">
        <f>(R1271-H1271-I1271/60)/R1271</f>
        <v>0.99656963470319648</v>
      </c>
      <c r="T1271" s="29">
        <f>(H1271+I1271/60)*Q1271</f>
        <v>931.55000000000007</v>
      </c>
      <c r="U1271" s="31">
        <f>Q1271*R1271</f>
        <v>271560</v>
      </c>
    </row>
    <row r="1272" spans="1:21" x14ac:dyDescent="0.2">
      <c r="C1272" s="36">
        <v>43975</v>
      </c>
      <c r="D1272" s="34" t="s">
        <v>1041</v>
      </c>
      <c r="E1272" s="36">
        <v>43975</v>
      </c>
      <c r="F1272" s="34" t="s">
        <v>1044</v>
      </c>
      <c r="G1272" s="35">
        <v>4.3750000000000004E-2</v>
      </c>
      <c r="H1272" s="53">
        <v>0</v>
      </c>
      <c r="I1272" s="53">
        <v>32</v>
      </c>
      <c r="O1272" s="49" t="s">
        <v>1043</v>
      </c>
    </row>
    <row r="1273" spans="1:21" x14ac:dyDescent="0.2">
      <c r="C1273" s="36">
        <v>43982</v>
      </c>
      <c r="D1273" s="34" t="s">
        <v>1045</v>
      </c>
      <c r="E1273" s="36">
        <v>43982</v>
      </c>
      <c r="F1273" s="34" t="s">
        <v>1046</v>
      </c>
      <c r="G1273" s="34" t="s">
        <v>933</v>
      </c>
      <c r="H1273" s="53">
        <v>12</v>
      </c>
      <c r="I1273" s="53">
        <v>58</v>
      </c>
      <c r="O1273" s="38" t="s">
        <v>1047</v>
      </c>
    </row>
    <row r="1274" spans="1:21" ht="16.5" customHeight="1" x14ac:dyDescent="0.2">
      <c r="C1274" s="36">
        <v>43983</v>
      </c>
      <c r="D1274" s="34" t="s">
        <v>1159</v>
      </c>
      <c r="E1274" s="36">
        <v>43983</v>
      </c>
      <c r="F1274" s="34" t="s">
        <v>1175</v>
      </c>
      <c r="G1274" s="34" t="s">
        <v>1009</v>
      </c>
      <c r="H1274" s="53">
        <v>0</v>
      </c>
      <c r="I1274" s="53">
        <v>46</v>
      </c>
      <c r="O1274" s="38" t="s">
        <v>764</v>
      </c>
    </row>
    <row r="1275" spans="1:21" ht="16.5" customHeight="1" x14ac:dyDescent="0.2">
      <c r="C1275" s="50">
        <v>44034</v>
      </c>
      <c r="D1275" s="34" t="s">
        <v>1416</v>
      </c>
      <c r="E1275" s="50">
        <v>44034</v>
      </c>
      <c r="F1275" s="34" t="s">
        <v>1419</v>
      </c>
      <c r="G1275" s="34" t="s">
        <v>1420</v>
      </c>
      <c r="H1275" s="53">
        <v>2</v>
      </c>
      <c r="I1275" s="53">
        <v>15</v>
      </c>
      <c r="O1275" s="38" t="s">
        <v>1422</v>
      </c>
    </row>
    <row r="1276" spans="1:21" ht="16.5" customHeight="1" x14ac:dyDescent="0.2">
      <c r="C1276" s="50">
        <v>44039</v>
      </c>
      <c r="D1276" s="34" t="s">
        <v>1320</v>
      </c>
      <c r="E1276" s="50">
        <v>44039</v>
      </c>
      <c r="F1276" s="34" t="s">
        <v>1385</v>
      </c>
      <c r="G1276" s="34" t="s">
        <v>1259</v>
      </c>
      <c r="H1276" s="53">
        <v>0</v>
      </c>
      <c r="I1276" s="53">
        <v>13</v>
      </c>
      <c r="O1276" s="38" t="s">
        <v>1423</v>
      </c>
    </row>
    <row r="1277" spans="1:21" ht="16.5" customHeight="1" x14ac:dyDescent="0.2">
      <c r="C1277" s="50">
        <v>44040</v>
      </c>
      <c r="D1277" s="34" t="s">
        <v>1062</v>
      </c>
      <c r="E1277" s="50">
        <v>44040</v>
      </c>
      <c r="F1277" s="34" t="s">
        <v>657</v>
      </c>
      <c r="G1277" s="34" t="s">
        <v>1421</v>
      </c>
      <c r="H1277" s="53">
        <v>0</v>
      </c>
      <c r="I1277" s="53">
        <v>22</v>
      </c>
      <c r="O1277" s="38" t="s">
        <v>1423</v>
      </c>
    </row>
    <row r="1278" spans="1:21" s="53" customFormat="1" ht="30.95" customHeight="1" x14ac:dyDescent="0.2">
      <c r="B1278" s="4"/>
      <c r="C1278" s="50">
        <v>44080</v>
      </c>
      <c r="D1278" s="34" t="s">
        <v>1728</v>
      </c>
      <c r="E1278" s="50">
        <v>44080</v>
      </c>
      <c r="F1278" s="34" t="s">
        <v>1729</v>
      </c>
      <c r="G1278" s="35">
        <v>3.9583333333333331E-2</v>
      </c>
      <c r="H1278" s="53">
        <v>0</v>
      </c>
      <c r="I1278" s="53">
        <v>57</v>
      </c>
      <c r="N1278" s="13"/>
      <c r="O1278" s="3" t="s">
        <v>1730</v>
      </c>
      <c r="P1278" s="52"/>
      <c r="Q1278" s="5"/>
      <c r="R1278" s="52"/>
      <c r="S1278" s="6"/>
      <c r="T1278" s="5"/>
      <c r="U1278" s="7"/>
    </row>
    <row r="1279" spans="1:21" s="53" customFormat="1" ht="25.5" x14ac:dyDescent="0.2">
      <c r="B1279" s="4" t="s">
        <v>297</v>
      </c>
      <c r="C1279" s="14"/>
      <c r="D1279" s="9"/>
      <c r="E1279" s="14"/>
      <c r="F1279" s="10"/>
      <c r="G1279" s="71"/>
      <c r="H1279" s="2">
        <v>12</v>
      </c>
      <c r="I1279" s="2">
        <v>0</v>
      </c>
      <c r="J1279" s="2"/>
      <c r="K1279" s="2"/>
      <c r="L1279" s="2"/>
      <c r="M1279" s="2"/>
      <c r="N1279" s="10"/>
      <c r="O1279" s="4"/>
      <c r="P1279" s="52"/>
      <c r="Q1279" s="5"/>
      <c r="R1279" s="52"/>
      <c r="S1279" s="6"/>
      <c r="T1279" s="5"/>
      <c r="U1279" s="7"/>
    </row>
    <row r="1280" spans="1:21" x14ac:dyDescent="0.2">
      <c r="C1280" s="14"/>
      <c r="D1280" s="9"/>
      <c r="E1280" s="14"/>
      <c r="F1280" s="106"/>
      <c r="G1280" s="13"/>
    </row>
    <row r="1281" spans="1:21" x14ac:dyDescent="0.2">
      <c r="A1281" s="53">
        <v>310</v>
      </c>
      <c r="B1281" s="4" t="s">
        <v>888</v>
      </c>
      <c r="C1281" s="14"/>
      <c r="D1281" s="9"/>
      <c r="E1281" s="14"/>
      <c r="F1281" s="9"/>
      <c r="G1281" s="13">
        <f>SUM(G1282:G1287)</f>
        <v>0.11180555555555555</v>
      </c>
      <c r="H1281" s="53">
        <f>SUM(H1282:H1287)+QUOTIENT(SUM(I1282:I1287),60)</f>
        <v>13</v>
      </c>
      <c r="I1281" s="53">
        <f>MOD(SUM(I1282:I1287),60)</f>
        <v>41</v>
      </c>
      <c r="P1281" s="173"/>
      <c r="Q1281" s="29">
        <v>2.99</v>
      </c>
      <c r="R1281" s="8">
        <v>8760</v>
      </c>
      <c r="S1281" s="30">
        <f>(R1281-H1281-I1281/60)/R1281</f>
        <v>0.99843797564687986</v>
      </c>
      <c r="T1281" s="29">
        <f>(H1281+I1281/60)*Q1281</f>
        <v>40.913166666666669</v>
      </c>
      <c r="U1281" s="31">
        <f>Q1281*R1281</f>
        <v>26192.400000000001</v>
      </c>
    </row>
    <row r="1282" spans="1:21" ht="38.25" x14ac:dyDescent="0.2">
      <c r="C1282" s="36">
        <v>43955</v>
      </c>
      <c r="D1282" s="34" t="s">
        <v>879</v>
      </c>
      <c r="E1282" s="36">
        <v>43955</v>
      </c>
      <c r="F1282" s="34" t="s">
        <v>880</v>
      </c>
      <c r="G1282" s="35">
        <v>1.7361111111111112E-2</v>
      </c>
      <c r="H1282" s="53">
        <v>0</v>
      </c>
      <c r="I1282" s="53">
        <v>25</v>
      </c>
      <c r="O1282" s="38" t="s">
        <v>1959</v>
      </c>
    </row>
    <row r="1283" spans="1:21" ht="51" x14ac:dyDescent="0.2">
      <c r="C1283" s="36">
        <v>43959</v>
      </c>
      <c r="D1283" s="34" t="s">
        <v>791</v>
      </c>
      <c r="E1283" s="36">
        <v>43959</v>
      </c>
      <c r="F1283" s="34" t="s">
        <v>881</v>
      </c>
      <c r="G1283" s="35">
        <v>1.1111111111111112E-2</v>
      </c>
      <c r="H1283" s="53">
        <v>0</v>
      </c>
      <c r="I1283" s="53">
        <v>14</v>
      </c>
      <c r="O1283" s="38" t="s">
        <v>1972</v>
      </c>
    </row>
    <row r="1284" spans="1:21" ht="59.45" customHeight="1" x14ac:dyDescent="0.2">
      <c r="C1284" s="36">
        <v>43967</v>
      </c>
      <c r="D1284" s="34" t="s">
        <v>668</v>
      </c>
      <c r="E1284" s="36">
        <v>43967</v>
      </c>
      <c r="F1284" s="34" t="s">
        <v>898</v>
      </c>
      <c r="G1284" s="35">
        <v>6.2499999999999995E-3</v>
      </c>
      <c r="H1284" s="53">
        <v>0</v>
      </c>
      <c r="I1284" s="53">
        <v>7</v>
      </c>
      <c r="O1284" s="38" t="s">
        <v>1977</v>
      </c>
    </row>
    <row r="1285" spans="1:21" ht="63.75" x14ac:dyDescent="0.2">
      <c r="C1285" s="36">
        <v>43967</v>
      </c>
      <c r="D1285" s="34" t="s">
        <v>615</v>
      </c>
      <c r="E1285" s="36">
        <v>43967</v>
      </c>
      <c r="F1285" s="34" t="s">
        <v>821</v>
      </c>
      <c r="G1285" s="35">
        <v>2.4999999999999998E-2</v>
      </c>
      <c r="H1285" s="53">
        <v>0</v>
      </c>
      <c r="I1285" s="53">
        <v>7</v>
      </c>
      <c r="O1285" s="38" t="s">
        <v>1978</v>
      </c>
    </row>
    <row r="1286" spans="1:21" ht="25.5" x14ac:dyDescent="0.2">
      <c r="C1286" s="36">
        <v>44005</v>
      </c>
      <c r="D1286" s="34" t="s">
        <v>1204</v>
      </c>
      <c r="E1286" s="36">
        <v>44005</v>
      </c>
      <c r="F1286" s="34" t="s">
        <v>1205</v>
      </c>
      <c r="G1286" s="35">
        <v>5.2083333333333336E-2</v>
      </c>
      <c r="H1286" s="53">
        <v>0</v>
      </c>
      <c r="I1286" s="53">
        <v>48</v>
      </c>
      <c r="O1286" s="38" t="s">
        <v>1211</v>
      </c>
    </row>
    <row r="1287" spans="1:21" s="53" customFormat="1" ht="25.5" x14ac:dyDescent="0.2">
      <c r="B1287" s="4" t="s">
        <v>297</v>
      </c>
      <c r="C1287" s="14"/>
      <c r="D1287" s="9"/>
      <c r="E1287" s="14"/>
      <c r="F1287" s="10"/>
      <c r="G1287" s="71"/>
      <c r="H1287" s="2">
        <v>12</v>
      </c>
      <c r="I1287" s="2">
        <v>0</v>
      </c>
      <c r="J1287" s="2"/>
      <c r="K1287" s="2"/>
      <c r="L1287" s="2"/>
      <c r="M1287" s="2"/>
      <c r="N1287" s="10"/>
      <c r="O1287" s="4"/>
      <c r="P1287" s="52"/>
      <c r="Q1287" s="5"/>
      <c r="R1287" s="52"/>
      <c r="S1287" s="6"/>
      <c r="T1287" s="5"/>
      <c r="U1287" s="7"/>
    </row>
    <row r="1288" spans="1:21" s="53" customFormat="1" x14ac:dyDescent="0.2">
      <c r="B1288" s="4"/>
      <c r="C1288" s="14"/>
      <c r="D1288" s="9"/>
      <c r="E1288" s="14"/>
      <c r="F1288" s="10"/>
      <c r="G1288" s="71"/>
      <c r="H1288" s="2"/>
      <c r="I1288" s="2"/>
      <c r="J1288" s="2"/>
      <c r="K1288" s="2"/>
      <c r="L1288" s="2"/>
      <c r="M1288" s="2"/>
      <c r="N1288" s="10"/>
      <c r="O1288" s="4"/>
      <c r="P1288" s="52"/>
      <c r="Q1288" s="5"/>
      <c r="R1288" s="52"/>
      <c r="S1288" s="6"/>
      <c r="T1288" s="5"/>
      <c r="U1288" s="7"/>
    </row>
    <row r="1289" spans="1:21" x14ac:dyDescent="0.2">
      <c r="A1289" s="53">
        <v>311</v>
      </c>
      <c r="B1289" s="4" t="s">
        <v>130</v>
      </c>
      <c r="C1289" s="14"/>
      <c r="D1289" s="9"/>
      <c r="E1289" s="14"/>
      <c r="F1289" s="9"/>
      <c r="G1289" s="13">
        <f>SUM(G1290:G1293)</f>
        <v>6.9444444444444448E-2</v>
      </c>
      <c r="H1289" s="53">
        <f>SUM(H1290:H1293)+QUOTIENT(SUM(I1290:I1293),60)</f>
        <v>13</v>
      </c>
      <c r="I1289" s="53">
        <f>MOD(SUM(I1290:I1293),60)</f>
        <v>13</v>
      </c>
      <c r="Q1289" s="29">
        <v>1.03</v>
      </c>
      <c r="R1289" s="8">
        <v>8760</v>
      </c>
      <c r="S1289" s="30">
        <f>(R1289-H1289-I1289/60)/R1289</f>
        <v>0.99849124809741241</v>
      </c>
      <c r="T1289" s="29">
        <f>(H1289+I1289/60)*Q1289</f>
        <v>13.613166666666666</v>
      </c>
      <c r="U1289" s="31">
        <f>Q1289*R1289</f>
        <v>9022.8000000000011</v>
      </c>
    </row>
    <row r="1290" spans="1:21" ht="38.25" x14ac:dyDescent="0.2">
      <c r="C1290" s="36">
        <v>43955</v>
      </c>
      <c r="D1290" s="34" t="s">
        <v>879</v>
      </c>
      <c r="E1290" s="36">
        <v>43955</v>
      </c>
      <c r="F1290" s="34" t="s">
        <v>880</v>
      </c>
      <c r="G1290" s="35">
        <v>1.7361111111111112E-2</v>
      </c>
      <c r="H1290" s="53">
        <v>0</v>
      </c>
      <c r="I1290" s="53">
        <v>25</v>
      </c>
      <c r="O1290" s="38" t="s">
        <v>1959</v>
      </c>
    </row>
    <row r="1291" spans="1:21" ht="25.5" x14ac:dyDescent="0.2">
      <c r="C1291" s="36">
        <v>44005</v>
      </c>
      <c r="D1291" s="34" t="s">
        <v>1204</v>
      </c>
      <c r="E1291" s="36">
        <v>44005</v>
      </c>
      <c r="F1291" s="34" t="s">
        <v>1205</v>
      </c>
      <c r="G1291" s="35">
        <v>5.2083333333333336E-2</v>
      </c>
      <c r="H1291" s="53">
        <v>0</v>
      </c>
      <c r="I1291" s="53">
        <v>48</v>
      </c>
      <c r="O1291" s="38" t="s">
        <v>1211</v>
      </c>
    </row>
    <row r="1292" spans="1:21" s="53" customFormat="1" ht="25.5" x14ac:dyDescent="0.2">
      <c r="B1292" s="4" t="s">
        <v>297</v>
      </c>
      <c r="C1292" s="14"/>
      <c r="D1292" s="9"/>
      <c r="E1292" s="14"/>
      <c r="F1292" s="10"/>
      <c r="G1292" s="71"/>
      <c r="H1292" s="2">
        <v>12</v>
      </c>
      <c r="I1292" s="2">
        <v>0</v>
      </c>
      <c r="J1292" s="2"/>
      <c r="K1292" s="2"/>
      <c r="L1292" s="2"/>
      <c r="M1292" s="2"/>
      <c r="N1292" s="10"/>
      <c r="O1292" s="4"/>
      <c r="P1292" s="52"/>
      <c r="Q1292" s="5"/>
      <c r="R1292" s="52"/>
      <c r="S1292" s="6"/>
      <c r="T1292" s="5"/>
      <c r="U1292" s="7"/>
    </row>
    <row r="1293" spans="1:21" s="53" customFormat="1" x14ac:dyDescent="0.2">
      <c r="B1293" s="4"/>
      <c r="C1293" s="14"/>
      <c r="D1293" s="9"/>
      <c r="E1293" s="2"/>
      <c r="F1293" s="10"/>
      <c r="G1293" s="71"/>
      <c r="H1293" s="2"/>
      <c r="I1293" s="2"/>
      <c r="J1293" s="2"/>
      <c r="K1293" s="2"/>
      <c r="L1293" s="2"/>
      <c r="M1293" s="2"/>
      <c r="N1293" s="28"/>
      <c r="O1293" s="4"/>
      <c r="P1293" s="52"/>
      <c r="Q1293" s="5"/>
      <c r="R1293" s="52"/>
      <c r="S1293" s="6"/>
      <c r="T1293" s="5"/>
      <c r="U1293" s="7"/>
    </row>
    <row r="1294" spans="1:21" x14ac:dyDescent="0.2">
      <c r="A1294" s="53">
        <v>312</v>
      </c>
      <c r="B1294" s="4" t="s">
        <v>129</v>
      </c>
      <c r="G1294" s="13">
        <f>SUM(G1295:G1296)</f>
        <v>0</v>
      </c>
      <c r="H1294" s="53">
        <f>QUOTIENT(SUM(I1295:I1296),60)+SUM(H1295:H1296)</f>
        <v>0</v>
      </c>
      <c r="I1294" s="53">
        <f>MOD(SUM(I1295:I1296),60)</f>
        <v>0</v>
      </c>
      <c r="Q1294" s="29">
        <v>49.42</v>
      </c>
      <c r="R1294" s="8">
        <v>8760</v>
      </c>
      <c r="S1294" s="30">
        <f>(R1294-H1294-I1294/60)/R1294</f>
        <v>1</v>
      </c>
      <c r="T1294" s="29">
        <f>(H1294+I1294/60)*Q1294</f>
        <v>0</v>
      </c>
      <c r="U1294" s="31">
        <f>Q1294*R1294</f>
        <v>432919.2</v>
      </c>
    </row>
    <row r="1295" spans="1:21" x14ac:dyDescent="0.2">
      <c r="C1295" s="223"/>
      <c r="D1295" s="224"/>
      <c r="E1295" s="223"/>
      <c r="F1295" s="224"/>
      <c r="G1295" s="224"/>
      <c r="O1295" s="225"/>
    </row>
    <row r="1296" spans="1:21" x14ac:dyDescent="0.2">
      <c r="C1296" s="96"/>
      <c r="D1296" s="96"/>
      <c r="E1296" s="96"/>
      <c r="F1296" s="96"/>
      <c r="G1296" s="118"/>
      <c r="O1296" s="119"/>
    </row>
    <row r="1297" spans="1:21" x14ac:dyDescent="0.2">
      <c r="A1297" s="53">
        <v>313</v>
      </c>
      <c r="B1297" s="4" t="s">
        <v>889</v>
      </c>
      <c r="C1297" s="14"/>
      <c r="D1297" s="9"/>
      <c r="E1297" s="10"/>
      <c r="F1297" s="106"/>
      <c r="G1297" s="13">
        <f>SUM(G1298:G1324)</f>
        <v>0.26874999999999993</v>
      </c>
      <c r="H1297" s="53">
        <f>SUM(H1298:H1324)+QUOTIENT(SUM(I1298:I1324),60)</f>
        <v>17</v>
      </c>
      <c r="I1297" s="53">
        <f>MOD(SUM(I1298:I1324),60)</f>
        <v>54</v>
      </c>
      <c r="Q1297" s="29">
        <v>41.6</v>
      </c>
      <c r="R1297" s="8">
        <v>8760</v>
      </c>
      <c r="S1297" s="30">
        <f>(R1297-H1297-I1297/60)/R1297</f>
        <v>0.99795662100456628</v>
      </c>
      <c r="T1297" s="29">
        <f>(H1297+I1297/60)*Q1297</f>
        <v>744.64</v>
      </c>
      <c r="U1297" s="31">
        <f>Q1297*R1297</f>
        <v>364416</v>
      </c>
    </row>
    <row r="1298" spans="1:21" s="53" customFormat="1" ht="51" x14ac:dyDescent="0.2">
      <c r="B1298" s="4"/>
      <c r="C1298" s="36">
        <v>43945</v>
      </c>
      <c r="D1298" s="34" t="s">
        <v>660</v>
      </c>
      <c r="E1298" s="36">
        <v>43945</v>
      </c>
      <c r="F1298" s="34" t="s">
        <v>661</v>
      </c>
      <c r="G1298" s="35">
        <v>2.4305555555555556E-2</v>
      </c>
      <c r="H1298" s="53">
        <v>0</v>
      </c>
      <c r="I1298" s="53">
        <v>35</v>
      </c>
      <c r="J1298" s="2"/>
      <c r="K1298" s="2"/>
      <c r="L1298" s="2"/>
      <c r="M1298" s="2"/>
      <c r="N1298" s="28"/>
      <c r="O1298" s="38" t="s">
        <v>2102</v>
      </c>
      <c r="P1298" s="52"/>
      <c r="Q1298" s="5"/>
      <c r="R1298" s="52"/>
      <c r="S1298" s="6"/>
      <c r="T1298" s="5"/>
      <c r="U1298" s="7"/>
    </row>
    <row r="1299" spans="1:21" s="53" customFormat="1" ht="38.25" x14ac:dyDescent="0.2">
      <c r="B1299" s="4"/>
      <c r="C1299" s="36">
        <v>43949</v>
      </c>
      <c r="D1299" s="34" t="s">
        <v>662</v>
      </c>
      <c r="E1299" s="36">
        <v>43949</v>
      </c>
      <c r="F1299" s="34" t="s">
        <v>663</v>
      </c>
      <c r="G1299" s="35">
        <v>1.3888888888888888E-2</v>
      </c>
      <c r="H1299" s="53">
        <v>0</v>
      </c>
      <c r="I1299" s="53">
        <v>20</v>
      </c>
      <c r="J1299" s="2"/>
      <c r="K1299" s="2"/>
      <c r="L1299" s="2"/>
      <c r="M1299" s="2"/>
      <c r="N1299" s="28"/>
      <c r="O1299" s="38" t="s">
        <v>665</v>
      </c>
      <c r="P1299" s="52"/>
      <c r="Q1299" s="5"/>
      <c r="R1299" s="52"/>
      <c r="S1299" s="6"/>
      <c r="T1299" s="5"/>
      <c r="U1299" s="7"/>
    </row>
    <row r="1300" spans="1:21" ht="51" x14ac:dyDescent="0.2">
      <c r="C1300" s="36">
        <v>43959</v>
      </c>
      <c r="D1300" s="34" t="s">
        <v>791</v>
      </c>
      <c r="E1300" s="36">
        <v>43959</v>
      </c>
      <c r="F1300" s="34" t="s">
        <v>881</v>
      </c>
      <c r="G1300" s="35">
        <v>1.1111111111111112E-2</v>
      </c>
      <c r="H1300" s="53">
        <v>0</v>
      </c>
      <c r="I1300" s="53">
        <v>14</v>
      </c>
      <c r="O1300" s="38" t="s">
        <v>1972</v>
      </c>
    </row>
    <row r="1301" spans="1:21" ht="59.45" customHeight="1" x14ac:dyDescent="0.2">
      <c r="C1301" s="36">
        <v>43967</v>
      </c>
      <c r="D1301" s="34" t="s">
        <v>668</v>
      </c>
      <c r="E1301" s="36">
        <v>43967</v>
      </c>
      <c r="F1301" s="34" t="s">
        <v>898</v>
      </c>
      <c r="G1301" s="35">
        <v>6.2499999999999995E-3</v>
      </c>
      <c r="H1301" s="53">
        <v>0</v>
      </c>
      <c r="I1301" s="53">
        <v>7</v>
      </c>
      <c r="O1301" s="38" t="s">
        <v>1977</v>
      </c>
    </row>
    <row r="1302" spans="1:21" ht="65.099999999999994" customHeight="1" x14ac:dyDescent="0.2">
      <c r="C1302" s="36">
        <v>43967</v>
      </c>
      <c r="D1302" s="34" t="s">
        <v>615</v>
      </c>
      <c r="E1302" s="36">
        <v>43967</v>
      </c>
      <c r="F1302" s="34" t="s">
        <v>821</v>
      </c>
      <c r="G1302" s="35">
        <v>2.4999999999999998E-2</v>
      </c>
      <c r="H1302" s="53">
        <v>0</v>
      </c>
      <c r="I1302" s="53">
        <v>7</v>
      </c>
      <c r="O1302" s="38" t="s">
        <v>1978</v>
      </c>
    </row>
    <row r="1303" spans="1:21" s="53" customFormat="1" ht="89.25" x14ac:dyDescent="0.2">
      <c r="B1303" s="4"/>
      <c r="C1303" s="36">
        <v>43955</v>
      </c>
      <c r="D1303" s="34" t="s">
        <v>1016</v>
      </c>
      <c r="E1303" s="36">
        <v>43955</v>
      </c>
      <c r="F1303" s="34" t="s">
        <v>1017</v>
      </c>
      <c r="G1303" s="35">
        <v>1.9444444444444445E-2</v>
      </c>
      <c r="H1303" s="53">
        <v>0</v>
      </c>
      <c r="I1303" s="53">
        <v>28</v>
      </c>
      <c r="J1303" s="2"/>
      <c r="K1303" s="2"/>
      <c r="L1303" s="2"/>
      <c r="M1303" s="2"/>
      <c r="N1303" s="28"/>
      <c r="O1303" s="38" t="s">
        <v>2103</v>
      </c>
      <c r="P1303" s="52"/>
      <c r="Q1303" s="5"/>
      <c r="R1303" s="52"/>
      <c r="S1303" s="6"/>
      <c r="T1303" s="5"/>
      <c r="U1303" s="7"/>
    </row>
    <row r="1304" spans="1:21" s="53" customFormat="1" ht="51" x14ac:dyDescent="0.2">
      <c r="B1304" s="4"/>
      <c r="C1304" s="36">
        <v>43957</v>
      </c>
      <c r="D1304" s="34" t="s">
        <v>725</v>
      </c>
      <c r="E1304" s="36">
        <v>43957</v>
      </c>
      <c r="F1304" s="34" t="s">
        <v>871</v>
      </c>
      <c r="G1304" s="35">
        <v>3.472222222222222E-3</v>
      </c>
      <c r="H1304" s="53">
        <v>0</v>
      </c>
      <c r="I1304" s="53">
        <v>5</v>
      </c>
      <c r="J1304" s="2"/>
      <c r="K1304" s="2"/>
      <c r="L1304" s="2"/>
      <c r="M1304" s="2"/>
      <c r="N1304" s="28"/>
      <c r="O1304" s="38" t="s">
        <v>2104</v>
      </c>
      <c r="P1304" s="52"/>
      <c r="Q1304" s="5"/>
      <c r="R1304" s="52"/>
      <c r="S1304" s="6"/>
      <c r="T1304" s="5"/>
      <c r="U1304" s="7"/>
    </row>
    <row r="1305" spans="1:21" s="53" customFormat="1" ht="43.5" customHeight="1" x14ac:dyDescent="0.2">
      <c r="B1305" s="4"/>
      <c r="C1305" s="36">
        <v>43958</v>
      </c>
      <c r="D1305" s="34" t="s">
        <v>872</v>
      </c>
      <c r="E1305" s="36">
        <v>43958</v>
      </c>
      <c r="F1305" s="34" t="s">
        <v>873</v>
      </c>
      <c r="G1305" s="35">
        <v>3.472222222222222E-3</v>
      </c>
      <c r="H1305" s="53">
        <v>0</v>
      </c>
      <c r="I1305" s="53">
        <v>5</v>
      </c>
      <c r="J1305" s="2"/>
      <c r="K1305" s="2"/>
      <c r="L1305" s="2"/>
      <c r="M1305" s="2"/>
      <c r="N1305" s="28"/>
      <c r="O1305" s="38" t="s">
        <v>2105</v>
      </c>
      <c r="P1305" s="52"/>
      <c r="Q1305" s="5"/>
      <c r="R1305" s="52"/>
      <c r="S1305" s="6"/>
      <c r="T1305" s="5"/>
      <c r="U1305" s="7"/>
    </row>
    <row r="1306" spans="1:21" s="53" customFormat="1" ht="69" customHeight="1" x14ac:dyDescent="0.2">
      <c r="B1306" s="4"/>
      <c r="C1306" s="36">
        <v>43959</v>
      </c>
      <c r="D1306" s="34" t="s">
        <v>874</v>
      </c>
      <c r="E1306" s="36">
        <v>43959</v>
      </c>
      <c r="F1306" s="34" t="s">
        <v>809</v>
      </c>
      <c r="G1306" s="35">
        <v>7.6388888888888886E-3</v>
      </c>
      <c r="H1306" s="53">
        <v>0</v>
      </c>
      <c r="I1306" s="53">
        <v>11</v>
      </c>
      <c r="J1306" s="2"/>
      <c r="K1306" s="2"/>
      <c r="L1306" s="2"/>
      <c r="M1306" s="2"/>
      <c r="N1306" s="28"/>
      <c r="O1306" s="38" t="s">
        <v>2106</v>
      </c>
      <c r="P1306" s="52"/>
      <c r="Q1306" s="5"/>
      <c r="R1306" s="52"/>
      <c r="S1306" s="6"/>
      <c r="T1306" s="5"/>
      <c r="U1306" s="7"/>
    </row>
    <row r="1307" spans="1:21" s="53" customFormat="1" ht="69" customHeight="1" x14ac:dyDescent="0.2">
      <c r="B1307" s="4"/>
      <c r="C1307" s="36">
        <v>43971</v>
      </c>
      <c r="D1307" s="34" t="s">
        <v>810</v>
      </c>
      <c r="E1307" s="36">
        <v>43971</v>
      </c>
      <c r="F1307" s="34" t="s">
        <v>875</v>
      </c>
      <c r="G1307" s="35">
        <v>1.1805555555555555E-2</v>
      </c>
      <c r="H1307" s="53">
        <v>0</v>
      </c>
      <c r="I1307" s="53">
        <v>17</v>
      </c>
      <c r="J1307" s="2"/>
      <c r="K1307" s="2"/>
      <c r="L1307" s="2"/>
      <c r="M1307" s="2"/>
      <c r="N1307" s="28"/>
      <c r="O1307" s="38" t="s">
        <v>2107</v>
      </c>
      <c r="P1307" s="52"/>
      <c r="Q1307" s="5"/>
      <c r="R1307" s="52"/>
      <c r="S1307" s="6"/>
      <c r="T1307" s="5"/>
      <c r="U1307" s="7"/>
    </row>
    <row r="1308" spans="1:21" s="53" customFormat="1" ht="43.5" customHeight="1" x14ac:dyDescent="0.2">
      <c r="B1308" s="4"/>
      <c r="C1308" s="36">
        <v>43971</v>
      </c>
      <c r="D1308" s="34" t="s">
        <v>876</v>
      </c>
      <c r="E1308" s="36">
        <v>43971</v>
      </c>
      <c r="F1308" s="34" t="s">
        <v>877</v>
      </c>
      <c r="G1308" s="34" t="s">
        <v>878</v>
      </c>
      <c r="H1308" s="53">
        <v>0</v>
      </c>
      <c r="I1308" s="53">
        <v>14</v>
      </c>
      <c r="J1308" s="2"/>
      <c r="K1308" s="2"/>
      <c r="L1308" s="2"/>
      <c r="M1308" s="2"/>
      <c r="N1308" s="28"/>
      <c r="O1308" s="38" t="s">
        <v>2108</v>
      </c>
      <c r="P1308" s="52"/>
      <c r="Q1308" s="5"/>
      <c r="R1308" s="52"/>
      <c r="S1308" s="6"/>
      <c r="T1308" s="5"/>
      <c r="U1308" s="7"/>
    </row>
    <row r="1309" spans="1:21" s="53" customFormat="1" ht="43.5" customHeight="1" x14ac:dyDescent="0.2">
      <c r="B1309" s="4"/>
      <c r="C1309" s="36">
        <v>43974</v>
      </c>
      <c r="D1309" s="34" t="s">
        <v>892</v>
      </c>
      <c r="E1309" s="36">
        <v>43974</v>
      </c>
      <c r="F1309" s="34" t="s">
        <v>911</v>
      </c>
      <c r="G1309" s="35">
        <v>1.3888888888888889E-3</v>
      </c>
      <c r="H1309" s="53">
        <v>0</v>
      </c>
      <c r="I1309" s="53">
        <v>2</v>
      </c>
      <c r="J1309" s="2"/>
      <c r="K1309" s="2"/>
      <c r="L1309" s="2"/>
      <c r="M1309" s="2"/>
      <c r="N1309" s="28"/>
      <c r="O1309" s="38" t="s">
        <v>2109</v>
      </c>
      <c r="P1309" s="52"/>
      <c r="Q1309" s="5"/>
      <c r="R1309" s="52"/>
      <c r="S1309" s="6"/>
      <c r="T1309" s="5"/>
      <c r="U1309" s="7"/>
    </row>
    <row r="1310" spans="1:21" s="53" customFormat="1" ht="28.5" customHeight="1" x14ac:dyDescent="0.2">
      <c r="B1310" s="4"/>
      <c r="C1310" s="36">
        <v>43977</v>
      </c>
      <c r="D1310" s="34" t="s">
        <v>912</v>
      </c>
      <c r="E1310" s="36">
        <v>43977</v>
      </c>
      <c r="F1310" s="34" t="s">
        <v>913</v>
      </c>
      <c r="G1310" s="35">
        <v>1.3888888888888889E-3</v>
      </c>
      <c r="H1310" s="53">
        <v>0</v>
      </c>
      <c r="I1310" s="53">
        <v>2</v>
      </c>
      <c r="J1310" s="2"/>
      <c r="K1310" s="2"/>
      <c r="L1310" s="2"/>
      <c r="M1310" s="2"/>
      <c r="N1310" s="28"/>
      <c r="O1310" s="38" t="s">
        <v>2110</v>
      </c>
      <c r="P1310" s="52"/>
      <c r="Q1310" s="5"/>
      <c r="R1310" s="52"/>
      <c r="S1310" s="6"/>
      <c r="T1310" s="5"/>
      <c r="U1310" s="7"/>
    </row>
    <row r="1311" spans="1:21" s="53" customFormat="1" ht="28.5" customHeight="1" x14ac:dyDescent="0.2">
      <c r="B1311" s="4"/>
      <c r="C1311" s="36">
        <v>43982</v>
      </c>
      <c r="D1311" s="34" t="s">
        <v>631</v>
      </c>
      <c r="E1311" s="36">
        <v>43982</v>
      </c>
      <c r="F1311" s="34" t="s">
        <v>914</v>
      </c>
      <c r="G1311" s="35">
        <v>2.0833333333333333E-3</v>
      </c>
      <c r="H1311" s="53">
        <v>0</v>
      </c>
      <c r="I1311" s="53">
        <v>3</v>
      </c>
      <c r="J1311" s="2"/>
      <c r="K1311" s="2"/>
      <c r="L1311" s="2"/>
      <c r="M1311" s="2"/>
      <c r="N1311" s="28"/>
      <c r="O1311" s="38" t="s">
        <v>2111</v>
      </c>
      <c r="P1311" s="52"/>
      <c r="Q1311" s="5"/>
      <c r="R1311" s="52"/>
      <c r="S1311" s="6"/>
      <c r="T1311" s="5"/>
      <c r="U1311" s="7"/>
    </row>
    <row r="1312" spans="1:21" s="53" customFormat="1" ht="28.5" customHeight="1" x14ac:dyDescent="0.2">
      <c r="B1312" s="4"/>
      <c r="C1312" s="36">
        <v>43982</v>
      </c>
      <c r="D1312" s="34" t="s">
        <v>915</v>
      </c>
      <c r="E1312" s="36">
        <v>43982</v>
      </c>
      <c r="F1312" s="34" t="s">
        <v>916</v>
      </c>
      <c r="G1312" s="35">
        <v>6.9444444444444441E-3</v>
      </c>
      <c r="H1312" s="53">
        <v>0</v>
      </c>
      <c r="I1312" s="53">
        <v>10</v>
      </c>
      <c r="J1312" s="2"/>
      <c r="K1312" s="2"/>
      <c r="L1312" s="2"/>
      <c r="M1312" s="2"/>
      <c r="N1312" s="28"/>
      <c r="O1312" s="38" t="s">
        <v>2112</v>
      </c>
      <c r="P1312" s="52"/>
      <c r="Q1312" s="5"/>
      <c r="R1312" s="52"/>
      <c r="S1312" s="6"/>
      <c r="T1312" s="5"/>
      <c r="U1312" s="7"/>
    </row>
    <row r="1313" spans="1:21" s="53" customFormat="1" ht="25.5" x14ac:dyDescent="0.2">
      <c r="B1313" s="4"/>
      <c r="C1313" s="36">
        <v>43986</v>
      </c>
      <c r="D1313" s="34" t="s">
        <v>1073</v>
      </c>
      <c r="E1313" s="36">
        <v>43986</v>
      </c>
      <c r="F1313" s="34" t="s">
        <v>613</v>
      </c>
      <c r="G1313" s="35">
        <v>1.8749999999999999E-2</v>
      </c>
      <c r="H1313" s="53">
        <v>0</v>
      </c>
      <c r="I1313" s="53">
        <v>27</v>
      </c>
      <c r="J1313" s="2"/>
      <c r="K1313" s="2"/>
      <c r="L1313" s="2"/>
      <c r="M1313" s="2"/>
      <c r="N1313" s="28"/>
      <c r="O1313" s="38" t="s">
        <v>1102</v>
      </c>
      <c r="P1313" s="52"/>
      <c r="Q1313" s="5"/>
      <c r="R1313" s="52"/>
      <c r="S1313" s="6"/>
      <c r="T1313" s="5"/>
      <c r="U1313" s="7"/>
    </row>
    <row r="1314" spans="1:21" s="53" customFormat="1" ht="25.5" x14ac:dyDescent="0.2">
      <c r="B1314" s="4"/>
      <c r="C1314" s="36">
        <v>43991</v>
      </c>
      <c r="D1314" s="34" t="s">
        <v>1074</v>
      </c>
      <c r="E1314" s="36">
        <v>43991</v>
      </c>
      <c r="F1314" s="34" t="s">
        <v>1075</v>
      </c>
      <c r="G1314" s="35">
        <v>3.472222222222222E-3</v>
      </c>
      <c r="H1314" s="53">
        <v>0</v>
      </c>
      <c r="I1314" s="53">
        <v>5</v>
      </c>
      <c r="J1314" s="2"/>
      <c r="K1314" s="2"/>
      <c r="L1314" s="2"/>
      <c r="M1314" s="2"/>
      <c r="N1314" s="28"/>
      <c r="O1314" s="38" t="s">
        <v>1103</v>
      </c>
      <c r="P1314" s="52"/>
      <c r="Q1314" s="5"/>
      <c r="R1314" s="52"/>
      <c r="S1314" s="6"/>
      <c r="T1314" s="5"/>
      <c r="U1314" s="7"/>
    </row>
    <row r="1315" spans="1:21" ht="25.5" x14ac:dyDescent="0.2">
      <c r="C1315" s="36">
        <v>44005</v>
      </c>
      <c r="D1315" s="34" t="s">
        <v>1204</v>
      </c>
      <c r="E1315" s="36">
        <v>44005</v>
      </c>
      <c r="F1315" s="34" t="s">
        <v>1205</v>
      </c>
      <c r="G1315" s="35">
        <v>5.2083333333333336E-2</v>
      </c>
      <c r="H1315" s="53">
        <v>0</v>
      </c>
      <c r="I1315" s="53">
        <v>48</v>
      </c>
      <c r="O1315" s="38" t="s">
        <v>1211</v>
      </c>
    </row>
    <row r="1316" spans="1:21" s="53" customFormat="1" ht="25.5" x14ac:dyDescent="0.2">
      <c r="B1316" s="4"/>
      <c r="C1316" s="50">
        <v>44015</v>
      </c>
      <c r="D1316" s="34" t="s">
        <v>1318</v>
      </c>
      <c r="E1316" s="50">
        <v>44015</v>
      </c>
      <c r="F1316" s="34" t="s">
        <v>1319</v>
      </c>
      <c r="G1316" s="34" t="s">
        <v>834</v>
      </c>
      <c r="H1316" s="53">
        <v>0</v>
      </c>
      <c r="I1316" s="53">
        <v>7</v>
      </c>
      <c r="J1316" s="2"/>
      <c r="K1316" s="2"/>
      <c r="L1316" s="2"/>
      <c r="M1316" s="2"/>
      <c r="N1316" s="28"/>
      <c r="O1316" s="38" t="s">
        <v>1324</v>
      </c>
      <c r="P1316" s="52"/>
      <c r="Q1316" s="5"/>
      <c r="R1316" s="52"/>
      <c r="S1316" s="6"/>
      <c r="T1316" s="5"/>
      <c r="U1316" s="7"/>
    </row>
    <row r="1317" spans="1:21" s="53" customFormat="1" x14ac:dyDescent="0.2">
      <c r="B1317" s="4"/>
      <c r="C1317" s="50">
        <v>44017</v>
      </c>
      <c r="D1317" s="34" t="s">
        <v>1320</v>
      </c>
      <c r="E1317" s="50">
        <v>44017</v>
      </c>
      <c r="F1317" s="34" t="s">
        <v>1321</v>
      </c>
      <c r="G1317" s="34" t="s">
        <v>837</v>
      </c>
      <c r="H1317" s="53">
        <v>0</v>
      </c>
      <c r="I1317" s="53">
        <v>10</v>
      </c>
      <c r="J1317" s="2"/>
      <c r="K1317" s="2"/>
      <c r="L1317" s="2"/>
      <c r="M1317" s="2"/>
      <c r="N1317" s="28"/>
      <c r="O1317" s="38" t="s">
        <v>1325</v>
      </c>
      <c r="P1317" s="52"/>
      <c r="Q1317" s="5"/>
      <c r="R1317" s="52"/>
      <c r="S1317" s="6"/>
      <c r="T1317" s="5"/>
      <c r="U1317" s="7"/>
    </row>
    <row r="1318" spans="1:21" s="53" customFormat="1" ht="25.5" x14ac:dyDescent="0.2">
      <c r="B1318" s="4"/>
      <c r="C1318" s="50">
        <v>44018</v>
      </c>
      <c r="D1318" s="34" t="s">
        <v>1322</v>
      </c>
      <c r="E1318" s="50">
        <v>44018</v>
      </c>
      <c r="F1318" s="34" t="s">
        <v>1323</v>
      </c>
      <c r="G1318" s="34" t="s">
        <v>1021</v>
      </c>
      <c r="H1318" s="53">
        <v>0</v>
      </c>
      <c r="I1318" s="53">
        <v>6</v>
      </c>
      <c r="J1318" s="2"/>
      <c r="K1318" s="2"/>
      <c r="L1318" s="2"/>
      <c r="M1318" s="2"/>
      <c r="N1318" s="28"/>
      <c r="O1318" s="38" t="s">
        <v>1326</v>
      </c>
      <c r="P1318" s="52"/>
      <c r="Q1318" s="5"/>
      <c r="R1318" s="52"/>
      <c r="S1318" s="6"/>
      <c r="T1318" s="5"/>
      <c r="U1318" s="7"/>
    </row>
    <row r="1319" spans="1:21" x14ac:dyDescent="0.2">
      <c r="C1319" s="50">
        <v>44016</v>
      </c>
      <c r="D1319" s="34" t="s">
        <v>666</v>
      </c>
      <c r="E1319" s="50">
        <v>44016</v>
      </c>
      <c r="F1319" s="34" t="s">
        <v>1210</v>
      </c>
      <c r="G1319" s="35">
        <v>2.361111111111111E-2</v>
      </c>
      <c r="H1319" s="53">
        <v>0</v>
      </c>
      <c r="I1319" s="53">
        <v>24</v>
      </c>
      <c r="O1319" s="38" t="s">
        <v>1325</v>
      </c>
    </row>
    <row r="1320" spans="1:21" s="53" customFormat="1" ht="38.25" x14ac:dyDescent="0.2">
      <c r="B1320" s="4"/>
      <c r="C1320" s="50">
        <v>44092</v>
      </c>
      <c r="D1320" s="34" t="s">
        <v>1635</v>
      </c>
      <c r="E1320" s="50">
        <v>44092</v>
      </c>
      <c r="F1320" s="34" t="s">
        <v>1636</v>
      </c>
      <c r="G1320" s="35">
        <v>2.2222222222222223E-2</v>
      </c>
      <c r="H1320" s="53">
        <v>0</v>
      </c>
      <c r="I1320" s="53">
        <v>32</v>
      </c>
      <c r="J1320" s="2"/>
      <c r="K1320" s="2"/>
      <c r="L1320" s="2"/>
      <c r="M1320" s="2"/>
      <c r="N1320" s="28"/>
      <c r="O1320" s="37" t="s">
        <v>1637</v>
      </c>
      <c r="P1320" s="52"/>
      <c r="Q1320" s="5"/>
      <c r="R1320" s="52"/>
      <c r="S1320" s="6"/>
      <c r="T1320" s="5"/>
      <c r="U1320" s="7"/>
    </row>
    <row r="1321" spans="1:21" s="53" customFormat="1" ht="25.5" x14ac:dyDescent="0.2">
      <c r="B1321" s="4"/>
      <c r="C1321" s="50">
        <v>44108</v>
      </c>
      <c r="D1321" s="34" t="s">
        <v>1150</v>
      </c>
      <c r="E1321" s="50">
        <v>44108</v>
      </c>
      <c r="F1321" s="34" t="s">
        <v>1764</v>
      </c>
      <c r="G1321" s="35">
        <v>1.3888888888888889E-3</v>
      </c>
      <c r="H1321" s="53">
        <v>0</v>
      </c>
      <c r="I1321" s="53">
        <v>2</v>
      </c>
      <c r="J1321" s="2"/>
      <c r="K1321" s="2"/>
      <c r="L1321" s="2"/>
      <c r="M1321" s="2"/>
      <c r="N1321" s="28"/>
      <c r="O1321" s="38" t="s">
        <v>1793</v>
      </c>
      <c r="P1321" s="52"/>
      <c r="Q1321" s="5"/>
      <c r="R1321" s="52"/>
      <c r="S1321" s="6"/>
      <c r="T1321" s="5"/>
      <c r="U1321" s="7"/>
    </row>
    <row r="1322" spans="1:21" s="53" customFormat="1" ht="38.25" x14ac:dyDescent="0.2">
      <c r="B1322" s="4"/>
      <c r="C1322" s="50">
        <v>44109</v>
      </c>
      <c r="D1322" s="34" t="s">
        <v>1791</v>
      </c>
      <c r="E1322" s="50">
        <v>44109</v>
      </c>
      <c r="F1322" s="34" t="s">
        <v>1792</v>
      </c>
      <c r="G1322" s="35">
        <v>6.2499999999999995E-3</v>
      </c>
      <c r="H1322" s="53">
        <v>0</v>
      </c>
      <c r="I1322" s="53">
        <v>9</v>
      </c>
      <c r="J1322" s="2"/>
      <c r="K1322" s="2"/>
      <c r="L1322" s="2"/>
      <c r="M1322" s="2"/>
      <c r="N1322" s="28"/>
      <c r="O1322" s="38" t="s">
        <v>2113</v>
      </c>
      <c r="P1322" s="52"/>
      <c r="Q1322" s="5"/>
      <c r="R1322" s="52"/>
      <c r="S1322" s="6"/>
      <c r="T1322" s="5"/>
      <c r="U1322" s="7"/>
    </row>
    <row r="1323" spans="1:21" s="53" customFormat="1" x14ac:dyDescent="0.2">
      <c r="B1323" s="4"/>
      <c r="C1323" s="50">
        <v>44203</v>
      </c>
      <c r="D1323" s="34" t="s">
        <v>1214</v>
      </c>
      <c r="E1323" s="50">
        <v>44203</v>
      </c>
      <c r="F1323" s="34" t="s">
        <v>593</v>
      </c>
      <c r="G1323" s="35">
        <v>2.7777777777777779E-3</v>
      </c>
      <c r="H1323" s="53">
        <v>0</v>
      </c>
      <c r="I1323" s="53">
        <v>4</v>
      </c>
      <c r="J1323" s="2"/>
      <c r="K1323" s="2"/>
      <c r="L1323" s="2"/>
      <c r="M1323" s="2"/>
      <c r="N1323" s="28"/>
      <c r="O1323" s="38" t="s">
        <v>764</v>
      </c>
      <c r="P1323" s="52"/>
      <c r="Q1323" s="5"/>
      <c r="R1323" s="52"/>
      <c r="S1323" s="6"/>
      <c r="T1323" s="5"/>
      <c r="U1323" s="7"/>
    </row>
    <row r="1324" spans="1:21" s="53" customFormat="1" ht="25.5" x14ac:dyDescent="0.2">
      <c r="B1324" s="4" t="s">
        <v>297</v>
      </c>
      <c r="C1324" s="14"/>
      <c r="D1324" s="9"/>
      <c r="E1324" s="14"/>
      <c r="F1324" s="10"/>
      <c r="G1324" s="71"/>
      <c r="H1324" s="2">
        <v>12</v>
      </c>
      <c r="I1324" s="2">
        <v>0</v>
      </c>
      <c r="J1324" s="2"/>
      <c r="K1324" s="2"/>
      <c r="L1324" s="2"/>
      <c r="M1324" s="2"/>
      <c r="N1324" s="10"/>
      <c r="O1324" s="4"/>
      <c r="P1324" s="52"/>
      <c r="Q1324" s="5"/>
      <c r="R1324" s="52"/>
      <c r="S1324" s="6"/>
      <c r="T1324" s="5"/>
      <c r="U1324" s="7"/>
    </row>
    <row r="1325" spans="1:21" s="53" customFormat="1" x14ac:dyDescent="0.2">
      <c r="B1325" s="4"/>
      <c r="C1325" s="14"/>
      <c r="D1325" s="9"/>
      <c r="E1325" s="14"/>
      <c r="F1325" s="10"/>
      <c r="G1325" s="71"/>
      <c r="H1325" s="2"/>
      <c r="I1325" s="2"/>
      <c r="J1325" s="2"/>
      <c r="K1325" s="2"/>
      <c r="L1325" s="2"/>
      <c r="M1325" s="2"/>
      <c r="N1325" s="10"/>
      <c r="O1325" s="4"/>
      <c r="P1325" s="52"/>
      <c r="Q1325" s="5"/>
      <c r="R1325" s="52"/>
      <c r="S1325" s="6"/>
      <c r="T1325" s="5"/>
      <c r="U1325" s="7"/>
    </row>
    <row r="1326" spans="1:21" x14ac:dyDescent="0.2">
      <c r="A1326" s="53">
        <v>314</v>
      </c>
      <c r="B1326" s="4" t="s">
        <v>419</v>
      </c>
      <c r="C1326" s="14"/>
      <c r="D1326" s="9"/>
      <c r="E1326" s="14"/>
      <c r="F1326" s="9"/>
      <c r="G1326" s="13">
        <f>SUM(G1327:G1424)</f>
        <v>0.37777777777777749</v>
      </c>
      <c r="H1326" s="53">
        <f>SUM(H1327:H1424)+QUOTIENT(SUM(I1327:I1424),60)</f>
        <v>21</v>
      </c>
      <c r="I1326" s="53">
        <f>MOD(SUM(I1327:I1424),60)</f>
        <v>45</v>
      </c>
      <c r="Q1326" s="29">
        <v>19.43</v>
      </c>
      <c r="R1326" s="8">
        <v>8760</v>
      </c>
      <c r="S1326" s="30">
        <f>(R1326-H1326-I1326/60)/R1326</f>
        <v>0.99751712328767128</v>
      </c>
      <c r="T1326" s="29">
        <f>(H1326+I1326/60)*Q1326</f>
        <v>422.60250000000002</v>
      </c>
      <c r="U1326" s="31">
        <f>Q1326*R1326</f>
        <v>170206.8</v>
      </c>
    </row>
    <row r="1327" spans="1:21" s="53" customFormat="1" ht="51" x14ac:dyDescent="0.2">
      <c r="B1327" s="4"/>
      <c r="C1327" s="36">
        <v>43945</v>
      </c>
      <c r="D1327" s="34" t="s">
        <v>660</v>
      </c>
      <c r="E1327" s="36">
        <v>43945</v>
      </c>
      <c r="F1327" s="34" t="s">
        <v>661</v>
      </c>
      <c r="G1327" s="35">
        <v>2.4305555555555556E-2</v>
      </c>
      <c r="H1327" s="53">
        <v>0</v>
      </c>
      <c r="I1327" s="53">
        <v>35</v>
      </c>
      <c r="J1327" s="2"/>
      <c r="K1327" s="2"/>
      <c r="L1327" s="2"/>
      <c r="M1327" s="2"/>
      <c r="N1327" s="28"/>
      <c r="O1327" s="38" t="s">
        <v>2102</v>
      </c>
      <c r="P1327" s="52"/>
      <c r="Q1327" s="5"/>
      <c r="R1327" s="52"/>
      <c r="S1327" s="6"/>
      <c r="T1327" s="5"/>
      <c r="U1327" s="7"/>
    </row>
    <row r="1328" spans="1:21" s="53" customFormat="1" ht="38.450000000000003" customHeight="1" x14ac:dyDescent="0.2">
      <c r="B1328" s="4"/>
      <c r="C1328" s="36">
        <v>43949</v>
      </c>
      <c r="D1328" s="34" t="s">
        <v>662</v>
      </c>
      <c r="E1328" s="36">
        <v>43949</v>
      </c>
      <c r="F1328" s="34" t="s">
        <v>663</v>
      </c>
      <c r="G1328" s="35">
        <v>1.3888888888888888E-2</v>
      </c>
      <c r="H1328" s="53">
        <v>0</v>
      </c>
      <c r="I1328" s="53">
        <v>20</v>
      </c>
      <c r="J1328" s="2"/>
      <c r="K1328" s="2"/>
      <c r="L1328" s="2"/>
      <c r="M1328" s="2"/>
      <c r="N1328" s="28"/>
      <c r="O1328" s="38" t="s">
        <v>665</v>
      </c>
      <c r="P1328" s="52"/>
      <c r="Q1328" s="5"/>
      <c r="R1328" s="52"/>
      <c r="S1328" s="6"/>
      <c r="T1328" s="5"/>
      <c r="U1328" s="7"/>
    </row>
    <row r="1329" spans="2:21" s="53" customFormat="1" ht="89.25" x14ac:dyDescent="0.2">
      <c r="B1329" s="4"/>
      <c r="C1329" s="36">
        <v>43955</v>
      </c>
      <c r="D1329" s="34" t="s">
        <v>1016</v>
      </c>
      <c r="E1329" s="36">
        <v>43955</v>
      </c>
      <c r="F1329" s="34" t="s">
        <v>1017</v>
      </c>
      <c r="G1329" s="35">
        <v>1.9444444444444445E-2</v>
      </c>
      <c r="H1329" s="53">
        <v>0</v>
      </c>
      <c r="I1329" s="53">
        <v>28</v>
      </c>
      <c r="J1329" s="2"/>
      <c r="K1329" s="2"/>
      <c r="L1329" s="2"/>
      <c r="M1329" s="2"/>
      <c r="N1329" s="28"/>
      <c r="O1329" s="38" t="s">
        <v>2103</v>
      </c>
      <c r="P1329" s="52"/>
      <c r="Q1329" s="5"/>
      <c r="R1329" s="52"/>
      <c r="S1329" s="6"/>
      <c r="T1329" s="5"/>
      <c r="U1329" s="7"/>
    </row>
    <row r="1330" spans="2:21" s="53" customFormat="1" ht="51" x14ac:dyDescent="0.2">
      <c r="B1330" s="4"/>
      <c r="C1330" s="36">
        <v>43957</v>
      </c>
      <c r="D1330" s="34" t="s">
        <v>725</v>
      </c>
      <c r="E1330" s="36">
        <v>43957</v>
      </c>
      <c r="F1330" s="34" t="s">
        <v>871</v>
      </c>
      <c r="G1330" s="35">
        <v>3.472222222222222E-3</v>
      </c>
      <c r="H1330" s="53">
        <v>0</v>
      </c>
      <c r="I1330" s="53">
        <v>5</v>
      </c>
      <c r="J1330" s="2"/>
      <c r="K1330" s="2"/>
      <c r="L1330" s="2"/>
      <c r="M1330" s="2"/>
      <c r="N1330" s="28"/>
      <c r="O1330" s="38" t="s">
        <v>2104</v>
      </c>
      <c r="P1330" s="52"/>
      <c r="Q1330" s="5"/>
      <c r="R1330" s="52"/>
      <c r="S1330" s="6"/>
      <c r="T1330" s="5"/>
      <c r="U1330" s="7"/>
    </row>
    <row r="1331" spans="2:21" s="53" customFormat="1" ht="43.5" customHeight="1" x14ac:dyDescent="0.2">
      <c r="B1331" s="4"/>
      <c r="C1331" s="36">
        <v>43958</v>
      </c>
      <c r="D1331" s="34" t="s">
        <v>872</v>
      </c>
      <c r="E1331" s="36">
        <v>43958</v>
      </c>
      <c r="F1331" s="34" t="s">
        <v>873</v>
      </c>
      <c r="G1331" s="35">
        <v>3.472222222222222E-3</v>
      </c>
      <c r="H1331" s="53">
        <v>0</v>
      </c>
      <c r="I1331" s="53">
        <v>5</v>
      </c>
      <c r="J1331" s="2"/>
      <c r="K1331" s="2"/>
      <c r="L1331" s="2"/>
      <c r="M1331" s="2"/>
      <c r="N1331" s="28"/>
      <c r="O1331" s="38" t="s">
        <v>2105</v>
      </c>
      <c r="P1331" s="52"/>
      <c r="Q1331" s="5"/>
      <c r="R1331" s="52"/>
      <c r="S1331" s="6"/>
      <c r="T1331" s="5"/>
      <c r="U1331" s="7"/>
    </row>
    <row r="1332" spans="2:21" s="53" customFormat="1" ht="69" customHeight="1" x14ac:dyDescent="0.2">
      <c r="B1332" s="4"/>
      <c r="C1332" s="36">
        <v>43959</v>
      </c>
      <c r="D1332" s="34" t="s">
        <v>874</v>
      </c>
      <c r="E1332" s="36">
        <v>43959</v>
      </c>
      <c r="F1332" s="34" t="s">
        <v>809</v>
      </c>
      <c r="G1332" s="35">
        <v>7.6388888888888886E-3</v>
      </c>
      <c r="H1332" s="53">
        <v>0</v>
      </c>
      <c r="I1332" s="53">
        <v>11</v>
      </c>
      <c r="J1332" s="2"/>
      <c r="K1332" s="2"/>
      <c r="L1332" s="2"/>
      <c r="M1332" s="2"/>
      <c r="N1332" s="28"/>
      <c r="O1332" s="38" t="s">
        <v>2106</v>
      </c>
      <c r="P1332" s="52"/>
      <c r="Q1332" s="5"/>
      <c r="R1332" s="52"/>
      <c r="S1332" s="6"/>
      <c r="T1332" s="5"/>
      <c r="U1332" s="7"/>
    </row>
    <row r="1333" spans="2:21" s="53" customFormat="1" ht="69" customHeight="1" x14ac:dyDescent="0.2">
      <c r="B1333" s="4"/>
      <c r="C1333" s="36">
        <v>43971</v>
      </c>
      <c r="D1333" s="34" t="s">
        <v>810</v>
      </c>
      <c r="E1333" s="36">
        <v>43971</v>
      </c>
      <c r="F1333" s="34" t="s">
        <v>875</v>
      </c>
      <c r="G1333" s="35">
        <v>1.1805555555555555E-2</v>
      </c>
      <c r="H1333" s="53">
        <v>0</v>
      </c>
      <c r="I1333" s="53">
        <v>17</v>
      </c>
      <c r="J1333" s="2"/>
      <c r="K1333" s="2"/>
      <c r="L1333" s="2"/>
      <c r="M1333" s="2"/>
      <c r="N1333" s="28"/>
      <c r="O1333" s="38" t="s">
        <v>2107</v>
      </c>
      <c r="P1333" s="52"/>
      <c r="Q1333" s="5"/>
      <c r="R1333" s="52"/>
      <c r="S1333" s="6"/>
      <c r="T1333" s="5"/>
      <c r="U1333" s="7"/>
    </row>
    <row r="1334" spans="2:21" s="53" customFormat="1" ht="43.5" customHeight="1" x14ac:dyDescent="0.2">
      <c r="B1334" s="4"/>
      <c r="C1334" s="36">
        <v>43971</v>
      </c>
      <c r="D1334" s="34" t="s">
        <v>876</v>
      </c>
      <c r="E1334" s="36">
        <v>43971</v>
      </c>
      <c r="F1334" s="34" t="s">
        <v>877</v>
      </c>
      <c r="G1334" s="34" t="s">
        <v>878</v>
      </c>
      <c r="H1334" s="53">
        <v>0</v>
      </c>
      <c r="I1334" s="53">
        <v>14</v>
      </c>
      <c r="J1334" s="2"/>
      <c r="K1334" s="2"/>
      <c r="L1334" s="2"/>
      <c r="M1334" s="2"/>
      <c r="N1334" s="28"/>
      <c r="O1334" s="38" t="s">
        <v>2108</v>
      </c>
      <c r="P1334" s="52"/>
      <c r="Q1334" s="5"/>
      <c r="R1334" s="52"/>
      <c r="S1334" s="6"/>
      <c r="T1334" s="5"/>
      <c r="U1334" s="7"/>
    </row>
    <row r="1335" spans="2:21" s="53" customFormat="1" ht="43.5" customHeight="1" x14ac:dyDescent="0.2">
      <c r="B1335" s="4"/>
      <c r="C1335" s="36">
        <v>43974</v>
      </c>
      <c r="D1335" s="34" t="s">
        <v>892</v>
      </c>
      <c r="E1335" s="36">
        <v>43974</v>
      </c>
      <c r="F1335" s="34" t="s">
        <v>911</v>
      </c>
      <c r="G1335" s="35">
        <v>1.3888888888888889E-3</v>
      </c>
      <c r="H1335" s="53">
        <v>0</v>
      </c>
      <c r="I1335" s="53">
        <v>2</v>
      </c>
      <c r="J1335" s="2"/>
      <c r="K1335" s="2"/>
      <c r="L1335" s="2"/>
      <c r="M1335" s="2"/>
      <c r="N1335" s="28"/>
      <c r="O1335" s="38" t="s">
        <v>2109</v>
      </c>
      <c r="P1335" s="52"/>
      <c r="Q1335" s="5"/>
      <c r="R1335" s="52"/>
      <c r="S1335" s="6"/>
      <c r="T1335" s="5"/>
      <c r="U1335" s="7"/>
    </row>
    <row r="1336" spans="2:21" s="53" customFormat="1" ht="28.5" customHeight="1" x14ac:dyDescent="0.2">
      <c r="B1336" s="4"/>
      <c r="C1336" s="36">
        <v>43977</v>
      </c>
      <c r="D1336" s="34" t="s">
        <v>912</v>
      </c>
      <c r="E1336" s="36">
        <v>43977</v>
      </c>
      <c r="F1336" s="34" t="s">
        <v>913</v>
      </c>
      <c r="G1336" s="35">
        <v>1.3888888888888889E-3</v>
      </c>
      <c r="H1336" s="53">
        <v>0</v>
      </c>
      <c r="I1336" s="53">
        <v>2</v>
      </c>
      <c r="J1336" s="2"/>
      <c r="K1336" s="2"/>
      <c r="L1336" s="2"/>
      <c r="M1336" s="2"/>
      <c r="N1336" s="28"/>
      <c r="O1336" s="38" t="s">
        <v>2110</v>
      </c>
      <c r="P1336" s="52"/>
      <c r="Q1336" s="5"/>
      <c r="R1336" s="52"/>
      <c r="S1336" s="6"/>
      <c r="T1336" s="5"/>
      <c r="U1336" s="7"/>
    </row>
    <row r="1337" spans="2:21" s="53" customFormat="1" ht="28.5" customHeight="1" x14ac:dyDescent="0.2">
      <c r="B1337" s="4"/>
      <c r="C1337" s="36">
        <v>43982</v>
      </c>
      <c r="D1337" s="34" t="s">
        <v>631</v>
      </c>
      <c r="E1337" s="36">
        <v>43982</v>
      </c>
      <c r="F1337" s="34" t="s">
        <v>914</v>
      </c>
      <c r="G1337" s="35">
        <v>2.0833333333333333E-3</v>
      </c>
      <c r="H1337" s="53">
        <v>0</v>
      </c>
      <c r="I1337" s="53">
        <v>3</v>
      </c>
      <c r="J1337" s="2"/>
      <c r="K1337" s="2"/>
      <c r="L1337" s="2"/>
      <c r="M1337" s="2"/>
      <c r="N1337" s="28"/>
      <c r="O1337" s="38" t="s">
        <v>2111</v>
      </c>
      <c r="P1337" s="52"/>
      <c r="Q1337" s="5"/>
      <c r="R1337" s="52"/>
      <c r="S1337" s="6"/>
      <c r="T1337" s="5"/>
      <c r="U1337" s="7"/>
    </row>
    <row r="1338" spans="2:21" s="53" customFormat="1" ht="28.5" customHeight="1" x14ac:dyDescent="0.2">
      <c r="B1338" s="4"/>
      <c r="C1338" s="36">
        <v>43982</v>
      </c>
      <c r="D1338" s="34" t="s">
        <v>915</v>
      </c>
      <c r="E1338" s="36">
        <v>43982</v>
      </c>
      <c r="F1338" s="34" t="s">
        <v>916</v>
      </c>
      <c r="G1338" s="35">
        <v>6.9444444444444441E-3</v>
      </c>
      <c r="H1338" s="53">
        <v>0</v>
      </c>
      <c r="I1338" s="53">
        <v>10</v>
      </c>
      <c r="J1338" s="2"/>
      <c r="K1338" s="2"/>
      <c r="L1338" s="2"/>
      <c r="M1338" s="2"/>
      <c r="N1338" s="28"/>
      <c r="O1338" s="38" t="s">
        <v>2112</v>
      </c>
      <c r="P1338" s="52"/>
      <c r="Q1338" s="5"/>
      <c r="R1338" s="52"/>
      <c r="S1338" s="6"/>
      <c r="T1338" s="5"/>
      <c r="U1338" s="7"/>
    </row>
    <row r="1339" spans="2:21" s="53" customFormat="1" ht="25.5" x14ac:dyDescent="0.2">
      <c r="B1339" s="4"/>
      <c r="C1339" s="36">
        <v>43986</v>
      </c>
      <c r="D1339" s="34" t="s">
        <v>1073</v>
      </c>
      <c r="E1339" s="36">
        <v>43986</v>
      </c>
      <c r="F1339" s="34" t="s">
        <v>613</v>
      </c>
      <c r="G1339" s="35">
        <v>1.8749999999999999E-2</v>
      </c>
      <c r="H1339" s="53">
        <v>0</v>
      </c>
      <c r="I1339" s="53">
        <v>27</v>
      </c>
      <c r="J1339" s="2"/>
      <c r="K1339" s="2"/>
      <c r="L1339" s="2"/>
      <c r="M1339" s="2"/>
      <c r="N1339" s="28"/>
      <c r="O1339" s="38" t="s">
        <v>1102</v>
      </c>
      <c r="P1339" s="52"/>
      <c r="Q1339" s="5"/>
      <c r="R1339" s="52"/>
      <c r="S1339" s="6"/>
      <c r="T1339" s="5"/>
      <c r="U1339" s="7"/>
    </row>
    <row r="1340" spans="2:21" s="53" customFormat="1" ht="25.5" x14ac:dyDescent="0.2">
      <c r="B1340" s="4"/>
      <c r="C1340" s="36">
        <v>43991</v>
      </c>
      <c r="D1340" s="34" t="s">
        <v>1074</v>
      </c>
      <c r="E1340" s="36">
        <v>43991</v>
      </c>
      <c r="F1340" s="34" t="s">
        <v>1075</v>
      </c>
      <c r="G1340" s="35">
        <v>3.472222222222222E-3</v>
      </c>
      <c r="H1340" s="53">
        <v>0</v>
      </c>
      <c r="I1340" s="53">
        <v>5</v>
      </c>
      <c r="J1340" s="2"/>
      <c r="K1340" s="2"/>
      <c r="L1340" s="2"/>
      <c r="M1340" s="2"/>
      <c r="N1340" s="28"/>
      <c r="O1340" s="38" t="s">
        <v>1103</v>
      </c>
      <c r="P1340" s="52"/>
      <c r="Q1340" s="5"/>
      <c r="R1340" s="52"/>
      <c r="S1340" s="6"/>
      <c r="T1340" s="5"/>
      <c r="U1340" s="7"/>
    </row>
    <row r="1341" spans="2:21" s="53" customFormat="1" ht="38.25" x14ac:dyDescent="0.2">
      <c r="B1341" s="4"/>
      <c r="C1341" s="36">
        <v>43983</v>
      </c>
      <c r="D1341" s="34" t="s">
        <v>1076</v>
      </c>
      <c r="E1341" s="36">
        <v>43983</v>
      </c>
      <c r="F1341" s="34" t="s">
        <v>1077</v>
      </c>
      <c r="G1341" s="35">
        <v>6.9444444444444447E-4</v>
      </c>
      <c r="H1341" s="53">
        <v>0</v>
      </c>
      <c r="I1341" s="53">
        <v>1</v>
      </c>
      <c r="J1341" s="2"/>
      <c r="K1341" s="2"/>
      <c r="L1341" s="2"/>
      <c r="M1341" s="2"/>
      <c r="N1341" s="28"/>
      <c r="O1341" s="38" t="s">
        <v>2114</v>
      </c>
      <c r="P1341" s="52"/>
      <c r="Q1341" s="5"/>
      <c r="R1341" s="52"/>
      <c r="S1341" s="6"/>
      <c r="T1341" s="5"/>
      <c r="U1341" s="7"/>
    </row>
    <row r="1342" spans="2:21" s="53" customFormat="1" x14ac:dyDescent="0.2">
      <c r="B1342" s="4"/>
      <c r="C1342" s="36">
        <v>43987</v>
      </c>
      <c r="D1342" s="34" t="s">
        <v>832</v>
      </c>
      <c r="E1342" s="36">
        <v>43987</v>
      </c>
      <c r="F1342" s="34" t="s">
        <v>1078</v>
      </c>
      <c r="G1342" s="35">
        <v>6.9444444444444447E-4</v>
      </c>
      <c r="H1342" s="53">
        <v>0</v>
      </c>
      <c r="I1342" s="53">
        <v>1</v>
      </c>
      <c r="J1342" s="2"/>
      <c r="K1342" s="2"/>
      <c r="L1342" s="2"/>
      <c r="M1342" s="2"/>
      <c r="N1342" s="28"/>
      <c r="O1342" s="38" t="s">
        <v>857</v>
      </c>
      <c r="P1342" s="52"/>
      <c r="Q1342" s="5"/>
      <c r="R1342" s="52"/>
      <c r="S1342" s="6"/>
      <c r="T1342" s="5"/>
      <c r="U1342" s="7"/>
    </row>
    <row r="1343" spans="2:21" s="53" customFormat="1" x14ac:dyDescent="0.2">
      <c r="B1343" s="4"/>
      <c r="C1343" s="36">
        <v>43988</v>
      </c>
      <c r="D1343" s="34" t="s">
        <v>1079</v>
      </c>
      <c r="E1343" s="36">
        <v>43988</v>
      </c>
      <c r="F1343" s="34" t="s">
        <v>1080</v>
      </c>
      <c r="G1343" s="35">
        <v>6.9444444444444447E-4</v>
      </c>
      <c r="H1343" s="53">
        <v>0</v>
      </c>
      <c r="I1343" s="53">
        <v>1</v>
      </c>
      <c r="J1343" s="2"/>
      <c r="K1343" s="2"/>
      <c r="L1343" s="2"/>
      <c r="M1343" s="2"/>
      <c r="N1343" s="28"/>
      <c r="O1343" s="49" t="s">
        <v>857</v>
      </c>
      <c r="P1343" s="52"/>
      <c r="Q1343" s="5"/>
      <c r="R1343" s="52"/>
      <c r="S1343" s="6"/>
      <c r="T1343" s="5"/>
      <c r="U1343" s="7"/>
    </row>
    <row r="1344" spans="2:21" s="53" customFormat="1" x14ac:dyDescent="0.2">
      <c r="B1344" s="4"/>
      <c r="C1344" s="36">
        <v>43988</v>
      </c>
      <c r="D1344" s="34" t="s">
        <v>961</v>
      </c>
      <c r="E1344" s="36">
        <v>43988</v>
      </c>
      <c r="F1344" s="34" t="s">
        <v>1081</v>
      </c>
      <c r="G1344" s="35">
        <v>6.9444444444444447E-4</v>
      </c>
      <c r="H1344" s="53">
        <v>0</v>
      </c>
      <c r="I1344" s="53">
        <v>1</v>
      </c>
      <c r="J1344" s="2"/>
      <c r="K1344" s="2"/>
      <c r="L1344" s="2"/>
      <c r="M1344" s="2"/>
      <c r="N1344" s="28"/>
      <c r="O1344" s="49" t="s">
        <v>857</v>
      </c>
      <c r="P1344" s="52"/>
      <c r="Q1344" s="5"/>
      <c r="R1344" s="52"/>
      <c r="S1344" s="6"/>
      <c r="T1344" s="5"/>
      <c r="U1344" s="7"/>
    </row>
    <row r="1345" spans="2:21" s="53" customFormat="1" ht="38.25" x14ac:dyDescent="0.2">
      <c r="B1345" s="4"/>
      <c r="C1345" s="36">
        <v>43996</v>
      </c>
      <c r="D1345" s="34" t="s">
        <v>925</v>
      </c>
      <c r="E1345" s="36">
        <v>43996</v>
      </c>
      <c r="F1345" s="34" t="s">
        <v>1082</v>
      </c>
      <c r="G1345" s="35">
        <v>2.9861111111111113E-2</v>
      </c>
      <c r="H1345" s="53">
        <v>0</v>
      </c>
      <c r="I1345" s="53">
        <v>43</v>
      </c>
      <c r="J1345" s="2"/>
      <c r="K1345" s="2"/>
      <c r="L1345" s="2"/>
      <c r="M1345" s="2"/>
      <c r="N1345" s="28"/>
      <c r="O1345" s="38" t="s">
        <v>2115</v>
      </c>
      <c r="P1345" s="52"/>
      <c r="Q1345" s="5"/>
      <c r="R1345" s="52"/>
      <c r="S1345" s="6"/>
      <c r="T1345" s="5"/>
      <c r="U1345" s="7"/>
    </row>
    <row r="1346" spans="2:21" s="53" customFormat="1" ht="38.25" x14ac:dyDescent="0.2">
      <c r="B1346" s="4"/>
      <c r="C1346" s="36">
        <v>43996</v>
      </c>
      <c r="D1346" s="34" t="s">
        <v>1083</v>
      </c>
      <c r="E1346" s="36">
        <v>43996</v>
      </c>
      <c r="F1346" s="34" t="s">
        <v>1044</v>
      </c>
      <c r="G1346" s="35">
        <v>2.0833333333333333E-3</v>
      </c>
      <c r="H1346" s="53">
        <v>0</v>
      </c>
      <c r="I1346" s="53">
        <v>3</v>
      </c>
      <c r="J1346" s="2"/>
      <c r="K1346" s="2"/>
      <c r="L1346" s="2"/>
      <c r="M1346" s="2"/>
      <c r="N1346" s="28"/>
      <c r="O1346" s="38" t="s">
        <v>2116</v>
      </c>
      <c r="P1346" s="52"/>
      <c r="Q1346" s="5"/>
      <c r="R1346" s="52"/>
      <c r="S1346" s="6"/>
      <c r="T1346" s="5"/>
      <c r="U1346" s="7"/>
    </row>
    <row r="1347" spans="2:21" s="53" customFormat="1" ht="38.25" x14ac:dyDescent="0.2">
      <c r="B1347" s="4"/>
      <c r="C1347" s="36">
        <v>43996</v>
      </c>
      <c r="D1347" s="34" t="s">
        <v>1084</v>
      </c>
      <c r="E1347" s="36">
        <v>43996</v>
      </c>
      <c r="F1347" s="34" t="s">
        <v>1085</v>
      </c>
      <c r="G1347" s="35">
        <v>2.0833333333333333E-3</v>
      </c>
      <c r="H1347" s="53">
        <v>0</v>
      </c>
      <c r="I1347" s="53">
        <v>3</v>
      </c>
      <c r="J1347" s="2"/>
      <c r="K1347" s="2"/>
      <c r="L1347" s="2"/>
      <c r="M1347" s="2"/>
      <c r="N1347" s="28"/>
      <c r="O1347" s="38" t="s">
        <v>2117</v>
      </c>
      <c r="P1347" s="52"/>
      <c r="Q1347" s="5"/>
      <c r="R1347" s="52"/>
      <c r="S1347" s="6"/>
      <c r="T1347" s="5"/>
      <c r="U1347" s="7"/>
    </row>
    <row r="1348" spans="2:21" s="53" customFormat="1" ht="38.25" x14ac:dyDescent="0.2">
      <c r="B1348" s="4"/>
      <c r="C1348" s="36">
        <v>43996</v>
      </c>
      <c r="D1348" s="34" t="s">
        <v>957</v>
      </c>
      <c r="E1348" s="36">
        <v>43996</v>
      </c>
      <c r="F1348" s="34" t="s">
        <v>861</v>
      </c>
      <c r="G1348" s="35">
        <v>2.7777777777777779E-3</v>
      </c>
      <c r="H1348" s="53">
        <v>0</v>
      </c>
      <c r="I1348" s="53">
        <v>4</v>
      </c>
      <c r="J1348" s="2"/>
      <c r="K1348" s="2"/>
      <c r="L1348" s="2"/>
      <c r="M1348" s="2"/>
      <c r="N1348" s="28"/>
      <c r="O1348" s="38" t="s">
        <v>2118</v>
      </c>
      <c r="P1348" s="52"/>
      <c r="Q1348" s="5"/>
      <c r="R1348" s="52"/>
      <c r="S1348" s="6"/>
      <c r="T1348" s="5"/>
      <c r="U1348" s="7"/>
    </row>
    <row r="1349" spans="2:21" s="53" customFormat="1" ht="25.5" x14ac:dyDescent="0.2">
      <c r="B1349" s="4"/>
      <c r="C1349" s="36">
        <v>43996</v>
      </c>
      <c r="D1349" s="34" t="s">
        <v>1086</v>
      </c>
      <c r="E1349" s="36">
        <v>43996</v>
      </c>
      <c r="F1349" s="34" t="s">
        <v>615</v>
      </c>
      <c r="G1349" s="35">
        <v>2.0833333333333333E-3</v>
      </c>
      <c r="H1349" s="53">
        <v>0</v>
      </c>
      <c r="I1349" s="53">
        <v>3</v>
      </c>
      <c r="J1349" s="2"/>
      <c r="K1349" s="2"/>
      <c r="L1349" s="2"/>
      <c r="M1349" s="2"/>
      <c r="N1349" s="28"/>
      <c r="O1349" s="38" t="s">
        <v>2119</v>
      </c>
      <c r="P1349" s="52"/>
      <c r="Q1349" s="5"/>
      <c r="R1349" s="52"/>
      <c r="S1349" s="6"/>
      <c r="T1349" s="5"/>
      <c r="U1349" s="7"/>
    </row>
    <row r="1350" spans="2:21" s="53" customFormat="1" ht="38.25" x14ac:dyDescent="0.2">
      <c r="B1350" s="4"/>
      <c r="C1350" s="36">
        <v>43999</v>
      </c>
      <c r="D1350" s="34" t="s">
        <v>884</v>
      </c>
      <c r="E1350" s="36">
        <v>43999</v>
      </c>
      <c r="F1350" s="34" t="s">
        <v>1087</v>
      </c>
      <c r="G1350" s="35">
        <v>2.0833333333333333E-3</v>
      </c>
      <c r="H1350" s="53">
        <v>0</v>
      </c>
      <c r="I1350" s="53">
        <v>3</v>
      </c>
      <c r="J1350" s="2"/>
      <c r="K1350" s="2"/>
      <c r="L1350" s="2"/>
      <c r="M1350" s="2"/>
      <c r="N1350" s="28"/>
      <c r="O1350" s="38" t="s">
        <v>2120</v>
      </c>
      <c r="P1350" s="52"/>
      <c r="Q1350" s="5"/>
      <c r="R1350" s="52"/>
      <c r="S1350" s="6"/>
      <c r="T1350" s="5"/>
      <c r="U1350" s="7"/>
    </row>
    <row r="1351" spans="2:21" s="53" customFormat="1" ht="25.5" x14ac:dyDescent="0.2">
      <c r="B1351" s="4"/>
      <c r="C1351" s="36">
        <v>44000</v>
      </c>
      <c r="D1351" s="34" t="s">
        <v>1088</v>
      </c>
      <c r="E1351" s="36">
        <v>44000</v>
      </c>
      <c r="F1351" s="34" t="s">
        <v>1089</v>
      </c>
      <c r="G1351" s="35">
        <v>1.3888888888888889E-3</v>
      </c>
      <c r="H1351" s="53">
        <v>0</v>
      </c>
      <c r="I1351" s="53">
        <v>2</v>
      </c>
      <c r="J1351" s="2"/>
      <c r="K1351" s="2"/>
      <c r="L1351" s="2"/>
      <c r="M1351" s="2"/>
      <c r="N1351" s="28"/>
      <c r="O1351" s="38" t="s">
        <v>2121</v>
      </c>
      <c r="P1351" s="52"/>
      <c r="Q1351" s="5"/>
      <c r="R1351" s="52"/>
      <c r="S1351" s="6"/>
      <c r="T1351" s="5"/>
      <c r="U1351" s="7"/>
    </row>
    <row r="1352" spans="2:21" s="53" customFormat="1" ht="25.5" x14ac:dyDescent="0.2">
      <c r="B1352" s="4"/>
      <c r="C1352" s="36">
        <v>44001</v>
      </c>
      <c r="D1352" s="34" t="s">
        <v>1091</v>
      </c>
      <c r="E1352" s="36">
        <v>44001</v>
      </c>
      <c r="F1352" s="34" t="s">
        <v>1092</v>
      </c>
      <c r="G1352" s="35">
        <v>1.3888888888888889E-3</v>
      </c>
      <c r="H1352" s="53">
        <v>0</v>
      </c>
      <c r="I1352" s="53">
        <v>2</v>
      </c>
      <c r="J1352" s="2"/>
      <c r="K1352" s="2"/>
      <c r="L1352" s="2"/>
      <c r="M1352" s="2"/>
      <c r="N1352" s="28"/>
      <c r="O1352" s="38" t="s">
        <v>2122</v>
      </c>
      <c r="P1352" s="52"/>
      <c r="Q1352" s="5"/>
      <c r="R1352" s="52"/>
      <c r="S1352" s="6"/>
      <c r="T1352" s="5"/>
      <c r="U1352" s="7"/>
    </row>
    <row r="1353" spans="2:21" s="53" customFormat="1" ht="38.25" x14ac:dyDescent="0.2">
      <c r="B1353" s="4"/>
      <c r="C1353" s="36">
        <v>44001</v>
      </c>
      <c r="D1353" s="34" t="s">
        <v>1075</v>
      </c>
      <c r="E1353" s="36">
        <v>44001</v>
      </c>
      <c r="F1353" s="34" t="s">
        <v>1093</v>
      </c>
      <c r="G1353" s="35">
        <v>1.3888888888888889E-3</v>
      </c>
      <c r="H1353" s="53">
        <v>0</v>
      </c>
      <c r="I1353" s="53">
        <v>2</v>
      </c>
      <c r="J1353" s="2"/>
      <c r="K1353" s="2"/>
      <c r="L1353" s="2"/>
      <c r="M1353" s="2"/>
      <c r="N1353" s="28"/>
      <c r="O1353" s="38" t="s">
        <v>2123</v>
      </c>
      <c r="P1353" s="52"/>
      <c r="Q1353" s="5"/>
      <c r="R1353" s="52"/>
      <c r="S1353" s="6"/>
      <c r="T1353" s="5"/>
      <c r="U1353" s="7"/>
    </row>
    <row r="1354" spans="2:21" s="53" customFormat="1" ht="38.25" x14ac:dyDescent="0.2">
      <c r="B1354" s="4"/>
      <c r="C1354" s="36">
        <v>44001</v>
      </c>
      <c r="D1354" s="34" t="s">
        <v>1094</v>
      </c>
      <c r="E1354" s="36">
        <v>44001</v>
      </c>
      <c r="F1354" s="34" t="s">
        <v>1095</v>
      </c>
      <c r="G1354" s="35">
        <v>2.0833333333333333E-3</v>
      </c>
      <c r="H1354" s="53">
        <v>0</v>
      </c>
      <c r="I1354" s="53">
        <v>3</v>
      </c>
      <c r="J1354" s="2"/>
      <c r="K1354" s="2"/>
      <c r="L1354" s="2"/>
      <c r="M1354" s="2"/>
      <c r="N1354" s="28"/>
      <c r="O1354" s="38" t="s">
        <v>2124</v>
      </c>
      <c r="P1354" s="52"/>
      <c r="Q1354" s="5"/>
      <c r="R1354" s="52"/>
      <c r="S1354" s="6"/>
      <c r="T1354" s="5"/>
      <c r="U1354" s="7"/>
    </row>
    <row r="1355" spans="2:21" s="53" customFormat="1" ht="38.25" x14ac:dyDescent="0.2">
      <c r="B1355" s="4"/>
      <c r="C1355" s="36">
        <v>44002</v>
      </c>
      <c r="D1355" s="34" t="s">
        <v>1096</v>
      </c>
      <c r="E1355" s="36">
        <v>44002</v>
      </c>
      <c r="F1355" s="34" t="s">
        <v>1097</v>
      </c>
      <c r="G1355" s="35">
        <v>1.3888888888888889E-3</v>
      </c>
      <c r="H1355" s="53">
        <v>0</v>
      </c>
      <c r="I1355" s="53">
        <v>2</v>
      </c>
      <c r="J1355" s="2"/>
      <c r="K1355" s="2"/>
      <c r="L1355" s="2"/>
      <c r="M1355" s="2"/>
      <c r="N1355" s="28"/>
      <c r="O1355" s="38" t="s">
        <v>2125</v>
      </c>
      <c r="P1355" s="52"/>
      <c r="Q1355" s="5"/>
      <c r="R1355" s="52"/>
      <c r="S1355" s="6"/>
      <c r="T1355" s="5"/>
      <c r="U1355" s="7"/>
    </row>
    <row r="1356" spans="2:21" s="53" customFormat="1" ht="38.25" x14ac:dyDescent="0.2">
      <c r="B1356" s="4"/>
      <c r="C1356" s="36">
        <v>44002</v>
      </c>
      <c r="D1356" s="34" t="s">
        <v>726</v>
      </c>
      <c r="E1356" s="36">
        <v>44002</v>
      </c>
      <c r="F1356" s="34" t="s">
        <v>871</v>
      </c>
      <c r="G1356" s="35">
        <v>1.3888888888888889E-3</v>
      </c>
      <c r="H1356" s="53">
        <v>0</v>
      </c>
      <c r="I1356" s="53">
        <v>2</v>
      </c>
      <c r="J1356" s="2"/>
      <c r="K1356" s="2"/>
      <c r="L1356" s="2"/>
      <c r="M1356" s="2"/>
      <c r="N1356" s="28"/>
      <c r="O1356" s="38" t="s">
        <v>2126</v>
      </c>
      <c r="P1356" s="52"/>
      <c r="Q1356" s="5"/>
      <c r="R1356" s="52"/>
      <c r="S1356" s="6"/>
      <c r="T1356" s="5"/>
      <c r="U1356" s="7"/>
    </row>
    <row r="1357" spans="2:21" s="53" customFormat="1" ht="38.25" x14ac:dyDescent="0.2">
      <c r="B1357" s="4"/>
      <c r="C1357" s="36">
        <v>44003</v>
      </c>
      <c r="D1357" s="34" t="s">
        <v>662</v>
      </c>
      <c r="E1357" s="36">
        <v>44003</v>
      </c>
      <c r="F1357" s="34" t="s">
        <v>1098</v>
      </c>
      <c r="G1357" s="35">
        <v>1.9444444444444445E-2</v>
      </c>
      <c r="H1357" s="53">
        <v>0</v>
      </c>
      <c r="I1357" s="53">
        <v>28</v>
      </c>
      <c r="J1357" s="2"/>
      <c r="K1357" s="2"/>
      <c r="L1357" s="2"/>
      <c r="M1357" s="2"/>
      <c r="N1357" s="28"/>
      <c r="O1357" s="38" t="s">
        <v>2127</v>
      </c>
      <c r="P1357" s="52"/>
      <c r="Q1357" s="5"/>
      <c r="R1357" s="52"/>
      <c r="S1357" s="6"/>
      <c r="T1357" s="5"/>
      <c r="U1357" s="7"/>
    </row>
    <row r="1358" spans="2:21" s="53" customFormat="1" ht="38.25" x14ac:dyDescent="0.2">
      <c r="B1358" s="4"/>
      <c r="C1358" s="36">
        <v>44004</v>
      </c>
      <c r="D1358" s="34" t="s">
        <v>814</v>
      </c>
      <c r="E1358" s="36">
        <v>44004</v>
      </c>
      <c r="F1358" s="34" t="s">
        <v>991</v>
      </c>
      <c r="G1358" s="35">
        <v>1.3888888888888889E-3</v>
      </c>
      <c r="H1358" s="53">
        <v>0</v>
      </c>
      <c r="I1358" s="53">
        <v>2</v>
      </c>
      <c r="J1358" s="2"/>
      <c r="K1358" s="2"/>
      <c r="L1358" s="2"/>
      <c r="M1358" s="2"/>
      <c r="N1358" s="28"/>
      <c r="O1358" s="38" t="s">
        <v>2128</v>
      </c>
      <c r="P1358" s="52"/>
      <c r="Q1358" s="5"/>
      <c r="R1358" s="52"/>
      <c r="S1358" s="6"/>
      <c r="T1358" s="5"/>
      <c r="U1358" s="7"/>
    </row>
    <row r="1359" spans="2:21" s="53" customFormat="1" ht="38.25" x14ac:dyDescent="0.2">
      <c r="B1359" s="4"/>
      <c r="C1359" s="36">
        <v>44004</v>
      </c>
      <c r="D1359" s="34" t="s">
        <v>1099</v>
      </c>
      <c r="E1359" s="36">
        <v>44004</v>
      </c>
      <c r="F1359" s="34" t="s">
        <v>1100</v>
      </c>
      <c r="G1359" s="35">
        <v>1.3888888888888889E-3</v>
      </c>
      <c r="H1359" s="53">
        <v>0</v>
      </c>
      <c r="I1359" s="53">
        <v>2</v>
      </c>
      <c r="J1359" s="2"/>
      <c r="K1359" s="2"/>
      <c r="L1359" s="2"/>
      <c r="M1359" s="2"/>
      <c r="N1359" s="28"/>
      <c r="O1359" s="38" t="s">
        <v>2129</v>
      </c>
      <c r="P1359" s="52"/>
      <c r="Q1359" s="5"/>
      <c r="R1359" s="52"/>
      <c r="S1359" s="6"/>
      <c r="T1359" s="5"/>
      <c r="U1359" s="7"/>
    </row>
    <row r="1360" spans="2:21" s="53" customFormat="1" ht="38.25" x14ac:dyDescent="0.2">
      <c r="B1360" s="4"/>
      <c r="C1360" s="36">
        <v>44007</v>
      </c>
      <c r="D1360" s="34" t="s">
        <v>850</v>
      </c>
      <c r="E1360" s="36">
        <v>44007</v>
      </c>
      <c r="F1360" s="34" t="s">
        <v>1101</v>
      </c>
      <c r="G1360" s="35">
        <v>1.3888888888888889E-3</v>
      </c>
      <c r="H1360" s="53">
        <v>0</v>
      </c>
      <c r="I1360" s="53">
        <v>2</v>
      </c>
      <c r="J1360" s="2"/>
      <c r="K1360" s="2"/>
      <c r="L1360" s="2"/>
      <c r="M1360" s="2"/>
      <c r="N1360" s="28"/>
      <c r="O1360" s="38" t="s">
        <v>2130</v>
      </c>
      <c r="P1360" s="52"/>
      <c r="Q1360" s="5"/>
      <c r="R1360" s="52"/>
      <c r="S1360" s="6"/>
      <c r="T1360" s="5"/>
      <c r="U1360" s="7"/>
    </row>
    <row r="1361" spans="2:21" s="53" customFormat="1" ht="38.25" x14ac:dyDescent="0.2">
      <c r="B1361" s="4"/>
      <c r="C1361" s="36">
        <v>44012</v>
      </c>
      <c r="D1361" s="34" t="s">
        <v>628</v>
      </c>
      <c r="E1361" s="36">
        <v>44012</v>
      </c>
      <c r="F1361" s="34" t="s">
        <v>1001</v>
      </c>
      <c r="G1361" s="35">
        <v>1.3888888888888889E-3</v>
      </c>
      <c r="H1361" s="53">
        <v>0</v>
      </c>
      <c r="I1361" s="53">
        <v>2</v>
      </c>
      <c r="J1361" s="2"/>
      <c r="K1361" s="2"/>
      <c r="L1361" s="2"/>
      <c r="M1361" s="2"/>
      <c r="N1361" s="28"/>
      <c r="O1361" s="38" t="s">
        <v>2131</v>
      </c>
      <c r="P1361" s="52"/>
      <c r="Q1361" s="5"/>
      <c r="R1361" s="52"/>
      <c r="S1361" s="6"/>
      <c r="T1361" s="5"/>
      <c r="U1361" s="7"/>
    </row>
    <row r="1362" spans="2:21" ht="25.5" x14ac:dyDescent="0.2">
      <c r="C1362" s="36">
        <v>44005</v>
      </c>
      <c r="D1362" s="34" t="s">
        <v>1204</v>
      </c>
      <c r="E1362" s="36">
        <v>44005</v>
      </c>
      <c r="F1362" s="34" t="s">
        <v>1205</v>
      </c>
      <c r="G1362" s="35">
        <v>5.2083333333333336E-2</v>
      </c>
      <c r="H1362" s="53">
        <v>0</v>
      </c>
      <c r="I1362" s="53">
        <v>48</v>
      </c>
      <c r="O1362" s="38" t="s">
        <v>1211</v>
      </c>
    </row>
    <row r="1363" spans="2:21" s="53" customFormat="1" ht="38.25" x14ac:dyDescent="0.2">
      <c r="B1363" s="4"/>
      <c r="C1363" s="50">
        <v>44031</v>
      </c>
      <c r="D1363" s="34" t="s">
        <v>858</v>
      </c>
      <c r="E1363" s="50">
        <v>44031</v>
      </c>
      <c r="F1363" s="34" t="s">
        <v>1201</v>
      </c>
      <c r="G1363" s="34" t="s">
        <v>1264</v>
      </c>
      <c r="H1363" s="53">
        <v>0</v>
      </c>
      <c r="I1363" s="53">
        <v>2</v>
      </c>
      <c r="J1363" s="2"/>
      <c r="K1363" s="2"/>
      <c r="L1363" s="2"/>
      <c r="M1363" s="2"/>
      <c r="N1363" s="28"/>
      <c r="O1363" s="38" t="s">
        <v>2132</v>
      </c>
      <c r="P1363" s="52"/>
      <c r="Q1363" s="5"/>
      <c r="R1363" s="52"/>
      <c r="S1363" s="6"/>
      <c r="T1363" s="5"/>
      <c r="U1363" s="7"/>
    </row>
    <row r="1364" spans="2:21" s="53" customFormat="1" ht="25.5" x14ac:dyDescent="0.2">
      <c r="B1364" s="4"/>
      <c r="C1364" s="50">
        <v>44031</v>
      </c>
      <c r="D1364" s="34" t="s">
        <v>1306</v>
      </c>
      <c r="E1364" s="50">
        <v>44031</v>
      </c>
      <c r="F1364" s="34" t="s">
        <v>676</v>
      </c>
      <c r="G1364" s="34" t="s">
        <v>1252</v>
      </c>
      <c r="H1364" s="53">
        <v>0</v>
      </c>
      <c r="I1364" s="53">
        <v>3</v>
      </c>
      <c r="J1364" s="2"/>
      <c r="K1364" s="2"/>
      <c r="L1364" s="2"/>
      <c r="M1364" s="2"/>
      <c r="N1364" s="28"/>
      <c r="O1364" s="38" t="s">
        <v>2133</v>
      </c>
      <c r="P1364" s="52"/>
      <c r="Q1364" s="5"/>
      <c r="R1364" s="52"/>
      <c r="S1364" s="6"/>
      <c r="T1364" s="5"/>
      <c r="U1364" s="7"/>
    </row>
    <row r="1365" spans="2:21" s="53" customFormat="1" ht="38.25" x14ac:dyDescent="0.2">
      <c r="B1365" s="4"/>
      <c r="C1365" s="50">
        <v>44015</v>
      </c>
      <c r="D1365" s="34" t="s">
        <v>875</v>
      </c>
      <c r="E1365" s="50">
        <v>44015</v>
      </c>
      <c r="F1365" s="34" t="s">
        <v>1177</v>
      </c>
      <c r="G1365" s="34" t="s">
        <v>1252</v>
      </c>
      <c r="H1365" s="53">
        <v>0</v>
      </c>
      <c r="I1365" s="53">
        <v>3</v>
      </c>
      <c r="J1365" s="2"/>
      <c r="K1365" s="2"/>
      <c r="L1365" s="2"/>
      <c r="M1365" s="2"/>
      <c r="N1365" s="28"/>
      <c r="O1365" s="38" t="s">
        <v>2134</v>
      </c>
      <c r="P1365" s="52"/>
      <c r="Q1365" s="5"/>
      <c r="R1365" s="52"/>
      <c r="S1365" s="6"/>
      <c r="T1365" s="5"/>
      <c r="U1365" s="7"/>
    </row>
    <row r="1366" spans="2:21" s="53" customFormat="1" ht="25.5" x14ac:dyDescent="0.2">
      <c r="B1366" s="4"/>
      <c r="C1366" s="50">
        <v>44023</v>
      </c>
      <c r="D1366" s="34" t="s">
        <v>1307</v>
      </c>
      <c r="E1366" s="50">
        <v>44023</v>
      </c>
      <c r="F1366" s="34" t="s">
        <v>1308</v>
      </c>
      <c r="G1366" s="34" t="s">
        <v>1264</v>
      </c>
      <c r="H1366" s="53">
        <v>0</v>
      </c>
      <c r="I1366" s="53">
        <v>2</v>
      </c>
      <c r="J1366" s="2"/>
      <c r="K1366" s="2"/>
      <c r="L1366" s="2"/>
      <c r="M1366" s="2"/>
      <c r="N1366" s="28"/>
      <c r="O1366" s="38" t="s">
        <v>2135</v>
      </c>
      <c r="P1366" s="52"/>
      <c r="Q1366" s="5"/>
      <c r="R1366" s="52"/>
      <c r="S1366" s="6"/>
      <c r="T1366" s="5"/>
      <c r="U1366" s="7"/>
    </row>
    <row r="1367" spans="2:21" s="53" customFormat="1" ht="38.25" x14ac:dyDescent="0.2">
      <c r="B1367" s="4"/>
      <c r="C1367" s="50">
        <v>44023</v>
      </c>
      <c r="D1367" s="34" t="s">
        <v>1309</v>
      </c>
      <c r="E1367" s="50">
        <v>44023</v>
      </c>
      <c r="F1367" s="34" t="s">
        <v>1310</v>
      </c>
      <c r="G1367" s="34" t="s">
        <v>1252</v>
      </c>
      <c r="H1367" s="53">
        <v>0</v>
      </c>
      <c r="I1367" s="53">
        <v>3</v>
      </c>
      <c r="J1367" s="2"/>
      <c r="K1367" s="2"/>
      <c r="L1367" s="2"/>
      <c r="M1367" s="2"/>
      <c r="N1367" s="28"/>
      <c r="O1367" s="38" t="s">
        <v>2136</v>
      </c>
      <c r="P1367" s="52"/>
      <c r="Q1367" s="5"/>
      <c r="R1367" s="52"/>
      <c r="S1367" s="6"/>
      <c r="T1367" s="5"/>
      <c r="U1367" s="7"/>
    </row>
    <row r="1368" spans="2:21" s="53" customFormat="1" ht="38.25" x14ac:dyDescent="0.2">
      <c r="B1368" s="4"/>
      <c r="C1368" s="50">
        <v>44034</v>
      </c>
      <c r="D1368" s="34" t="s">
        <v>1311</v>
      </c>
      <c r="E1368" s="50">
        <v>44034</v>
      </c>
      <c r="F1368" s="34" t="s">
        <v>1312</v>
      </c>
      <c r="G1368" s="34" t="s">
        <v>1264</v>
      </c>
      <c r="H1368" s="53">
        <v>0</v>
      </c>
      <c r="I1368" s="53">
        <v>2</v>
      </c>
      <c r="J1368" s="2"/>
      <c r="K1368" s="2"/>
      <c r="L1368" s="2"/>
      <c r="M1368" s="2"/>
      <c r="N1368" s="28"/>
      <c r="O1368" s="38" t="s">
        <v>2137</v>
      </c>
      <c r="P1368" s="52"/>
      <c r="Q1368" s="5"/>
      <c r="R1368" s="52"/>
      <c r="S1368" s="6"/>
      <c r="T1368" s="5"/>
      <c r="U1368" s="7"/>
    </row>
    <row r="1369" spans="2:21" s="53" customFormat="1" ht="38.25" x14ac:dyDescent="0.2">
      <c r="B1369" s="4"/>
      <c r="C1369" s="50">
        <v>44035</v>
      </c>
      <c r="D1369" s="34" t="s">
        <v>1313</v>
      </c>
      <c r="E1369" s="50">
        <v>44035</v>
      </c>
      <c r="F1369" s="34" t="s">
        <v>750</v>
      </c>
      <c r="G1369" s="34" t="s">
        <v>1254</v>
      </c>
      <c r="H1369" s="53">
        <v>0</v>
      </c>
      <c r="I1369" s="53">
        <v>4</v>
      </c>
      <c r="J1369" s="2"/>
      <c r="K1369" s="2"/>
      <c r="L1369" s="2"/>
      <c r="M1369" s="2"/>
      <c r="N1369" s="28"/>
      <c r="O1369" s="38" t="s">
        <v>2138</v>
      </c>
      <c r="P1369" s="52"/>
      <c r="Q1369" s="5"/>
      <c r="R1369" s="52"/>
      <c r="S1369" s="6"/>
      <c r="T1369" s="5"/>
      <c r="U1369" s="7"/>
    </row>
    <row r="1370" spans="2:21" s="53" customFormat="1" ht="38.25" x14ac:dyDescent="0.2">
      <c r="B1370" s="4"/>
      <c r="C1370" s="50">
        <v>44039</v>
      </c>
      <c r="D1370" s="34" t="s">
        <v>1314</v>
      </c>
      <c r="E1370" s="50">
        <v>44039</v>
      </c>
      <c r="F1370" s="34" t="s">
        <v>1028</v>
      </c>
      <c r="G1370" s="35">
        <v>1.3888888888888889E-3</v>
      </c>
      <c r="H1370" s="53">
        <v>0</v>
      </c>
      <c r="I1370" s="53">
        <v>2</v>
      </c>
      <c r="J1370" s="2"/>
      <c r="K1370" s="2"/>
      <c r="L1370" s="2"/>
      <c r="M1370" s="2"/>
      <c r="N1370" s="28"/>
      <c r="O1370" s="38" t="s">
        <v>2139</v>
      </c>
      <c r="P1370" s="52"/>
      <c r="Q1370" s="5"/>
      <c r="R1370" s="52"/>
      <c r="S1370" s="6"/>
      <c r="T1370" s="5"/>
      <c r="U1370" s="7"/>
    </row>
    <row r="1371" spans="2:21" s="53" customFormat="1" ht="25.5" x14ac:dyDescent="0.2">
      <c r="B1371" s="4"/>
      <c r="C1371" s="50">
        <v>44041</v>
      </c>
      <c r="D1371" s="34" t="s">
        <v>1315</v>
      </c>
      <c r="E1371" s="50">
        <v>44041</v>
      </c>
      <c r="F1371" s="34" t="s">
        <v>1316</v>
      </c>
      <c r="G1371" s="34" t="s">
        <v>1252</v>
      </c>
      <c r="H1371" s="53">
        <v>0</v>
      </c>
      <c r="I1371" s="53">
        <v>3</v>
      </c>
      <c r="J1371" s="2"/>
      <c r="K1371" s="2"/>
      <c r="L1371" s="2"/>
      <c r="M1371" s="2"/>
      <c r="N1371" s="28"/>
      <c r="O1371" s="38" t="s">
        <v>1317</v>
      </c>
      <c r="P1371" s="52"/>
      <c r="Q1371" s="5"/>
      <c r="R1371" s="52"/>
      <c r="S1371" s="6"/>
      <c r="T1371" s="5"/>
      <c r="U1371" s="7"/>
    </row>
    <row r="1372" spans="2:21" s="53" customFormat="1" ht="25.5" x14ac:dyDescent="0.2">
      <c r="B1372" s="4"/>
      <c r="C1372" s="50">
        <v>44015</v>
      </c>
      <c r="D1372" s="34" t="s">
        <v>1318</v>
      </c>
      <c r="E1372" s="50">
        <v>44015</v>
      </c>
      <c r="F1372" s="34" t="s">
        <v>1319</v>
      </c>
      <c r="G1372" s="34" t="s">
        <v>834</v>
      </c>
      <c r="H1372" s="53">
        <v>0</v>
      </c>
      <c r="I1372" s="53">
        <v>7</v>
      </c>
      <c r="J1372" s="2"/>
      <c r="K1372" s="2"/>
      <c r="L1372" s="2"/>
      <c r="M1372" s="2"/>
      <c r="N1372" s="28"/>
      <c r="O1372" s="38" t="s">
        <v>1324</v>
      </c>
      <c r="P1372" s="52"/>
      <c r="Q1372" s="5"/>
      <c r="R1372" s="52"/>
      <c r="S1372" s="6"/>
      <c r="T1372" s="5"/>
      <c r="U1372" s="7"/>
    </row>
    <row r="1373" spans="2:21" s="53" customFormat="1" x14ac:dyDescent="0.2">
      <c r="B1373" s="4"/>
      <c r="C1373" s="50">
        <v>44017</v>
      </c>
      <c r="D1373" s="34" t="s">
        <v>1320</v>
      </c>
      <c r="E1373" s="50">
        <v>44017</v>
      </c>
      <c r="F1373" s="34" t="s">
        <v>1321</v>
      </c>
      <c r="G1373" s="34" t="s">
        <v>837</v>
      </c>
      <c r="H1373" s="53">
        <v>0</v>
      </c>
      <c r="I1373" s="53">
        <v>10</v>
      </c>
      <c r="J1373" s="2"/>
      <c r="K1373" s="2"/>
      <c r="L1373" s="2"/>
      <c r="M1373" s="2"/>
      <c r="N1373" s="28"/>
      <c r="O1373" s="38" t="s">
        <v>1325</v>
      </c>
      <c r="P1373" s="52"/>
      <c r="Q1373" s="5"/>
      <c r="R1373" s="52"/>
      <c r="S1373" s="6"/>
      <c r="T1373" s="5"/>
      <c r="U1373" s="7"/>
    </row>
    <row r="1374" spans="2:21" s="53" customFormat="1" ht="25.5" x14ac:dyDescent="0.2">
      <c r="B1374" s="4"/>
      <c r="C1374" s="50">
        <v>44018</v>
      </c>
      <c r="D1374" s="34" t="s">
        <v>1322</v>
      </c>
      <c r="E1374" s="50">
        <v>44018</v>
      </c>
      <c r="F1374" s="34" t="s">
        <v>1323</v>
      </c>
      <c r="G1374" s="34" t="s">
        <v>1021</v>
      </c>
      <c r="H1374" s="53">
        <v>0</v>
      </c>
      <c r="I1374" s="53">
        <v>6</v>
      </c>
      <c r="J1374" s="2"/>
      <c r="K1374" s="2"/>
      <c r="L1374" s="2"/>
      <c r="M1374" s="2"/>
      <c r="N1374" s="28"/>
      <c r="O1374" s="38" t="s">
        <v>1326</v>
      </c>
      <c r="P1374" s="52"/>
      <c r="Q1374" s="5"/>
      <c r="R1374" s="52"/>
      <c r="S1374" s="6"/>
      <c r="T1374" s="5"/>
      <c r="U1374" s="7"/>
    </row>
    <row r="1375" spans="2:21" x14ac:dyDescent="0.2">
      <c r="C1375" s="50">
        <v>44016</v>
      </c>
      <c r="D1375" s="34" t="s">
        <v>666</v>
      </c>
      <c r="E1375" s="50">
        <v>44016</v>
      </c>
      <c r="F1375" s="34" t="s">
        <v>1210</v>
      </c>
      <c r="G1375" s="35">
        <v>2.361111111111111E-2</v>
      </c>
      <c r="H1375" s="53">
        <v>0</v>
      </c>
      <c r="I1375" s="53">
        <v>24</v>
      </c>
      <c r="O1375" s="38" t="s">
        <v>1325</v>
      </c>
    </row>
    <row r="1376" spans="2:21" s="53" customFormat="1" ht="25.5" x14ac:dyDescent="0.2">
      <c r="B1376" s="4"/>
      <c r="C1376" s="50">
        <v>44052</v>
      </c>
      <c r="D1376" s="34" t="s">
        <v>1520</v>
      </c>
      <c r="E1376" s="50">
        <v>44052</v>
      </c>
      <c r="F1376" s="34" t="s">
        <v>1521</v>
      </c>
      <c r="G1376" s="34" t="s">
        <v>1264</v>
      </c>
      <c r="H1376" s="53">
        <v>0</v>
      </c>
      <c r="I1376" s="53">
        <v>2</v>
      </c>
      <c r="J1376" s="2"/>
      <c r="K1376" s="2"/>
      <c r="L1376" s="2"/>
      <c r="M1376" s="2"/>
      <c r="N1376" s="28"/>
      <c r="O1376" s="38" t="s">
        <v>2140</v>
      </c>
      <c r="P1376" s="52"/>
      <c r="Q1376" s="5"/>
      <c r="R1376" s="52"/>
      <c r="S1376" s="6"/>
      <c r="T1376" s="5"/>
      <c r="U1376" s="7"/>
    </row>
    <row r="1377" spans="2:21" s="53" customFormat="1" ht="38.25" x14ac:dyDescent="0.2">
      <c r="B1377" s="4"/>
      <c r="C1377" s="50">
        <v>44054</v>
      </c>
      <c r="D1377" s="34" t="s">
        <v>1476</v>
      </c>
      <c r="E1377" s="50">
        <v>44054</v>
      </c>
      <c r="F1377" s="34" t="s">
        <v>800</v>
      </c>
      <c r="G1377" s="34" t="s">
        <v>1264</v>
      </c>
      <c r="H1377" s="53">
        <v>0</v>
      </c>
      <c r="I1377" s="53">
        <v>2</v>
      </c>
      <c r="J1377" s="2"/>
      <c r="K1377" s="2"/>
      <c r="L1377" s="2"/>
      <c r="M1377" s="2"/>
      <c r="N1377" s="28"/>
      <c r="O1377" s="38" t="s">
        <v>2141</v>
      </c>
      <c r="P1377" s="52"/>
      <c r="Q1377" s="5"/>
      <c r="R1377" s="52"/>
      <c r="S1377" s="6"/>
      <c r="T1377" s="5"/>
      <c r="U1377" s="7"/>
    </row>
    <row r="1378" spans="2:21" s="53" customFormat="1" ht="38.25" x14ac:dyDescent="0.2">
      <c r="B1378" s="4"/>
      <c r="C1378" s="50">
        <v>44054</v>
      </c>
      <c r="D1378" s="34" t="s">
        <v>1522</v>
      </c>
      <c r="E1378" s="50">
        <v>44054</v>
      </c>
      <c r="F1378" s="34" t="s">
        <v>1523</v>
      </c>
      <c r="G1378" s="34" t="s">
        <v>1264</v>
      </c>
      <c r="H1378" s="53">
        <v>0</v>
      </c>
      <c r="I1378" s="53">
        <v>2</v>
      </c>
      <c r="J1378" s="2"/>
      <c r="K1378" s="2"/>
      <c r="L1378" s="2"/>
      <c r="M1378" s="2"/>
      <c r="N1378" s="28"/>
      <c r="O1378" s="38" t="s">
        <v>2142</v>
      </c>
      <c r="P1378" s="52"/>
      <c r="Q1378" s="5"/>
      <c r="R1378" s="52"/>
      <c r="S1378" s="6"/>
      <c r="T1378" s="5"/>
      <c r="U1378" s="7"/>
    </row>
    <row r="1379" spans="2:21" s="53" customFormat="1" ht="25.5" x14ac:dyDescent="0.2">
      <c r="B1379" s="4"/>
      <c r="C1379" s="50">
        <v>44066</v>
      </c>
      <c r="D1379" s="34" t="s">
        <v>1312</v>
      </c>
      <c r="E1379" s="50">
        <v>44066</v>
      </c>
      <c r="F1379" s="34" t="s">
        <v>1524</v>
      </c>
      <c r="G1379" s="34" t="s">
        <v>1264</v>
      </c>
      <c r="H1379" s="53">
        <v>0</v>
      </c>
      <c r="I1379" s="53">
        <v>2</v>
      </c>
      <c r="J1379" s="2"/>
      <c r="K1379" s="2"/>
      <c r="L1379" s="2"/>
      <c r="M1379" s="2"/>
      <c r="N1379" s="28"/>
      <c r="O1379" s="38" t="s">
        <v>2143</v>
      </c>
      <c r="P1379" s="52"/>
      <c r="Q1379" s="5"/>
      <c r="R1379" s="52"/>
      <c r="S1379" s="6"/>
      <c r="T1379" s="5"/>
      <c r="U1379" s="7"/>
    </row>
    <row r="1380" spans="2:21" s="53" customFormat="1" ht="38.25" x14ac:dyDescent="0.2">
      <c r="B1380" s="4"/>
      <c r="C1380" s="50">
        <v>44067</v>
      </c>
      <c r="D1380" s="34" t="s">
        <v>1525</v>
      </c>
      <c r="E1380" s="50">
        <v>44067</v>
      </c>
      <c r="F1380" s="34" t="s">
        <v>661</v>
      </c>
      <c r="G1380" s="34" t="s">
        <v>1252</v>
      </c>
      <c r="H1380" s="53">
        <v>0</v>
      </c>
      <c r="I1380" s="53">
        <v>3</v>
      </c>
      <c r="J1380" s="2"/>
      <c r="K1380" s="2"/>
      <c r="L1380" s="2"/>
      <c r="M1380" s="2"/>
      <c r="N1380" s="28"/>
      <c r="O1380" s="38" t="s">
        <v>2144</v>
      </c>
      <c r="P1380" s="52"/>
      <c r="Q1380" s="5"/>
      <c r="R1380" s="52"/>
      <c r="S1380" s="6"/>
      <c r="T1380" s="5"/>
      <c r="U1380" s="7"/>
    </row>
    <row r="1381" spans="2:21" s="53" customFormat="1" ht="38.25" x14ac:dyDescent="0.2">
      <c r="B1381" s="4"/>
      <c r="C1381" s="50">
        <v>44067</v>
      </c>
      <c r="D1381" s="34" t="s">
        <v>1526</v>
      </c>
      <c r="E1381" s="50">
        <v>44067</v>
      </c>
      <c r="F1381" s="34" t="s">
        <v>1238</v>
      </c>
      <c r="G1381" s="34" t="s">
        <v>1264</v>
      </c>
      <c r="H1381" s="53">
        <v>0</v>
      </c>
      <c r="I1381" s="53">
        <v>2</v>
      </c>
      <c r="J1381" s="2"/>
      <c r="K1381" s="2"/>
      <c r="L1381" s="2"/>
      <c r="M1381" s="2"/>
      <c r="N1381" s="28"/>
      <c r="O1381" s="38" t="s">
        <v>2145</v>
      </c>
      <c r="P1381" s="52"/>
      <c r="Q1381" s="5"/>
      <c r="R1381" s="52"/>
      <c r="S1381" s="6"/>
      <c r="T1381" s="5"/>
      <c r="U1381" s="7"/>
    </row>
    <row r="1382" spans="2:21" s="53" customFormat="1" ht="38.25" x14ac:dyDescent="0.2">
      <c r="B1382" s="4"/>
      <c r="C1382" s="50">
        <v>44073</v>
      </c>
      <c r="D1382" s="34" t="s">
        <v>1046</v>
      </c>
      <c r="E1382" s="50">
        <v>44073</v>
      </c>
      <c r="F1382" s="34" t="s">
        <v>1379</v>
      </c>
      <c r="G1382" s="34" t="s">
        <v>1283</v>
      </c>
      <c r="H1382" s="53">
        <v>0</v>
      </c>
      <c r="I1382" s="53">
        <v>1</v>
      </c>
      <c r="J1382" s="2"/>
      <c r="K1382" s="2"/>
      <c r="L1382" s="2"/>
      <c r="M1382" s="2"/>
      <c r="N1382" s="28"/>
      <c r="O1382" s="38" t="s">
        <v>2146</v>
      </c>
      <c r="P1382" s="52"/>
      <c r="Q1382" s="5"/>
      <c r="R1382" s="52"/>
      <c r="S1382" s="6"/>
      <c r="T1382" s="5"/>
      <c r="U1382" s="7"/>
    </row>
    <row r="1383" spans="2:21" s="53" customFormat="1" ht="38.25" x14ac:dyDescent="0.2">
      <c r="B1383" s="4"/>
      <c r="C1383" s="50">
        <v>44075</v>
      </c>
      <c r="D1383" s="34" t="s">
        <v>1271</v>
      </c>
      <c r="E1383" s="50">
        <v>44075</v>
      </c>
      <c r="F1383" s="34" t="s">
        <v>1620</v>
      </c>
      <c r="G1383" s="35">
        <v>2.0833333333333333E-3</v>
      </c>
      <c r="H1383" s="53">
        <v>0</v>
      </c>
      <c r="I1383" s="53">
        <v>3</v>
      </c>
      <c r="J1383" s="2"/>
      <c r="K1383" s="2"/>
      <c r="L1383" s="2"/>
      <c r="M1383" s="2"/>
      <c r="N1383" s="28"/>
      <c r="O1383" s="37" t="s">
        <v>2147</v>
      </c>
      <c r="P1383" s="52"/>
      <c r="Q1383" s="5"/>
      <c r="R1383" s="52"/>
      <c r="S1383" s="6"/>
      <c r="T1383" s="5"/>
      <c r="U1383" s="7"/>
    </row>
    <row r="1384" spans="2:21" s="53" customFormat="1" ht="38.25" x14ac:dyDescent="0.2">
      <c r="B1384" s="4"/>
      <c r="C1384" s="50">
        <v>44078</v>
      </c>
      <c r="D1384" s="34" t="s">
        <v>1436</v>
      </c>
      <c r="E1384" s="50">
        <v>44078</v>
      </c>
      <c r="F1384" s="34" t="s">
        <v>1621</v>
      </c>
      <c r="G1384" s="35">
        <v>2.0833333333333333E-3</v>
      </c>
      <c r="H1384" s="53">
        <v>0</v>
      </c>
      <c r="I1384" s="53">
        <v>3</v>
      </c>
      <c r="J1384" s="2"/>
      <c r="K1384" s="2"/>
      <c r="L1384" s="2"/>
      <c r="M1384" s="2"/>
      <c r="N1384" s="28"/>
      <c r="O1384" s="37" t="s">
        <v>2148</v>
      </c>
      <c r="P1384" s="52"/>
      <c r="Q1384" s="5"/>
      <c r="R1384" s="52"/>
      <c r="S1384" s="6"/>
      <c r="T1384" s="5"/>
      <c r="U1384" s="7"/>
    </row>
    <row r="1385" spans="2:21" s="53" customFormat="1" ht="38.25" x14ac:dyDescent="0.2">
      <c r="B1385" s="4"/>
      <c r="C1385" s="50">
        <v>44078</v>
      </c>
      <c r="D1385" s="34" t="s">
        <v>903</v>
      </c>
      <c r="E1385" s="50">
        <v>44078</v>
      </c>
      <c r="F1385" s="34" t="s">
        <v>1046</v>
      </c>
      <c r="G1385" s="35">
        <v>1.3888888888888889E-3</v>
      </c>
      <c r="H1385" s="53">
        <v>0</v>
      </c>
      <c r="I1385" s="53">
        <v>2</v>
      </c>
      <c r="J1385" s="2"/>
      <c r="K1385" s="2"/>
      <c r="L1385" s="2"/>
      <c r="M1385" s="2"/>
      <c r="N1385" s="28"/>
      <c r="O1385" s="37" t="s">
        <v>2149</v>
      </c>
      <c r="P1385" s="52"/>
      <c r="Q1385" s="5"/>
      <c r="R1385" s="52"/>
      <c r="S1385" s="6"/>
      <c r="T1385" s="5"/>
      <c r="U1385" s="7"/>
    </row>
    <row r="1386" spans="2:21" s="53" customFormat="1" ht="38.25" x14ac:dyDescent="0.2">
      <c r="B1386" s="4"/>
      <c r="C1386" s="50">
        <v>44078</v>
      </c>
      <c r="D1386" s="34" t="s">
        <v>1622</v>
      </c>
      <c r="E1386" s="50">
        <v>44078</v>
      </c>
      <c r="F1386" s="34" t="s">
        <v>900</v>
      </c>
      <c r="G1386" s="35">
        <v>1.3888888888888889E-3</v>
      </c>
      <c r="H1386" s="53">
        <v>0</v>
      </c>
      <c r="I1386" s="53">
        <v>2</v>
      </c>
      <c r="J1386" s="2"/>
      <c r="K1386" s="2"/>
      <c r="L1386" s="2"/>
      <c r="M1386" s="2"/>
      <c r="N1386" s="28"/>
      <c r="O1386" s="37" t="s">
        <v>2150</v>
      </c>
      <c r="P1386" s="52"/>
      <c r="Q1386" s="5"/>
      <c r="R1386" s="52"/>
      <c r="S1386" s="6"/>
      <c r="T1386" s="5"/>
      <c r="U1386" s="7"/>
    </row>
    <row r="1387" spans="2:21" s="53" customFormat="1" ht="38.25" x14ac:dyDescent="0.2">
      <c r="B1387" s="4"/>
      <c r="C1387" s="50">
        <v>44079</v>
      </c>
      <c r="D1387" s="34" t="s">
        <v>822</v>
      </c>
      <c r="E1387" s="50">
        <v>44079</v>
      </c>
      <c r="F1387" s="34" t="s">
        <v>1623</v>
      </c>
      <c r="G1387" s="35">
        <v>1.3888888888888889E-3</v>
      </c>
      <c r="H1387" s="53">
        <v>0</v>
      </c>
      <c r="I1387" s="53">
        <v>2</v>
      </c>
      <c r="J1387" s="2"/>
      <c r="K1387" s="2"/>
      <c r="L1387" s="2"/>
      <c r="M1387" s="2"/>
      <c r="N1387" s="28"/>
      <c r="O1387" s="37" t="s">
        <v>2151</v>
      </c>
      <c r="P1387" s="52"/>
      <c r="Q1387" s="5"/>
      <c r="R1387" s="52"/>
      <c r="S1387" s="6"/>
      <c r="T1387" s="5"/>
      <c r="U1387" s="7"/>
    </row>
    <row r="1388" spans="2:21" s="53" customFormat="1" ht="38.25" x14ac:dyDescent="0.2">
      <c r="B1388" s="4"/>
      <c r="C1388" s="50">
        <v>44083</v>
      </c>
      <c r="D1388" s="34" t="s">
        <v>1624</v>
      </c>
      <c r="E1388" s="50">
        <v>44083</v>
      </c>
      <c r="F1388" s="34" t="s">
        <v>1625</v>
      </c>
      <c r="G1388" s="35">
        <v>2.0833333333333333E-3</v>
      </c>
      <c r="H1388" s="53">
        <v>0</v>
      </c>
      <c r="I1388" s="53">
        <v>3</v>
      </c>
      <c r="J1388" s="2"/>
      <c r="K1388" s="2"/>
      <c r="L1388" s="2"/>
      <c r="M1388" s="2"/>
      <c r="N1388" s="28"/>
      <c r="O1388" s="37" t="s">
        <v>2152</v>
      </c>
      <c r="P1388" s="52"/>
      <c r="Q1388" s="5"/>
      <c r="R1388" s="52"/>
      <c r="S1388" s="6"/>
      <c r="T1388" s="5"/>
      <c r="U1388" s="7"/>
    </row>
    <row r="1389" spans="2:21" s="53" customFormat="1" ht="38.25" x14ac:dyDescent="0.2">
      <c r="B1389" s="4"/>
      <c r="C1389" s="50">
        <v>44084</v>
      </c>
      <c r="D1389" s="34" t="s">
        <v>1626</v>
      </c>
      <c r="E1389" s="50">
        <v>44084</v>
      </c>
      <c r="F1389" s="34" t="s">
        <v>1627</v>
      </c>
      <c r="G1389" s="35">
        <v>1.3888888888888889E-3</v>
      </c>
      <c r="H1389" s="53">
        <v>0</v>
      </c>
      <c r="I1389" s="53">
        <v>2</v>
      </c>
      <c r="J1389" s="2"/>
      <c r="K1389" s="2"/>
      <c r="L1389" s="2"/>
      <c r="M1389" s="2"/>
      <c r="N1389" s="28"/>
      <c r="O1389" s="37" t="s">
        <v>2153</v>
      </c>
      <c r="P1389" s="52"/>
      <c r="Q1389" s="5"/>
      <c r="R1389" s="52"/>
      <c r="S1389" s="6"/>
      <c r="T1389" s="5"/>
      <c r="U1389" s="7"/>
    </row>
    <row r="1390" spans="2:21" s="53" customFormat="1" ht="38.25" x14ac:dyDescent="0.2">
      <c r="B1390" s="4"/>
      <c r="C1390" s="50">
        <v>44084</v>
      </c>
      <c r="D1390" s="34" t="s">
        <v>1137</v>
      </c>
      <c r="E1390" s="50">
        <v>44084</v>
      </c>
      <c r="F1390" s="34" t="s">
        <v>1628</v>
      </c>
      <c r="G1390" s="35">
        <v>2.0833333333333333E-3</v>
      </c>
      <c r="H1390" s="53">
        <v>0</v>
      </c>
      <c r="I1390" s="53">
        <v>3</v>
      </c>
      <c r="J1390" s="2"/>
      <c r="K1390" s="2"/>
      <c r="L1390" s="2"/>
      <c r="M1390" s="2"/>
      <c r="N1390" s="28"/>
      <c r="O1390" s="37" t="s">
        <v>2154</v>
      </c>
      <c r="P1390" s="52"/>
      <c r="Q1390" s="5"/>
      <c r="R1390" s="52"/>
      <c r="S1390" s="6"/>
      <c r="T1390" s="5"/>
      <c r="U1390" s="7"/>
    </row>
    <row r="1391" spans="2:21" s="53" customFormat="1" ht="38.25" x14ac:dyDescent="0.2">
      <c r="B1391" s="4"/>
      <c r="C1391" s="50">
        <v>44084</v>
      </c>
      <c r="D1391" s="34" t="s">
        <v>1629</v>
      </c>
      <c r="E1391" s="50">
        <v>44084</v>
      </c>
      <c r="F1391" s="34" t="s">
        <v>1450</v>
      </c>
      <c r="G1391" s="35">
        <v>1.3888888888888889E-3</v>
      </c>
      <c r="H1391" s="53">
        <v>0</v>
      </c>
      <c r="I1391" s="53">
        <v>2</v>
      </c>
      <c r="J1391" s="2"/>
      <c r="K1391" s="2"/>
      <c r="L1391" s="2"/>
      <c r="M1391" s="2"/>
      <c r="N1391" s="28"/>
      <c r="O1391" s="37" t="s">
        <v>2155</v>
      </c>
      <c r="P1391" s="52"/>
      <c r="Q1391" s="5"/>
      <c r="R1391" s="52"/>
      <c r="S1391" s="6"/>
      <c r="T1391" s="5"/>
      <c r="U1391" s="7"/>
    </row>
    <row r="1392" spans="2:21" s="53" customFormat="1" ht="38.25" x14ac:dyDescent="0.2">
      <c r="B1392" s="4"/>
      <c r="C1392" s="50">
        <v>44086</v>
      </c>
      <c r="D1392" s="34" t="s">
        <v>1630</v>
      </c>
      <c r="E1392" s="50">
        <v>44086</v>
      </c>
      <c r="F1392" s="34" t="s">
        <v>1197</v>
      </c>
      <c r="G1392" s="35">
        <v>2.0833333333333333E-3</v>
      </c>
      <c r="H1392" s="53">
        <v>0</v>
      </c>
      <c r="I1392" s="53">
        <v>3</v>
      </c>
      <c r="J1392" s="2"/>
      <c r="K1392" s="2"/>
      <c r="L1392" s="2"/>
      <c r="M1392" s="2"/>
      <c r="N1392" s="28"/>
      <c r="O1392" s="37" t="s">
        <v>2156</v>
      </c>
      <c r="P1392" s="52"/>
      <c r="Q1392" s="5"/>
      <c r="R1392" s="52"/>
      <c r="S1392" s="6"/>
      <c r="T1392" s="5"/>
      <c r="U1392" s="7"/>
    </row>
    <row r="1393" spans="2:21" s="53" customFormat="1" ht="38.25" x14ac:dyDescent="0.2">
      <c r="B1393" s="4"/>
      <c r="C1393" s="50">
        <v>44089</v>
      </c>
      <c r="D1393" s="34" t="s">
        <v>1431</v>
      </c>
      <c r="E1393" s="50">
        <v>44089</v>
      </c>
      <c r="F1393" s="34" t="s">
        <v>1631</v>
      </c>
      <c r="G1393" s="35">
        <v>2.0833333333333333E-3</v>
      </c>
      <c r="H1393" s="53">
        <v>0</v>
      </c>
      <c r="I1393" s="53">
        <v>3</v>
      </c>
      <c r="J1393" s="2"/>
      <c r="K1393" s="2"/>
      <c r="L1393" s="2"/>
      <c r="M1393" s="2"/>
      <c r="N1393" s="28"/>
      <c r="O1393" s="37" t="s">
        <v>2157</v>
      </c>
      <c r="P1393" s="52"/>
      <c r="Q1393" s="5"/>
      <c r="R1393" s="52"/>
      <c r="S1393" s="6"/>
      <c r="T1393" s="5"/>
      <c r="U1393" s="7"/>
    </row>
    <row r="1394" spans="2:21" s="53" customFormat="1" ht="38.25" x14ac:dyDescent="0.2">
      <c r="B1394" s="4"/>
      <c r="C1394" s="50">
        <v>44103</v>
      </c>
      <c r="D1394" s="34" t="s">
        <v>1632</v>
      </c>
      <c r="E1394" s="50">
        <v>44103</v>
      </c>
      <c r="F1394" s="34" t="s">
        <v>1633</v>
      </c>
      <c r="G1394" s="35">
        <v>6.9444444444444447E-4</v>
      </c>
      <c r="H1394" s="53">
        <v>0</v>
      </c>
      <c r="I1394" s="53">
        <v>1</v>
      </c>
      <c r="J1394" s="2"/>
      <c r="K1394" s="2"/>
      <c r="L1394" s="2"/>
      <c r="M1394" s="2"/>
      <c r="N1394" s="28"/>
      <c r="O1394" s="37" t="s">
        <v>2158</v>
      </c>
      <c r="P1394" s="52"/>
      <c r="Q1394" s="5"/>
      <c r="R1394" s="52"/>
      <c r="S1394" s="6"/>
      <c r="T1394" s="5"/>
      <c r="U1394" s="7"/>
    </row>
    <row r="1395" spans="2:21" s="53" customFormat="1" ht="38.25" x14ac:dyDescent="0.2">
      <c r="B1395" s="4"/>
      <c r="C1395" s="50">
        <v>44103</v>
      </c>
      <c r="D1395" s="34" t="s">
        <v>1275</v>
      </c>
      <c r="E1395" s="50">
        <v>44103</v>
      </c>
      <c r="F1395" s="34" t="s">
        <v>1634</v>
      </c>
      <c r="G1395" s="35">
        <v>1.3888888888888889E-3</v>
      </c>
      <c r="H1395" s="53">
        <v>0</v>
      </c>
      <c r="I1395" s="53">
        <v>2</v>
      </c>
      <c r="J1395" s="2"/>
      <c r="K1395" s="2"/>
      <c r="L1395" s="2"/>
      <c r="M1395" s="2"/>
      <c r="N1395" s="28"/>
      <c r="O1395" s="37" t="s">
        <v>2159</v>
      </c>
      <c r="P1395" s="52"/>
      <c r="Q1395" s="5"/>
      <c r="R1395" s="52"/>
      <c r="S1395" s="6"/>
      <c r="T1395" s="5"/>
      <c r="U1395" s="7"/>
    </row>
    <row r="1396" spans="2:21" s="53" customFormat="1" ht="38.25" x14ac:dyDescent="0.2">
      <c r="B1396" s="4"/>
      <c r="C1396" s="50">
        <v>44097</v>
      </c>
      <c r="D1396" s="34" t="s">
        <v>735</v>
      </c>
      <c r="E1396" s="50">
        <v>44097</v>
      </c>
      <c r="F1396" s="34" t="s">
        <v>1455</v>
      </c>
      <c r="G1396" s="35">
        <v>6.9444444444444447E-4</v>
      </c>
      <c r="H1396" s="53">
        <v>0</v>
      </c>
      <c r="I1396" s="53">
        <v>1</v>
      </c>
      <c r="J1396" s="2"/>
      <c r="K1396" s="2"/>
      <c r="L1396" s="2"/>
      <c r="M1396" s="2"/>
      <c r="N1396" s="28"/>
      <c r="O1396" s="37" t="s">
        <v>2160</v>
      </c>
      <c r="P1396" s="52"/>
      <c r="Q1396" s="5"/>
      <c r="R1396" s="52"/>
      <c r="S1396" s="6"/>
      <c r="T1396" s="5"/>
      <c r="U1396" s="7"/>
    </row>
    <row r="1397" spans="2:21" s="53" customFormat="1" ht="38.25" x14ac:dyDescent="0.2">
      <c r="B1397" s="4"/>
      <c r="C1397" s="50">
        <v>44092</v>
      </c>
      <c r="D1397" s="34" t="s">
        <v>1635</v>
      </c>
      <c r="E1397" s="50">
        <v>44092</v>
      </c>
      <c r="F1397" s="34" t="s">
        <v>1636</v>
      </c>
      <c r="G1397" s="35">
        <v>2.2222222222222223E-2</v>
      </c>
      <c r="H1397" s="53">
        <v>0</v>
      </c>
      <c r="I1397" s="53">
        <v>32</v>
      </c>
      <c r="J1397" s="2"/>
      <c r="K1397" s="2"/>
      <c r="L1397" s="2"/>
      <c r="M1397" s="2"/>
      <c r="N1397" s="28"/>
      <c r="O1397" s="37" t="s">
        <v>1637</v>
      </c>
      <c r="P1397" s="52"/>
      <c r="Q1397" s="5"/>
      <c r="R1397" s="52"/>
      <c r="S1397" s="6"/>
      <c r="T1397" s="5"/>
      <c r="U1397" s="7"/>
    </row>
    <row r="1398" spans="2:21" s="53" customFormat="1" ht="38.25" x14ac:dyDescent="0.2">
      <c r="B1398" s="4"/>
      <c r="C1398" s="50">
        <v>44106</v>
      </c>
      <c r="D1398" s="34" t="s">
        <v>1782</v>
      </c>
      <c r="E1398" s="50">
        <v>44106</v>
      </c>
      <c r="F1398" s="34" t="s">
        <v>1783</v>
      </c>
      <c r="G1398" s="35">
        <v>1.9444444444444445E-2</v>
      </c>
      <c r="H1398" s="53">
        <v>0</v>
      </c>
      <c r="I1398" s="53">
        <v>28</v>
      </c>
      <c r="J1398" s="2"/>
      <c r="K1398" s="2"/>
      <c r="L1398" s="2"/>
      <c r="M1398" s="2"/>
      <c r="N1398" s="28"/>
      <c r="O1398" s="38" t="s">
        <v>2161</v>
      </c>
      <c r="P1398" s="52"/>
      <c r="Q1398" s="5"/>
      <c r="R1398" s="52"/>
      <c r="S1398" s="6"/>
      <c r="T1398" s="5"/>
      <c r="U1398" s="7"/>
    </row>
    <row r="1399" spans="2:21" s="53" customFormat="1" ht="38.25" x14ac:dyDescent="0.2">
      <c r="B1399" s="4"/>
      <c r="C1399" s="50">
        <v>44107</v>
      </c>
      <c r="D1399" s="34" t="s">
        <v>1784</v>
      </c>
      <c r="E1399" s="50">
        <v>44107</v>
      </c>
      <c r="F1399" s="34" t="s">
        <v>933</v>
      </c>
      <c r="G1399" s="35">
        <v>9.7222222222222224E-3</v>
      </c>
      <c r="H1399" s="53">
        <v>0</v>
      </c>
      <c r="I1399" s="53">
        <v>14</v>
      </c>
      <c r="J1399" s="2"/>
      <c r="K1399" s="2"/>
      <c r="L1399" s="2"/>
      <c r="M1399" s="2"/>
      <c r="N1399" s="28"/>
      <c r="O1399" s="38" t="s">
        <v>2162</v>
      </c>
      <c r="P1399" s="52"/>
      <c r="Q1399" s="5"/>
      <c r="R1399" s="52"/>
      <c r="S1399" s="6"/>
      <c r="T1399" s="5"/>
      <c r="U1399" s="7"/>
    </row>
    <row r="1400" spans="2:21" s="53" customFormat="1" ht="38.25" x14ac:dyDescent="0.2">
      <c r="B1400" s="4"/>
      <c r="C1400" s="50">
        <v>44115</v>
      </c>
      <c r="D1400" s="34" t="s">
        <v>1785</v>
      </c>
      <c r="E1400" s="50">
        <v>44115</v>
      </c>
      <c r="F1400" s="34" t="s">
        <v>1786</v>
      </c>
      <c r="G1400" s="35">
        <v>6.9444444444444447E-4</v>
      </c>
      <c r="H1400" s="53">
        <v>0</v>
      </c>
      <c r="I1400" s="53">
        <v>1</v>
      </c>
      <c r="J1400" s="2"/>
      <c r="K1400" s="2"/>
      <c r="L1400" s="2"/>
      <c r="M1400" s="2"/>
      <c r="N1400" s="28"/>
      <c r="O1400" s="38" t="s">
        <v>2163</v>
      </c>
      <c r="P1400" s="52"/>
      <c r="Q1400" s="5"/>
      <c r="R1400" s="52"/>
      <c r="S1400" s="6"/>
      <c r="T1400" s="5"/>
      <c r="U1400" s="7"/>
    </row>
    <row r="1401" spans="2:21" s="53" customFormat="1" ht="25.5" x14ac:dyDescent="0.2">
      <c r="B1401" s="4"/>
      <c r="C1401" s="50">
        <v>44118</v>
      </c>
      <c r="D1401" s="34" t="s">
        <v>1150</v>
      </c>
      <c r="E1401" s="50">
        <v>44118</v>
      </c>
      <c r="F1401" s="34" t="s">
        <v>1787</v>
      </c>
      <c r="G1401" s="35">
        <v>6.9444444444444447E-4</v>
      </c>
      <c r="H1401" s="53">
        <v>0</v>
      </c>
      <c r="I1401" s="53">
        <v>1</v>
      </c>
      <c r="J1401" s="2"/>
      <c r="K1401" s="2"/>
      <c r="L1401" s="2"/>
      <c r="M1401" s="2"/>
      <c r="N1401" s="28"/>
      <c r="O1401" s="38" t="s">
        <v>2164</v>
      </c>
      <c r="P1401" s="52"/>
      <c r="Q1401" s="5"/>
      <c r="R1401" s="52"/>
      <c r="S1401" s="6"/>
      <c r="T1401" s="5"/>
      <c r="U1401" s="7"/>
    </row>
    <row r="1402" spans="2:21" s="53" customFormat="1" ht="38.25" x14ac:dyDescent="0.2">
      <c r="B1402" s="4"/>
      <c r="C1402" s="50">
        <v>44118</v>
      </c>
      <c r="D1402" s="34" t="s">
        <v>1507</v>
      </c>
      <c r="E1402" s="50">
        <v>44118</v>
      </c>
      <c r="F1402" s="34" t="s">
        <v>854</v>
      </c>
      <c r="G1402" s="35">
        <v>6.9444444444444447E-4</v>
      </c>
      <c r="H1402" s="53">
        <v>0</v>
      </c>
      <c r="I1402" s="53">
        <v>1</v>
      </c>
      <c r="J1402" s="2"/>
      <c r="K1402" s="2"/>
      <c r="L1402" s="2"/>
      <c r="M1402" s="2"/>
      <c r="N1402" s="28"/>
      <c r="O1402" s="38" t="s">
        <v>2165</v>
      </c>
      <c r="P1402" s="52"/>
      <c r="Q1402" s="5"/>
      <c r="R1402" s="52"/>
      <c r="S1402" s="6"/>
      <c r="T1402" s="5"/>
      <c r="U1402" s="7"/>
    </row>
    <row r="1403" spans="2:21" s="53" customFormat="1" ht="38.25" x14ac:dyDescent="0.2">
      <c r="B1403" s="4"/>
      <c r="C1403" s="50">
        <v>44119</v>
      </c>
      <c r="D1403" s="34" t="s">
        <v>1083</v>
      </c>
      <c r="E1403" s="50">
        <v>44119</v>
      </c>
      <c r="F1403" s="34" t="s">
        <v>1600</v>
      </c>
      <c r="G1403" s="35">
        <v>1.3888888888888889E-3</v>
      </c>
      <c r="H1403" s="53">
        <v>0</v>
      </c>
      <c r="I1403" s="53">
        <v>2</v>
      </c>
      <c r="J1403" s="2"/>
      <c r="K1403" s="2"/>
      <c r="L1403" s="2"/>
      <c r="M1403" s="2"/>
      <c r="N1403" s="28"/>
      <c r="O1403" s="38" t="s">
        <v>2166</v>
      </c>
      <c r="P1403" s="52"/>
      <c r="Q1403" s="5"/>
      <c r="R1403" s="52"/>
      <c r="S1403" s="6"/>
      <c r="T1403" s="5"/>
      <c r="U1403" s="7"/>
    </row>
    <row r="1404" spans="2:21" s="53" customFormat="1" ht="38.25" x14ac:dyDescent="0.2">
      <c r="B1404" s="4"/>
      <c r="C1404" s="50">
        <v>44121</v>
      </c>
      <c r="D1404" s="34" t="s">
        <v>1128</v>
      </c>
      <c r="E1404" s="50">
        <v>44121</v>
      </c>
      <c r="F1404" s="34" t="s">
        <v>1777</v>
      </c>
      <c r="G1404" s="35">
        <v>1.3888888888888889E-3</v>
      </c>
      <c r="H1404" s="53">
        <v>0</v>
      </c>
      <c r="I1404" s="53">
        <v>2</v>
      </c>
      <c r="J1404" s="2"/>
      <c r="K1404" s="2"/>
      <c r="L1404" s="2"/>
      <c r="M1404" s="2"/>
      <c r="N1404" s="28"/>
      <c r="O1404" s="38" t="s">
        <v>2167</v>
      </c>
      <c r="P1404" s="52"/>
      <c r="Q1404" s="5"/>
      <c r="R1404" s="52"/>
      <c r="S1404" s="6"/>
      <c r="T1404" s="5"/>
      <c r="U1404" s="7"/>
    </row>
    <row r="1405" spans="2:21" s="53" customFormat="1" ht="25.5" x14ac:dyDescent="0.2">
      <c r="B1405" s="4"/>
      <c r="C1405" s="50">
        <v>44123</v>
      </c>
      <c r="D1405" s="34" t="s">
        <v>1788</v>
      </c>
      <c r="E1405" s="50">
        <v>44123</v>
      </c>
      <c r="F1405" s="34" t="s">
        <v>1789</v>
      </c>
      <c r="G1405" s="35">
        <v>6.9444444444444447E-4</v>
      </c>
      <c r="H1405" s="53">
        <v>0</v>
      </c>
      <c r="I1405" s="53">
        <v>1</v>
      </c>
      <c r="J1405" s="2"/>
      <c r="K1405" s="2"/>
      <c r="L1405" s="2"/>
      <c r="M1405" s="2"/>
      <c r="N1405" s="28"/>
      <c r="O1405" s="38" t="s">
        <v>2168</v>
      </c>
      <c r="P1405" s="52"/>
      <c r="Q1405" s="5"/>
      <c r="R1405" s="52"/>
      <c r="S1405" s="6"/>
      <c r="T1405" s="5"/>
      <c r="U1405" s="7"/>
    </row>
    <row r="1406" spans="2:21" s="53" customFormat="1" ht="25.5" x14ac:dyDescent="0.2">
      <c r="B1406" s="4"/>
      <c r="C1406" s="50">
        <v>44127</v>
      </c>
      <c r="D1406" s="34" t="s">
        <v>1790</v>
      </c>
      <c r="E1406" s="50">
        <v>44127</v>
      </c>
      <c r="F1406" s="34" t="s">
        <v>839</v>
      </c>
      <c r="G1406" s="35">
        <v>6.9444444444444447E-4</v>
      </c>
      <c r="H1406" s="53">
        <v>0</v>
      </c>
      <c r="I1406" s="53">
        <v>1</v>
      </c>
      <c r="J1406" s="2"/>
      <c r="K1406" s="2"/>
      <c r="L1406" s="2"/>
      <c r="M1406" s="2"/>
      <c r="N1406" s="28"/>
      <c r="O1406" s="38" t="s">
        <v>1794</v>
      </c>
      <c r="P1406" s="52"/>
      <c r="Q1406" s="5"/>
      <c r="R1406" s="52"/>
      <c r="S1406" s="6"/>
      <c r="T1406" s="5"/>
      <c r="U1406" s="7"/>
    </row>
    <row r="1407" spans="2:21" s="53" customFormat="1" ht="25.5" x14ac:dyDescent="0.2">
      <c r="B1407" s="4"/>
      <c r="C1407" s="50">
        <v>44108</v>
      </c>
      <c r="D1407" s="34" t="s">
        <v>1150</v>
      </c>
      <c r="E1407" s="50">
        <v>44108</v>
      </c>
      <c r="F1407" s="34" t="s">
        <v>1764</v>
      </c>
      <c r="G1407" s="35">
        <v>1.3888888888888889E-3</v>
      </c>
      <c r="H1407" s="53">
        <v>0</v>
      </c>
      <c r="I1407" s="53">
        <v>2</v>
      </c>
      <c r="J1407" s="2"/>
      <c r="K1407" s="2"/>
      <c r="L1407" s="2"/>
      <c r="M1407" s="2"/>
      <c r="N1407" s="28"/>
      <c r="O1407" s="38" t="s">
        <v>1793</v>
      </c>
      <c r="P1407" s="52"/>
      <c r="Q1407" s="5"/>
      <c r="R1407" s="52"/>
      <c r="S1407" s="6"/>
      <c r="T1407" s="5"/>
      <c r="U1407" s="7"/>
    </row>
    <row r="1408" spans="2:21" s="53" customFormat="1" ht="38.25" x14ac:dyDescent="0.2">
      <c r="B1408" s="4"/>
      <c r="C1408" s="50">
        <v>44109</v>
      </c>
      <c r="D1408" s="34" t="s">
        <v>1791</v>
      </c>
      <c r="E1408" s="50">
        <v>44109</v>
      </c>
      <c r="F1408" s="34" t="s">
        <v>1792</v>
      </c>
      <c r="G1408" s="35">
        <v>6.2499999999999995E-3</v>
      </c>
      <c r="H1408" s="53">
        <v>0</v>
      </c>
      <c r="I1408" s="53">
        <v>9</v>
      </c>
      <c r="J1408" s="2"/>
      <c r="K1408" s="2"/>
      <c r="L1408" s="2"/>
      <c r="M1408" s="2"/>
      <c r="N1408" s="28"/>
      <c r="O1408" s="38" t="s">
        <v>2113</v>
      </c>
      <c r="P1408" s="52"/>
      <c r="Q1408" s="5"/>
      <c r="R1408" s="52"/>
      <c r="S1408" s="6"/>
      <c r="T1408" s="5"/>
      <c r="U1408" s="7"/>
    </row>
    <row r="1409" spans="2:21" s="53" customFormat="1" x14ac:dyDescent="0.2">
      <c r="B1409" s="4"/>
      <c r="C1409" s="50">
        <v>44197</v>
      </c>
      <c r="D1409" s="34" t="s">
        <v>1907</v>
      </c>
      <c r="E1409" s="50">
        <v>44197</v>
      </c>
      <c r="F1409" s="34" t="s">
        <v>1270</v>
      </c>
      <c r="G1409" s="35">
        <v>1.3888888888888889E-3</v>
      </c>
      <c r="H1409" s="53">
        <v>0</v>
      </c>
      <c r="I1409" s="53">
        <v>2</v>
      </c>
      <c r="J1409" s="2"/>
      <c r="K1409" s="2"/>
      <c r="L1409" s="2"/>
      <c r="M1409" s="2"/>
      <c r="N1409" s="28"/>
      <c r="O1409" s="38" t="s">
        <v>857</v>
      </c>
      <c r="P1409" s="52"/>
      <c r="Q1409" s="5"/>
      <c r="R1409" s="52"/>
      <c r="S1409" s="6"/>
      <c r="T1409" s="5"/>
      <c r="U1409" s="7"/>
    </row>
    <row r="1410" spans="2:21" s="53" customFormat="1" x14ac:dyDescent="0.2">
      <c r="B1410" s="4"/>
      <c r="C1410" s="50">
        <v>44202</v>
      </c>
      <c r="D1410" s="34" t="s">
        <v>1908</v>
      </c>
      <c r="E1410" s="50">
        <v>44202</v>
      </c>
      <c r="F1410" s="34" t="s">
        <v>1909</v>
      </c>
      <c r="G1410" s="35">
        <v>1.3888888888888889E-3</v>
      </c>
      <c r="H1410" s="53">
        <v>0</v>
      </c>
      <c r="I1410" s="53">
        <v>2</v>
      </c>
      <c r="J1410" s="2"/>
      <c r="K1410" s="2"/>
      <c r="L1410" s="2"/>
      <c r="M1410" s="2"/>
      <c r="N1410" s="28"/>
      <c r="O1410" s="38" t="s">
        <v>857</v>
      </c>
      <c r="P1410" s="52"/>
      <c r="Q1410" s="5"/>
      <c r="R1410" s="52"/>
      <c r="S1410" s="6"/>
      <c r="T1410" s="5"/>
      <c r="U1410" s="7"/>
    </row>
    <row r="1411" spans="2:21" s="53" customFormat="1" x14ac:dyDescent="0.2">
      <c r="B1411" s="4"/>
      <c r="C1411" s="50">
        <v>44204</v>
      </c>
      <c r="D1411" s="34" t="s">
        <v>1365</v>
      </c>
      <c r="E1411" s="50">
        <v>44204</v>
      </c>
      <c r="F1411" s="34" t="s">
        <v>765</v>
      </c>
      <c r="G1411" s="35">
        <v>1.3888888888888889E-3</v>
      </c>
      <c r="H1411" s="53">
        <v>0</v>
      </c>
      <c r="I1411" s="53">
        <v>2</v>
      </c>
      <c r="J1411" s="2"/>
      <c r="K1411" s="2"/>
      <c r="L1411" s="2"/>
      <c r="M1411" s="2"/>
      <c r="N1411" s="28"/>
      <c r="O1411" s="38" t="s">
        <v>857</v>
      </c>
      <c r="P1411" s="52"/>
      <c r="Q1411" s="5"/>
      <c r="R1411" s="52"/>
      <c r="S1411" s="6"/>
      <c r="T1411" s="5"/>
      <c r="U1411" s="7"/>
    </row>
    <row r="1412" spans="2:21" s="53" customFormat="1" x14ac:dyDescent="0.2">
      <c r="B1412" s="4"/>
      <c r="C1412" s="50">
        <v>44205</v>
      </c>
      <c r="D1412" s="34" t="s">
        <v>1110</v>
      </c>
      <c r="E1412" s="50">
        <v>44205</v>
      </c>
      <c r="F1412" s="34" t="s">
        <v>1682</v>
      </c>
      <c r="G1412" s="35">
        <v>6.9444444444444447E-4</v>
      </c>
      <c r="H1412" s="53">
        <v>0</v>
      </c>
      <c r="I1412" s="53">
        <v>1</v>
      </c>
      <c r="J1412" s="2"/>
      <c r="K1412" s="2"/>
      <c r="L1412" s="2"/>
      <c r="M1412" s="2"/>
      <c r="N1412" s="28"/>
      <c r="O1412" s="38" t="s">
        <v>857</v>
      </c>
      <c r="P1412" s="52"/>
      <c r="Q1412" s="5"/>
      <c r="R1412" s="52"/>
      <c r="S1412" s="6"/>
      <c r="T1412" s="5"/>
      <c r="U1412" s="7"/>
    </row>
    <row r="1413" spans="2:21" s="53" customFormat="1" x14ac:dyDescent="0.2">
      <c r="B1413" s="4"/>
      <c r="C1413" s="50">
        <v>44207</v>
      </c>
      <c r="D1413" s="34" t="s">
        <v>1092</v>
      </c>
      <c r="E1413" s="50">
        <v>44207</v>
      </c>
      <c r="F1413" s="34" t="s">
        <v>1716</v>
      </c>
      <c r="G1413" s="35">
        <v>6.9444444444444447E-4</v>
      </c>
      <c r="H1413" s="53">
        <v>0</v>
      </c>
      <c r="I1413" s="53">
        <v>1</v>
      </c>
      <c r="J1413" s="2"/>
      <c r="K1413" s="2"/>
      <c r="L1413" s="2"/>
      <c r="M1413" s="2"/>
      <c r="N1413" s="28"/>
      <c r="O1413" s="49" t="s">
        <v>857</v>
      </c>
      <c r="P1413" s="52"/>
      <c r="Q1413" s="5"/>
      <c r="R1413" s="52"/>
      <c r="S1413" s="6"/>
      <c r="T1413" s="5"/>
      <c r="U1413" s="7"/>
    </row>
    <row r="1414" spans="2:21" s="53" customFormat="1" x14ac:dyDescent="0.2">
      <c r="B1414" s="4"/>
      <c r="C1414" s="50">
        <v>44207</v>
      </c>
      <c r="D1414" s="34" t="s">
        <v>972</v>
      </c>
      <c r="E1414" s="50">
        <v>44207</v>
      </c>
      <c r="F1414" s="34" t="s">
        <v>945</v>
      </c>
      <c r="G1414" s="35">
        <v>1.3888888888888889E-3</v>
      </c>
      <c r="H1414" s="53">
        <v>0</v>
      </c>
      <c r="I1414" s="53">
        <v>2</v>
      </c>
      <c r="J1414" s="2"/>
      <c r="K1414" s="2"/>
      <c r="L1414" s="2"/>
      <c r="M1414" s="2"/>
      <c r="N1414" s="28"/>
      <c r="O1414" s="49" t="s">
        <v>857</v>
      </c>
      <c r="P1414" s="52"/>
      <c r="Q1414" s="5"/>
      <c r="R1414" s="52"/>
      <c r="S1414" s="6"/>
      <c r="T1414" s="5"/>
      <c r="U1414" s="7"/>
    </row>
    <row r="1415" spans="2:21" s="53" customFormat="1" x14ac:dyDescent="0.2">
      <c r="B1415" s="4"/>
      <c r="C1415" s="50">
        <v>44209</v>
      </c>
      <c r="D1415" s="34" t="s">
        <v>686</v>
      </c>
      <c r="E1415" s="50">
        <v>44209</v>
      </c>
      <c r="F1415" s="34" t="s">
        <v>1910</v>
      </c>
      <c r="G1415" s="35">
        <v>1.3888888888888889E-3</v>
      </c>
      <c r="H1415" s="53">
        <v>0</v>
      </c>
      <c r="I1415" s="53">
        <v>2</v>
      </c>
      <c r="J1415" s="2"/>
      <c r="K1415" s="2"/>
      <c r="L1415" s="2"/>
      <c r="M1415" s="2"/>
      <c r="N1415" s="28"/>
      <c r="O1415" s="38" t="s">
        <v>857</v>
      </c>
      <c r="P1415" s="52"/>
      <c r="Q1415" s="5"/>
      <c r="R1415" s="52"/>
      <c r="S1415" s="6"/>
      <c r="T1415" s="5"/>
      <c r="U1415" s="7"/>
    </row>
    <row r="1416" spans="2:21" s="53" customFormat="1" x14ac:dyDescent="0.2">
      <c r="B1416" s="4"/>
      <c r="C1416" s="50">
        <v>44220</v>
      </c>
      <c r="D1416" s="34" t="s">
        <v>1482</v>
      </c>
      <c r="E1416" s="50">
        <v>44220</v>
      </c>
      <c r="F1416" s="34" t="s">
        <v>1911</v>
      </c>
      <c r="G1416" s="34" t="s">
        <v>1264</v>
      </c>
      <c r="H1416" s="53">
        <v>0</v>
      </c>
      <c r="I1416" s="53">
        <v>2</v>
      </c>
      <c r="J1416" s="2"/>
      <c r="K1416" s="2"/>
      <c r="L1416" s="2"/>
      <c r="M1416" s="2"/>
      <c r="N1416" s="28"/>
      <c r="O1416" s="38" t="s">
        <v>857</v>
      </c>
      <c r="P1416" s="52"/>
      <c r="Q1416" s="5"/>
      <c r="R1416" s="52"/>
      <c r="S1416" s="6"/>
      <c r="T1416" s="5"/>
      <c r="U1416" s="7"/>
    </row>
    <row r="1417" spans="2:21" s="53" customFormat="1" x14ac:dyDescent="0.2">
      <c r="B1417" s="4"/>
      <c r="C1417" s="50">
        <v>44227</v>
      </c>
      <c r="D1417" s="34" t="s">
        <v>1912</v>
      </c>
      <c r="E1417" s="50">
        <v>44227</v>
      </c>
      <c r="F1417" s="34" t="s">
        <v>1913</v>
      </c>
      <c r="G1417" s="34" t="s">
        <v>1252</v>
      </c>
      <c r="H1417" s="53">
        <v>0</v>
      </c>
      <c r="I1417" s="53">
        <v>3</v>
      </c>
      <c r="J1417" s="2"/>
      <c r="K1417" s="2"/>
      <c r="L1417" s="2"/>
      <c r="M1417" s="2"/>
      <c r="N1417" s="28"/>
      <c r="O1417" s="38" t="s">
        <v>857</v>
      </c>
      <c r="P1417" s="52"/>
      <c r="Q1417" s="5"/>
      <c r="R1417" s="52"/>
      <c r="S1417" s="6"/>
      <c r="T1417" s="5"/>
      <c r="U1417" s="7"/>
    </row>
    <row r="1418" spans="2:21" s="53" customFormat="1" x14ac:dyDescent="0.2">
      <c r="B1418" s="4"/>
      <c r="C1418" s="50">
        <v>44203</v>
      </c>
      <c r="D1418" s="34" t="s">
        <v>1214</v>
      </c>
      <c r="E1418" s="50">
        <v>44203</v>
      </c>
      <c r="F1418" s="34" t="s">
        <v>593</v>
      </c>
      <c r="G1418" s="35">
        <v>2.7777777777777779E-3</v>
      </c>
      <c r="H1418" s="53">
        <v>0</v>
      </c>
      <c r="I1418" s="53">
        <v>4</v>
      </c>
      <c r="J1418" s="2"/>
      <c r="K1418" s="2"/>
      <c r="L1418" s="2"/>
      <c r="M1418" s="2"/>
      <c r="N1418" s="28"/>
      <c r="O1418" s="38" t="s">
        <v>764</v>
      </c>
      <c r="P1418" s="52"/>
      <c r="Q1418" s="5"/>
      <c r="R1418" s="52"/>
      <c r="S1418" s="6"/>
      <c r="T1418" s="5"/>
      <c r="U1418" s="7"/>
    </row>
    <row r="1419" spans="2:21" s="53" customFormat="1" ht="25.5" x14ac:dyDescent="0.2">
      <c r="B1419" s="4"/>
      <c r="C1419" s="50">
        <v>44228</v>
      </c>
      <c r="D1419" s="34" t="s">
        <v>1937</v>
      </c>
      <c r="E1419" s="50">
        <v>44228</v>
      </c>
      <c r="F1419" s="34" t="s">
        <v>1487</v>
      </c>
      <c r="G1419" s="35">
        <v>6.9444444444444447E-4</v>
      </c>
      <c r="H1419" s="53">
        <v>0</v>
      </c>
      <c r="I1419" s="53">
        <v>1</v>
      </c>
      <c r="J1419" s="2"/>
      <c r="K1419" s="2"/>
      <c r="L1419" s="2"/>
      <c r="M1419" s="2"/>
      <c r="N1419" s="28"/>
      <c r="O1419" s="38" t="s">
        <v>2169</v>
      </c>
      <c r="P1419" s="52"/>
      <c r="Q1419" s="5"/>
      <c r="R1419" s="52"/>
      <c r="S1419" s="6"/>
      <c r="T1419" s="5"/>
      <c r="U1419" s="7"/>
    </row>
    <row r="1420" spans="2:21" s="53" customFormat="1" ht="25.5" x14ac:dyDescent="0.2">
      <c r="B1420" s="4"/>
      <c r="C1420" s="50">
        <v>44228</v>
      </c>
      <c r="D1420" s="34" t="s">
        <v>1302</v>
      </c>
      <c r="E1420" s="50">
        <v>44228</v>
      </c>
      <c r="F1420" s="34" t="s">
        <v>1645</v>
      </c>
      <c r="G1420" s="35">
        <v>1.3888888888888889E-3</v>
      </c>
      <c r="H1420" s="53">
        <v>0</v>
      </c>
      <c r="I1420" s="53">
        <v>2</v>
      </c>
      <c r="J1420" s="2"/>
      <c r="K1420" s="2"/>
      <c r="L1420" s="2"/>
      <c r="M1420" s="2"/>
      <c r="N1420" s="28"/>
      <c r="O1420" s="38" t="s">
        <v>2170</v>
      </c>
      <c r="P1420" s="52"/>
      <c r="Q1420" s="5"/>
      <c r="R1420" s="52"/>
      <c r="S1420" s="6"/>
      <c r="T1420" s="5"/>
      <c r="U1420" s="7"/>
    </row>
    <row r="1421" spans="2:21" s="53" customFormat="1" ht="25.5" x14ac:dyDescent="0.2">
      <c r="B1421" s="4"/>
      <c r="C1421" s="50">
        <v>44233</v>
      </c>
      <c r="D1421" s="34" t="s">
        <v>1815</v>
      </c>
      <c r="E1421" s="50">
        <v>44233</v>
      </c>
      <c r="F1421" s="34" t="s">
        <v>1199</v>
      </c>
      <c r="G1421" s="35">
        <v>1.3888888888888889E-3</v>
      </c>
      <c r="H1421" s="53">
        <v>0</v>
      </c>
      <c r="I1421" s="53">
        <v>2</v>
      </c>
      <c r="J1421" s="2"/>
      <c r="K1421" s="2"/>
      <c r="L1421" s="2"/>
      <c r="M1421" s="2"/>
      <c r="N1421" s="28"/>
      <c r="O1421" s="38" t="s">
        <v>2171</v>
      </c>
      <c r="P1421" s="52"/>
      <c r="Q1421" s="5"/>
      <c r="R1421" s="52"/>
      <c r="S1421" s="6"/>
      <c r="T1421" s="5"/>
      <c r="U1421" s="7"/>
    </row>
    <row r="1422" spans="2:21" s="53" customFormat="1" ht="25.5" x14ac:dyDescent="0.2">
      <c r="B1422" s="4"/>
      <c r="C1422" s="50">
        <v>44246</v>
      </c>
      <c r="D1422" s="34" t="s">
        <v>1938</v>
      </c>
      <c r="E1422" s="50">
        <v>44246</v>
      </c>
      <c r="F1422" s="34" t="s">
        <v>1939</v>
      </c>
      <c r="G1422" s="35">
        <v>1.3888888888888889E-3</v>
      </c>
      <c r="H1422" s="53">
        <v>0</v>
      </c>
      <c r="I1422" s="53">
        <v>2</v>
      </c>
      <c r="J1422" s="2"/>
      <c r="K1422" s="2"/>
      <c r="L1422" s="2"/>
      <c r="M1422" s="2"/>
      <c r="N1422" s="28"/>
      <c r="O1422" s="38" t="s">
        <v>2172</v>
      </c>
      <c r="P1422" s="52"/>
      <c r="Q1422" s="5"/>
      <c r="R1422" s="52"/>
      <c r="S1422" s="6"/>
      <c r="T1422" s="5"/>
      <c r="U1422" s="7"/>
    </row>
    <row r="1423" spans="2:21" s="53" customFormat="1" ht="25.5" x14ac:dyDescent="0.2">
      <c r="B1423" s="4"/>
      <c r="C1423" s="50">
        <v>44250</v>
      </c>
      <c r="D1423" s="34" t="s">
        <v>1940</v>
      </c>
      <c r="E1423" s="50">
        <v>44250</v>
      </c>
      <c r="F1423" s="34" t="s">
        <v>1744</v>
      </c>
      <c r="G1423" s="35">
        <v>1.3888888888888889E-3</v>
      </c>
      <c r="H1423" s="53">
        <v>0</v>
      </c>
      <c r="I1423" s="53">
        <v>2</v>
      </c>
      <c r="J1423" s="2"/>
      <c r="K1423" s="2"/>
      <c r="L1423" s="2"/>
      <c r="M1423" s="2"/>
      <c r="N1423" s="28"/>
      <c r="O1423" s="38" t="s">
        <v>2173</v>
      </c>
      <c r="P1423" s="52"/>
      <c r="Q1423" s="5"/>
      <c r="R1423" s="52"/>
      <c r="S1423" s="6"/>
      <c r="T1423" s="5"/>
      <c r="U1423" s="7"/>
    </row>
    <row r="1424" spans="2:21" s="53" customFormat="1" ht="25.5" x14ac:dyDescent="0.2">
      <c r="B1424" s="4" t="s">
        <v>297</v>
      </c>
      <c r="C1424" s="14"/>
      <c r="D1424" s="9"/>
      <c r="E1424" s="14"/>
      <c r="F1424" s="10"/>
      <c r="G1424" s="71"/>
      <c r="H1424" s="2">
        <v>12</v>
      </c>
      <c r="I1424" s="2">
        <v>0</v>
      </c>
      <c r="J1424" s="2"/>
      <c r="K1424" s="2"/>
      <c r="L1424" s="2"/>
      <c r="M1424" s="2"/>
      <c r="N1424" s="10"/>
      <c r="O1424" s="4"/>
      <c r="P1424" s="52"/>
      <c r="Q1424" s="5"/>
      <c r="R1424" s="52"/>
      <c r="S1424" s="6"/>
      <c r="T1424" s="5"/>
      <c r="U1424" s="7"/>
    </row>
    <row r="1425" spans="1:21" s="53" customFormat="1" x14ac:dyDescent="0.2">
      <c r="B1425" s="4"/>
      <c r="C1425" s="14"/>
      <c r="D1425" s="9"/>
      <c r="E1425" s="14"/>
      <c r="F1425" s="10"/>
      <c r="G1425" s="71"/>
      <c r="H1425" s="2"/>
      <c r="I1425" s="2"/>
      <c r="J1425" s="2"/>
      <c r="K1425" s="2"/>
      <c r="L1425" s="2"/>
      <c r="M1425" s="2"/>
      <c r="N1425" s="10"/>
      <c r="O1425" s="4"/>
      <c r="P1425" s="52"/>
      <c r="Q1425" s="5"/>
      <c r="R1425" s="52"/>
      <c r="S1425" s="6"/>
      <c r="T1425" s="5"/>
      <c r="U1425" s="7"/>
    </row>
    <row r="1426" spans="1:21" x14ac:dyDescent="0.2">
      <c r="A1426" s="53">
        <v>315</v>
      </c>
      <c r="B1426" s="4" t="s">
        <v>459</v>
      </c>
      <c r="C1426" s="2"/>
      <c r="D1426" s="2"/>
      <c r="E1426" s="2"/>
      <c r="F1426" s="2"/>
      <c r="G1426" s="13">
        <f>SUM(G1427:G1435)</f>
        <v>9.3055555555555544E-2</v>
      </c>
      <c r="H1426" s="53">
        <f>SUM(H1427:H1435)+QUOTIENT(SUM(I1427:I1435),60)</f>
        <v>14</v>
      </c>
      <c r="I1426" s="53">
        <f>MOD(SUM(I1427:I1435),60)</f>
        <v>7</v>
      </c>
      <c r="Q1426" s="29">
        <v>54.2</v>
      </c>
      <c r="R1426" s="8">
        <v>8760</v>
      </c>
      <c r="S1426" s="30">
        <f>(R1426-H1426-I1426/60)/R1426</f>
        <v>0.99838850837138504</v>
      </c>
      <c r="T1426" s="29">
        <f>(H1426+I1426/60)*Q1426</f>
        <v>765.12333333333345</v>
      </c>
      <c r="U1426" s="31">
        <f>Q1426*R1426</f>
        <v>474792</v>
      </c>
    </row>
    <row r="1427" spans="1:21" ht="30" customHeight="1" x14ac:dyDescent="0.2">
      <c r="C1427" s="36">
        <v>43980</v>
      </c>
      <c r="D1427" s="34" t="s">
        <v>995</v>
      </c>
      <c r="E1427" s="36">
        <v>43980</v>
      </c>
      <c r="F1427" s="34" t="s">
        <v>996</v>
      </c>
      <c r="G1427" s="35">
        <v>1.1805555555555555E-2</v>
      </c>
      <c r="H1427" s="53">
        <v>0</v>
      </c>
      <c r="I1427" s="53">
        <v>17</v>
      </c>
      <c r="O1427" s="37" t="s">
        <v>376</v>
      </c>
    </row>
    <row r="1428" spans="1:21" ht="15" customHeight="1" x14ac:dyDescent="0.2">
      <c r="C1428" s="36">
        <v>43990</v>
      </c>
      <c r="D1428" s="34" t="s">
        <v>1160</v>
      </c>
      <c r="E1428" s="36">
        <v>43990</v>
      </c>
      <c r="F1428" s="34" t="s">
        <v>984</v>
      </c>
      <c r="G1428" s="35">
        <v>1.2499999999999999E-2</v>
      </c>
      <c r="H1428" s="53">
        <v>0</v>
      </c>
      <c r="I1428" s="53">
        <v>18</v>
      </c>
      <c r="O1428" s="38" t="s">
        <v>2174</v>
      </c>
    </row>
    <row r="1429" spans="1:21" ht="15" customHeight="1" x14ac:dyDescent="0.2">
      <c r="C1429" s="36">
        <v>43996</v>
      </c>
      <c r="D1429" s="34" t="s">
        <v>1161</v>
      </c>
      <c r="E1429" s="36">
        <v>43996</v>
      </c>
      <c r="F1429" s="34" t="s">
        <v>1162</v>
      </c>
      <c r="G1429" s="35">
        <v>1.3888888888888888E-2</v>
      </c>
      <c r="H1429" s="53">
        <v>0</v>
      </c>
      <c r="I1429" s="53">
        <v>16</v>
      </c>
      <c r="O1429" s="38" t="s">
        <v>1165</v>
      </c>
    </row>
    <row r="1430" spans="1:21" ht="15" customHeight="1" x14ac:dyDescent="0.2">
      <c r="C1430" s="36">
        <v>44006</v>
      </c>
      <c r="D1430" s="34" t="s">
        <v>624</v>
      </c>
      <c r="E1430" s="36">
        <v>44006</v>
      </c>
      <c r="F1430" s="34" t="s">
        <v>1163</v>
      </c>
      <c r="G1430" s="35">
        <v>1.5277777777777777E-2</v>
      </c>
      <c r="H1430" s="53">
        <v>0</v>
      </c>
      <c r="I1430" s="53">
        <v>21</v>
      </c>
      <c r="O1430" s="38" t="s">
        <v>1166</v>
      </c>
    </row>
    <row r="1431" spans="1:21" ht="15" customHeight="1" x14ac:dyDescent="0.2">
      <c r="C1431" s="36">
        <v>44011</v>
      </c>
      <c r="D1431" s="34" t="s">
        <v>1164</v>
      </c>
      <c r="E1431" s="36">
        <v>44011</v>
      </c>
      <c r="F1431" s="34" t="s">
        <v>945</v>
      </c>
      <c r="G1431" s="35">
        <v>1.1111111111111112E-2</v>
      </c>
      <c r="H1431" s="53">
        <v>0</v>
      </c>
      <c r="I1431" s="53">
        <v>16</v>
      </c>
      <c r="O1431" s="38" t="s">
        <v>1167</v>
      </c>
    </row>
    <row r="1432" spans="1:21" ht="15" customHeight="1" x14ac:dyDescent="0.2">
      <c r="C1432" s="50">
        <v>44016</v>
      </c>
      <c r="D1432" s="34" t="s">
        <v>1346</v>
      </c>
      <c r="E1432" s="50">
        <v>44016</v>
      </c>
      <c r="F1432" s="34" t="s">
        <v>1308</v>
      </c>
      <c r="G1432" s="35">
        <v>1.5277777777777777E-2</v>
      </c>
      <c r="H1432" s="53">
        <v>0</v>
      </c>
      <c r="I1432" s="53">
        <v>22</v>
      </c>
      <c r="O1432" s="49" t="s">
        <v>1347</v>
      </c>
    </row>
    <row r="1433" spans="1:21" ht="29.45" customHeight="1" x14ac:dyDescent="0.2">
      <c r="C1433" s="50">
        <v>44044</v>
      </c>
      <c r="D1433" s="34" t="s">
        <v>1595</v>
      </c>
      <c r="E1433" s="50">
        <v>44044</v>
      </c>
      <c r="F1433" s="34" t="s">
        <v>1596</v>
      </c>
      <c r="G1433" s="35">
        <v>1.3194444444444444E-2</v>
      </c>
      <c r="H1433" s="53">
        <v>0</v>
      </c>
      <c r="I1433" s="53">
        <v>17</v>
      </c>
      <c r="O1433" s="38" t="s">
        <v>1597</v>
      </c>
    </row>
    <row r="1434" spans="1:21" s="53" customFormat="1" ht="25.5" x14ac:dyDescent="0.2">
      <c r="B1434" s="4" t="s">
        <v>297</v>
      </c>
      <c r="C1434" s="14"/>
      <c r="D1434" s="9"/>
      <c r="E1434" s="14"/>
      <c r="F1434" s="10"/>
      <c r="G1434" s="71"/>
      <c r="H1434" s="2">
        <v>12</v>
      </c>
      <c r="I1434" s="2">
        <v>0</v>
      </c>
      <c r="J1434" s="2"/>
      <c r="K1434" s="2"/>
      <c r="L1434" s="2"/>
      <c r="M1434" s="2"/>
      <c r="N1434" s="10"/>
      <c r="O1434" s="4"/>
      <c r="P1434" s="52"/>
      <c r="Q1434" s="5"/>
      <c r="R1434" s="52"/>
      <c r="S1434" s="6"/>
      <c r="T1434" s="5"/>
      <c r="U1434" s="7"/>
    </row>
    <row r="1435" spans="1:21" x14ac:dyDescent="0.2">
      <c r="C1435" s="14"/>
      <c r="D1435" s="10"/>
      <c r="E1435" s="14"/>
      <c r="F1435" s="9"/>
      <c r="G1435" s="71"/>
      <c r="H1435" s="2"/>
      <c r="I1435" s="2"/>
    </row>
    <row r="1436" spans="1:21" x14ac:dyDescent="0.2">
      <c r="A1436" s="53">
        <v>316</v>
      </c>
      <c r="B1436" s="4" t="s">
        <v>1168</v>
      </c>
      <c r="C1436" s="14"/>
      <c r="D1436" s="9"/>
      <c r="E1436" s="14"/>
      <c r="F1436" s="9"/>
      <c r="G1436" s="13">
        <f>SUM(G1437:G1447)</f>
        <v>0.28194444444444444</v>
      </c>
      <c r="H1436" s="53">
        <f>QUOTIENT(SUM(I1437:I1447),60)+SUM(H1437:H1447)</f>
        <v>15</v>
      </c>
      <c r="I1436" s="53">
        <f>MOD(SUM(I1437:I1447),60)</f>
        <v>9</v>
      </c>
      <c r="Q1436" s="29">
        <v>61.82</v>
      </c>
      <c r="R1436" s="8">
        <v>8760</v>
      </c>
      <c r="S1436" s="30">
        <f>(R1436-H1436-I1436/60)/R1436</f>
        <v>0.99827054794520553</v>
      </c>
      <c r="T1436" s="29">
        <f>(H1436+I1436/60)*Q1436</f>
        <v>936.57299999999998</v>
      </c>
      <c r="U1436" s="31">
        <f>Q1436*R1436</f>
        <v>541543.19999999995</v>
      </c>
    </row>
    <row r="1437" spans="1:21" x14ac:dyDescent="0.2">
      <c r="C1437" s="36">
        <v>43959</v>
      </c>
      <c r="D1437" s="34" t="s">
        <v>707</v>
      </c>
      <c r="E1437" s="36">
        <v>43959</v>
      </c>
      <c r="F1437" s="34" t="s">
        <v>994</v>
      </c>
      <c r="G1437" s="35">
        <v>1.8749999999999999E-2</v>
      </c>
      <c r="H1437" s="53">
        <v>0</v>
      </c>
      <c r="I1437" s="53">
        <v>27</v>
      </c>
      <c r="O1437" s="38" t="s">
        <v>857</v>
      </c>
    </row>
    <row r="1438" spans="1:21" ht="28.5" customHeight="1" x14ac:dyDescent="0.2">
      <c r="C1438" s="36">
        <v>43971</v>
      </c>
      <c r="D1438" s="34" t="s">
        <v>832</v>
      </c>
      <c r="E1438" s="36">
        <v>43971</v>
      </c>
      <c r="F1438" s="34" t="s">
        <v>835</v>
      </c>
      <c r="G1438" s="35">
        <v>5.5555555555555558E-3</v>
      </c>
      <c r="H1438" s="53">
        <v>0</v>
      </c>
      <c r="I1438" s="53">
        <v>8</v>
      </c>
      <c r="O1438" s="38" t="s">
        <v>764</v>
      </c>
    </row>
    <row r="1439" spans="1:21" ht="40.5" customHeight="1" x14ac:dyDescent="0.2">
      <c r="C1439" s="36">
        <v>43980</v>
      </c>
      <c r="D1439" s="34" t="s">
        <v>995</v>
      </c>
      <c r="E1439" s="36">
        <v>43980</v>
      </c>
      <c r="F1439" s="34" t="s">
        <v>795</v>
      </c>
      <c r="G1439" s="35">
        <v>2.6388888888888889E-2</v>
      </c>
      <c r="H1439" s="53">
        <v>0</v>
      </c>
      <c r="I1439" s="53">
        <v>17</v>
      </c>
      <c r="O1439" s="38" t="s">
        <v>2175</v>
      </c>
    </row>
    <row r="1440" spans="1:21" ht="21" customHeight="1" x14ac:dyDescent="0.2">
      <c r="C1440" s="36">
        <v>43990</v>
      </c>
      <c r="D1440" s="34" t="s">
        <v>1160</v>
      </c>
      <c r="E1440" s="36">
        <v>43990</v>
      </c>
      <c r="F1440" s="34" t="s">
        <v>839</v>
      </c>
      <c r="G1440" s="35">
        <v>0.13819444444444443</v>
      </c>
      <c r="H1440" s="53">
        <v>0</v>
      </c>
      <c r="I1440" s="53">
        <v>18</v>
      </c>
      <c r="O1440" s="38" t="s">
        <v>1171</v>
      </c>
    </row>
    <row r="1441" spans="1:21" ht="21" customHeight="1" x14ac:dyDescent="0.2">
      <c r="C1441" s="36">
        <v>43996</v>
      </c>
      <c r="D1441" s="34" t="s">
        <v>1161</v>
      </c>
      <c r="E1441" s="36">
        <v>43996</v>
      </c>
      <c r="F1441" s="34" t="s">
        <v>1169</v>
      </c>
      <c r="G1441" s="35">
        <v>1.1111111111111112E-2</v>
      </c>
      <c r="H1441" s="53">
        <v>0</v>
      </c>
      <c r="I1441" s="53">
        <v>16</v>
      </c>
      <c r="O1441" s="38" t="s">
        <v>857</v>
      </c>
    </row>
    <row r="1442" spans="1:21" ht="21" customHeight="1" x14ac:dyDescent="0.2">
      <c r="C1442" s="36">
        <v>44006</v>
      </c>
      <c r="D1442" s="34" t="s">
        <v>624</v>
      </c>
      <c r="E1442" s="36">
        <v>44006</v>
      </c>
      <c r="F1442" s="34" t="s">
        <v>1170</v>
      </c>
      <c r="G1442" s="35">
        <v>1.4583333333333332E-2</v>
      </c>
      <c r="H1442" s="53">
        <v>0</v>
      </c>
      <c r="I1442" s="53">
        <v>21</v>
      </c>
      <c r="O1442" s="38" t="s">
        <v>1166</v>
      </c>
    </row>
    <row r="1443" spans="1:21" ht="15" customHeight="1" x14ac:dyDescent="0.2">
      <c r="C1443" s="50">
        <v>44016</v>
      </c>
      <c r="D1443" s="34" t="s">
        <v>1346</v>
      </c>
      <c r="E1443" s="50">
        <v>44016</v>
      </c>
      <c r="F1443" s="34" t="s">
        <v>1348</v>
      </c>
      <c r="G1443" s="35">
        <v>2.5694444444444447E-2</v>
      </c>
      <c r="H1443" s="53">
        <v>0</v>
      </c>
      <c r="I1443" s="53">
        <v>22</v>
      </c>
      <c r="O1443" s="49" t="s">
        <v>1347</v>
      </c>
    </row>
    <row r="1444" spans="1:21" ht="21" customHeight="1" x14ac:dyDescent="0.2">
      <c r="C1444" s="50">
        <v>44044</v>
      </c>
      <c r="D1444" s="34" t="s">
        <v>1595</v>
      </c>
      <c r="E1444" s="50">
        <v>44044</v>
      </c>
      <c r="F1444" s="34" t="s">
        <v>1598</v>
      </c>
      <c r="G1444" s="35">
        <v>1.1805555555555555E-2</v>
      </c>
      <c r="H1444" s="53">
        <v>0</v>
      </c>
      <c r="I1444" s="53">
        <v>17</v>
      </c>
      <c r="O1444" s="38" t="s">
        <v>1599</v>
      </c>
    </row>
    <row r="1445" spans="1:21" ht="21" customHeight="1" x14ac:dyDescent="0.2">
      <c r="C1445" s="50">
        <v>44047</v>
      </c>
      <c r="D1445" s="34" t="s">
        <v>840</v>
      </c>
      <c r="E1445" s="50">
        <v>44047</v>
      </c>
      <c r="F1445" s="34" t="s">
        <v>1600</v>
      </c>
      <c r="G1445" s="35">
        <v>1.6666666666666666E-2</v>
      </c>
      <c r="H1445" s="53">
        <v>0</v>
      </c>
      <c r="I1445" s="53">
        <v>24</v>
      </c>
      <c r="O1445" s="38" t="s">
        <v>1601</v>
      </c>
    </row>
    <row r="1446" spans="1:21" ht="21.6" customHeight="1" x14ac:dyDescent="0.2">
      <c r="C1446" s="50">
        <v>44075</v>
      </c>
      <c r="D1446" s="34" t="s">
        <v>1320</v>
      </c>
      <c r="E1446" s="50">
        <v>44075</v>
      </c>
      <c r="F1446" s="34" t="s">
        <v>1075</v>
      </c>
      <c r="G1446" s="35">
        <v>1.3194444444444444E-2</v>
      </c>
      <c r="H1446" s="53">
        <v>0</v>
      </c>
      <c r="I1446" s="53">
        <v>19</v>
      </c>
      <c r="O1446" s="37" t="s">
        <v>1723</v>
      </c>
    </row>
    <row r="1447" spans="1:21" s="53" customFormat="1" ht="25.5" x14ac:dyDescent="0.2">
      <c r="B1447" s="4" t="s">
        <v>297</v>
      </c>
      <c r="C1447" s="14"/>
      <c r="D1447" s="9"/>
      <c r="E1447" s="14"/>
      <c r="F1447" s="10"/>
      <c r="G1447" s="71"/>
      <c r="H1447" s="2">
        <v>12</v>
      </c>
      <c r="I1447" s="2">
        <v>0</v>
      </c>
      <c r="J1447" s="2"/>
      <c r="K1447" s="2"/>
      <c r="L1447" s="2"/>
      <c r="M1447" s="2"/>
      <c r="N1447" s="10"/>
      <c r="O1447" s="4"/>
      <c r="P1447" s="52"/>
      <c r="Q1447" s="5"/>
      <c r="R1447" s="52"/>
      <c r="S1447" s="6"/>
      <c r="T1447" s="5"/>
      <c r="U1447" s="7"/>
    </row>
    <row r="1448" spans="1:21" x14ac:dyDescent="0.2">
      <c r="C1448" s="14"/>
      <c r="D1448" s="10"/>
      <c r="E1448" s="14"/>
      <c r="F1448" s="9"/>
      <c r="G1448" s="71"/>
      <c r="H1448" s="2"/>
      <c r="I1448" s="2"/>
    </row>
    <row r="1449" spans="1:21" ht="25.5" x14ac:dyDescent="0.2">
      <c r="A1449" s="53">
        <v>317</v>
      </c>
      <c r="B1449" s="4" t="s">
        <v>778</v>
      </c>
      <c r="C1449" s="14"/>
      <c r="D1449" s="9"/>
      <c r="E1449" s="14"/>
      <c r="F1449" s="9"/>
      <c r="G1449" s="13">
        <f>SUM(G1450:G1459)</f>
        <v>0.2381944444444444</v>
      </c>
      <c r="H1449" s="53">
        <f>QUOTIENT(SUM(I1450:I1458),60)+SUM(H1450:H1458)</f>
        <v>14</v>
      </c>
      <c r="I1449" s="53">
        <f>MOD(SUM(I1450:I1458),60)</f>
        <v>27</v>
      </c>
      <c r="Q1449" s="29">
        <v>14.62</v>
      </c>
      <c r="R1449" s="8">
        <v>7356</v>
      </c>
      <c r="S1449" s="30">
        <f>(R1449-H1449-I1449/60)/R1449</f>
        <v>0.99803561718325184</v>
      </c>
      <c r="T1449" s="29">
        <f>(H1449+I1449/60)*Q1449</f>
        <v>211.25899999999999</v>
      </c>
      <c r="U1449" s="31">
        <f>Q1449*R1449</f>
        <v>107544.72</v>
      </c>
    </row>
    <row r="1450" spans="1:21" ht="21" customHeight="1" x14ac:dyDescent="0.2">
      <c r="C1450" s="36">
        <v>43990</v>
      </c>
      <c r="D1450" s="34" t="s">
        <v>1160</v>
      </c>
      <c r="E1450" s="36">
        <v>43990</v>
      </c>
      <c r="F1450" s="34" t="s">
        <v>839</v>
      </c>
      <c r="G1450" s="35">
        <v>0.13819444444444443</v>
      </c>
      <c r="H1450" s="53">
        <v>0</v>
      </c>
      <c r="I1450" s="53">
        <v>18</v>
      </c>
      <c r="O1450" s="38" t="s">
        <v>1171</v>
      </c>
    </row>
    <row r="1451" spans="1:21" ht="21" customHeight="1" x14ac:dyDescent="0.2">
      <c r="C1451" s="36">
        <v>43996</v>
      </c>
      <c r="D1451" s="34" t="s">
        <v>1161</v>
      </c>
      <c r="E1451" s="36">
        <v>43996</v>
      </c>
      <c r="F1451" s="34" t="s">
        <v>1169</v>
      </c>
      <c r="G1451" s="35">
        <v>1.1111111111111112E-2</v>
      </c>
      <c r="H1451" s="53">
        <v>0</v>
      </c>
      <c r="I1451" s="53">
        <v>16</v>
      </c>
      <c r="O1451" s="38" t="s">
        <v>857</v>
      </c>
    </row>
    <row r="1452" spans="1:21" ht="21" customHeight="1" x14ac:dyDescent="0.2">
      <c r="C1452" s="36">
        <v>44006</v>
      </c>
      <c r="D1452" s="34" t="s">
        <v>624</v>
      </c>
      <c r="E1452" s="36">
        <v>44006</v>
      </c>
      <c r="F1452" s="34" t="s">
        <v>1170</v>
      </c>
      <c r="G1452" s="35">
        <v>1.4583333333333332E-2</v>
      </c>
      <c r="H1452" s="53">
        <v>0</v>
      </c>
      <c r="I1452" s="53">
        <v>21</v>
      </c>
      <c r="O1452" s="38" t="s">
        <v>1166</v>
      </c>
    </row>
    <row r="1453" spans="1:21" ht="15" customHeight="1" x14ac:dyDescent="0.2">
      <c r="C1453" s="50">
        <v>44016</v>
      </c>
      <c r="D1453" s="34" t="s">
        <v>1346</v>
      </c>
      <c r="E1453" s="50">
        <v>44016</v>
      </c>
      <c r="F1453" s="34" t="s">
        <v>1348</v>
      </c>
      <c r="G1453" s="35">
        <v>2.5694444444444447E-2</v>
      </c>
      <c r="H1453" s="53">
        <v>0</v>
      </c>
      <c r="I1453" s="53">
        <v>22</v>
      </c>
      <c r="O1453" s="49" t="s">
        <v>1347</v>
      </c>
    </row>
    <row r="1454" spans="1:21" ht="21" customHeight="1" x14ac:dyDescent="0.2">
      <c r="C1454" s="50">
        <v>44044</v>
      </c>
      <c r="D1454" s="34" t="s">
        <v>1595</v>
      </c>
      <c r="E1454" s="50">
        <v>44044</v>
      </c>
      <c r="F1454" s="34" t="s">
        <v>1598</v>
      </c>
      <c r="G1454" s="35">
        <v>1.1805555555555555E-2</v>
      </c>
      <c r="H1454" s="53">
        <v>0</v>
      </c>
      <c r="I1454" s="53">
        <v>17</v>
      </c>
      <c r="O1454" s="38" t="s">
        <v>1599</v>
      </c>
    </row>
    <row r="1455" spans="1:21" ht="21" customHeight="1" x14ac:dyDescent="0.2">
      <c r="C1455" s="50">
        <v>44047</v>
      </c>
      <c r="D1455" s="34" t="s">
        <v>840</v>
      </c>
      <c r="E1455" s="50">
        <v>44047</v>
      </c>
      <c r="F1455" s="34" t="s">
        <v>1600</v>
      </c>
      <c r="G1455" s="35">
        <v>1.6666666666666666E-2</v>
      </c>
      <c r="H1455" s="53">
        <v>0</v>
      </c>
      <c r="I1455" s="53">
        <v>24</v>
      </c>
      <c r="O1455" s="38" t="s">
        <v>1601</v>
      </c>
    </row>
    <row r="1456" spans="1:21" ht="20.100000000000001" customHeight="1" x14ac:dyDescent="0.2">
      <c r="C1456" s="50">
        <v>44075</v>
      </c>
      <c r="D1456" s="34" t="s">
        <v>1320</v>
      </c>
      <c r="E1456" s="50">
        <v>44075</v>
      </c>
      <c r="F1456" s="34" t="s">
        <v>1075</v>
      </c>
      <c r="G1456" s="35">
        <v>1.3194444444444444E-2</v>
      </c>
      <c r="H1456" s="53">
        <v>0</v>
      </c>
      <c r="I1456" s="53">
        <v>19</v>
      </c>
      <c r="O1456" s="37" t="s">
        <v>1723</v>
      </c>
    </row>
    <row r="1457" spans="1:21" ht="60.95" customHeight="1" x14ac:dyDescent="0.2">
      <c r="C1457" s="50">
        <v>44095</v>
      </c>
      <c r="D1457" s="34" t="s">
        <v>1724</v>
      </c>
      <c r="E1457" s="50">
        <v>44095</v>
      </c>
      <c r="F1457" s="34" t="s">
        <v>1474</v>
      </c>
      <c r="G1457" s="35">
        <v>6.9444444444444441E-3</v>
      </c>
      <c r="H1457" s="53">
        <v>0</v>
      </c>
      <c r="I1457" s="53">
        <v>10</v>
      </c>
      <c r="O1457" s="37" t="s">
        <v>2176</v>
      </c>
    </row>
    <row r="1458" spans="1:21" s="53" customFormat="1" ht="25.5" x14ac:dyDescent="0.2">
      <c r="B1458" s="4" t="s">
        <v>297</v>
      </c>
      <c r="C1458" s="14"/>
      <c r="D1458" s="9"/>
      <c r="E1458" s="14"/>
      <c r="F1458" s="10"/>
      <c r="G1458" s="71"/>
      <c r="H1458" s="2">
        <v>12</v>
      </c>
      <c r="I1458" s="2">
        <v>0</v>
      </c>
      <c r="J1458" s="2"/>
      <c r="K1458" s="2"/>
      <c r="L1458" s="2"/>
      <c r="M1458" s="2"/>
      <c r="N1458" s="10"/>
      <c r="O1458" s="4"/>
      <c r="P1458" s="52"/>
      <c r="Q1458" s="5"/>
      <c r="R1458" s="52"/>
      <c r="S1458" s="6"/>
      <c r="T1458" s="5"/>
      <c r="U1458" s="7"/>
    </row>
    <row r="1459" spans="1:21" x14ac:dyDescent="0.2">
      <c r="C1459" s="14"/>
      <c r="D1459" s="10"/>
      <c r="E1459" s="14"/>
      <c r="F1459" s="9"/>
      <c r="G1459" s="71"/>
      <c r="H1459" s="2"/>
      <c r="I1459" s="2"/>
    </row>
    <row r="1460" spans="1:21" ht="25.5" x14ac:dyDescent="0.2">
      <c r="A1460" s="53">
        <v>318</v>
      </c>
      <c r="B1460" s="4" t="s">
        <v>777</v>
      </c>
      <c r="C1460" s="14"/>
      <c r="D1460" s="9"/>
      <c r="E1460" s="14"/>
      <c r="F1460" s="9"/>
      <c r="G1460" s="13">
        <f>SUM(G1461:G1465)</f>
        <v>6.4583333333333326E-2</v>
      </c>
      <c r="H1460" s="53">
        <f>QUOTIENT(SUM(I1461:I1465),60)+SUM(H1461:H1465)</f>
        <v>13</v>
      </c>
      <c r="I1460" s="53">
        <f>MOD(SUM(I1461:I1465),60)</f>
        <v>12</v>
      </c>
      <c r="Q1460" s="29">
        <v>13.02</v>
      </c>
      <c r="R1460" s="8">
        <v>1404</v>
      </c>
      <c r="S1460" s="30">
        <f>(R1460-H1460-I1460/60)/R1460</f>
        <v>0.99059829059829052</v>
      </c>
      <c r="T1460" s="29">
        <f>(H1460+I1460/60)*Q1460</f>
        <v>171.86399999999998</v>
      </c>
      <c r="U1460" s="31">
        <f>Q1460*R1460</f>
        <v>18280.079999999998</v>
      </c>
    </row>
    <row r="1461" spans="1:21" x14ac:dyDescent="0.2">
      <c r="C1461" s="36">
        <v>43959</v>
      </c>
      <c r="D1461" s="34" t="s">
        <v>707</v>
      </c>
      <c r="E1461" s="36">
        <v>43959</v>
      </c>
      <c r="F1461" s="34" t="s">
        <v>994</v>
      </c>
      <c r="G1461" s="35">
        <v>1.8749999999999999E-2</v>
      </c>
      <c r="H1461" s="53">
        <v>0</v>
      </c>
      <c r="I1461" s="53">
        <v>27</v>
      </c>
      <c r="O1461" s="38" t="s">
        <v>857</v>
      </c>
    </row>
    <row r="1462" spans="1:21" ht="28.5" customHeight="1" x14ac:dyDescent="0.2">
      <c r="C1462" s="36">
        <v>43971</v>
      </c>
      <c r="D1462" s="34" t="s">
        <v>832</v>
      </c>
      <c r="E1462" s="36">
        <v>43971</v>
      </c>
      <c r="F1462" s="34" t="s">
        <v>835</v>
      </c>
      <c r="G1462" s="35">
        <v>5.5555555555555558E-3</v>
      </c>
      <c r="H1462" s="53">
        <v>0</v>
      </c>
      <c r="I1462" s="53">
        <v>8</v>
      </c>
      <c r="O1462" s="38" t="s">
        <v>764</v>
      </c>
    </row>
    <row r="1463" spans="1:21" ht="48" customHeight="1" x14ac:dyDescent="0.2">
      <c r="C1463" s="36">
        <v>43980</v>
      </c>
      <c r="D1463" s="34" t="s">
        <v>995</v>
      </c>
      <c r="E1463" s="36">
        <v>43980</v>
      </c>
      <c r="F1463" s="34" t="s">
        <v>795</v>
      </c>
      <c r="G1463" s="35">
        <v>2.6388888888888889E-2</v>
      </c>
      <c r="H1463" s="53">
        <v>0</v>
      </c>
      <c r="I1463" s="53">
        <v>17</v>
      </c>
      <c r="O1463" s="38" t="s">
        <v>2175</v>
      </c>
    </row>
    <row r="1464" spans="1:21" ht="48" customHeight="1" x14ac:dyDescent="0.2">
      <c r="C1464" s="36">
        <v>43952</v>
      </c>
      <c r="D1464" s="34" t="s">
        <v>628</v>
      </c>
      <c r="E1464" s="36">
        <v>43952</v>
      </c>
      <c r="F1464" s="34" t="s">
        <v>779</v>
      </c>
      <c r="G1464" s="35">
        <v>1.3888888888888888E-2</v>
      </c>
      <c r="H1464" s="53">
        <v>0</v>
      </c>
      <c r="I1464" s="53">
        <v>20</v>
      </c>
      <c r="O1464" s="38" t="s">
        <v>780</v>
      </c>
    </row>
    <row r="1465" spans="1:21" s="53" customFormat="1" ht="25.5" x14ac:dyDescent="0.2">
      <c r="B1465" s="4" t="s">
        <v>297</v>
      </c>
      <c r="C1465" s="14"/>
      <c r="D1465" s="9"/>
      <c r="E1465" s="14"/>
      <c r="F1465" s="10"/>
      <c r="G1465" s="71"/>
      <c r="H1465" s="2">
        <v>12</v>
      </c>
      <c r="I1465" s="2">
        <v>0</v>
      </c>
      <c r="J1465" s="2"/>
      <c r="K1465" s="2"/>
      <c r="L1465" s="2"/>
      <c r="M1465" s="2"/>
      <c r="N1465" s="10"/>
      <c r="O1465" s="4"/>
      <c r="P1465" s="52"/>
      <c r="Q1465" s="5"/>
      <c r="R1465" s="52"/>
      <c r="S1465" s="6"/>
      <c r="T1465" s="5"/>
      <c r="U1465" s="7"/>
    </row>
    <row r="1466" spans="1:21" x14ac:dyDescent="0.2">
      <c r="C1466" s="14"/>
      <c r="D1466" s="10"/>
      <c r="E1466" s="14"/>
      <c r="F1466" s="9"/>
      <c r="G1466" s="71"/>
      <c r="H1466" s="2"/>
      <c r="I1466" s="2"/>
    </row>
    <row r="1467" spans="1:21" ht="28.5" customHeight="1" x14ac:dyDescent="0.2">
      <c r="A1467" s="53">
        <v>319</v>
      </c>
      <c r="B1467" s="4" t="s">
        <v>776</v>
      </c>
      <c r="C1467" s="14"/>
      <c r="D1467" s="9"/>
      <c r="E1467" s="14"/>
      <c r="F1467" s="9"/>
      <c r="G1467" s="13">
        <f>SUM(G1468:G1468)</f>
        <v>0</v>
      </c>
      <c r="H1467" s="53">
        <f>QUOTIENT(SUM(I1468:I1468),60)+SUM(H1468:H1468)</f>
        <v>0</v>
      </c>
      <c r="I1467" s="53">
        <f>MOD(SUM(I1468:I1468),60)</f>
        <v>0</v>
      </c>
      <c r="Q1467" s="29">
        <v>4.9400000000000004</v>
      </c>
      <c r="R1467" s="8">
        <v>8760</v>
      </c>
      <c r="S1467" s="30">
        <f>(R1467-H1467-I1467/60)/R1467</f>
        <v>1</v>
      </c>
      <c r="T1467" s="29">
        <f>(H1467+I1467/60)*Q1467</f>
        <v>0</v>
      </c>
      <c r="U1467" s="31">
        <f>Q1467*R1467</f>
        <v>43274.400000000001</v>
      </c>
    </row>
    <row r="1468" spans="1:21" ht="20.45" customHeight="1" x14ac:dyDescent="0.2">
      <c r="C1468" s="2"/>
      <c r="D1468" s="73"/>
      <c r="E1468" s="63"/>
      <c r="F1468" s="174"/>
      <c r="G1468" s="70"/>
    </row>
    <row r="1469" spans="1:21" x14ac:dyDescent="0.2">
      <c r="A1469" s="53">
        <v>320</v>
      </c>
      <c r="B1469" s="4" t="s">
        <v>390</v>
      </c>
      <c r="C1469" s="14"/>
      <c r="D1469" s="9"/>
      <c r="E1469" s="14"/>
      <c r="F1469" s="10"/>
      <c r="G1469" s="13">
        <f>SUM(G1470:G1470)</f>
        <v>0</v>
      </c>
      <c r="H1469" s="53">
        <f>SUM(H1470:H1470)+QUOTIENT(SUM(I1470:I1470),60)</f>
        <v>0</v>
      </c>
      <c r="I1469" s="53">
        <f>MOD(SUM(I1470:I1470),60)</f>
        <v>0</v>
      </c>
      <c r="Q1469" s="29">
        <v>21.85</v>
      </c>
      <c r="R1469" s="8">
        <v>8760</v>
      </c>
      <c r="S1469" s="30">
        <f>(R1469-H1469-I1469/60)/R1469</f>
        <v>1</v>
      </c>
      <c r="T1469" s="29">
        <f>(H1469+I1469/60)*Q1469</f>
        <v>0</v>
      </c>
      <c r="U1469" s="31">
        <f>Q1469*R1469</f>
        <v>191406</v>
      </c>
    </row>
    <row r="1470" spans="1:21" s="53" customFormat="1" ht="15" x14ac:dyDescent="0.2">
      <c r="B1470" s="4"/>
      <c r="C1470" s="175"/>
      <c r="D1470" s="176"/>
      <c r="E1470" s="177"/>
      <c r="F1470" s="178"/>
      <c r="G1470" s="65"/>
      <c r="H1470" s="2"/>
      <c r="I1470" s="2"/>
      <c r="J1470" s="2"/>
      <c r="K1470" s="2"/>
      <c r="L1470" s="2"/>
      <c r="M1470" s="2"/>
      <c r="N1470" s="28"/>
      <c r="O1470" s="179"/>
      <c r="P1470" s="52"/>
      <c r="Q1470" s="5"/>
      <c r="R1470" s="52"/>
      <c r="S1470" s="6"/>
      <c r="T1470" s="5"/>
      <c r="U1470" s="7"/>
    </row>
    <row r="1471" spans="1:21" x14ac:dyDescent="0.2">
      <c r="A1471" s="53">
        <v>321</v>
      </c>
      <c r="B1471" s="4" t="s">
        <v>545</v>
      </c>
      <c r="C1471" s="14"/>
      <c r="D1471" s="9"/>
      <c r="E1471" s="14"/>
      <c r="F1471" s="10"/>
      <c r="G1471" s="13">
        <f>SUM(G1472:G1472)</f>
        <v>0</v>
      </c>
      <c r="H1471" s="53">
        <f>SUM(H1472:H1472)+QUOTIENT(SUM(I1472:I1472),60)</f>
        <v>0</v>
      </c>
      <c r="I1471" s="53">
        <f>MOD(SUM(I1472:I1472),60)</f>
        <v>0</v>
      </c>
      <c r="Q1471" s="29">
        <v>10.66</v>
      </c>
      <c r="R1471" s="8">
        <v>192</v>
      </c>
      <c r="S1471" s="30">
        <f>(R1471-H1471-I1471/60)/R1471</f>
        <v>1</v>
      </c>
      <c r="T1471" s="29">
        <f>(H1471+I1471/60)*Q1471</f>
        <v>0</v>
      </c>
      <c r="U1471" s="31">
        <f>Q1471*R1471</f>
        <v>2046.72</v>
      </c>
    </row>
    <row r="1472" spans="1:21" s="53" customFormat="1" ht="15" x14ac:dyDescent="0.2">
      <c r="B1472" s="4"/>
      <c r="C1472" s="175"/>
      <c r="D1472" s="176"/>
      <c r="E1472" s="177"/>
      <c r="F1472" s="178"/>
      <c r="G1472" s="65"/>
      <c r="H1472" s="2"/>
      <c r="I1472" s="2"/>
      <c r="J1472" s="2"/>
      <c r="K1472" s="2"/>
      <c r="L1472" s="2"/>
      <c r="M1472" s="2"/>
      <c r="N1472" s="28"/>
      <c r="O1472" s="179"/>
      <c r="P1472" s="52"/>
      <c r="Q1472" s="5"/>
      <c r="R1472" s="52"/>
      <c r="S1472" s="6"/>
      <c r="T1472" s="5"/>
      <c r="U1472" s="7"/>
    </row>
    <row r="1473" spans="1:21" x14ac:dyDescent="0.2">
      <c r="A1473" s="53">
        <v>322</v>
      </c>
      <c r="B1473" s="4" t="s">
        <v>96</v>
      </c>
      <c r="C1473" s="14"/>
      <c r="D1473" s="9"/>
      <c r="E1473" s="14"/>
      <c r="F1473" s="10"/>
      <c r="G1473" s="13">
        <f>SUM(G1474:G1487)</f>
        <v>0.12986111111111109</v>
      </c>
      <c r="H1473" s="53">
        <f>QUOTIENT(SUM(I1474:I1487),60)+SUM(H1474:H1487)</f>
        <v>13</v>
      </c>
      <c r="I1473" s="53">
        <f>MOD(SUM(I1474:I1487),60)</f>
        <v>39</v>
      </c>
      <c r="Q1473" s="29">
        <v>59</v>
      </c>
      <c r="R1473" s="8">
        <v>8760</v>
      </c>
      <c r="S1473" s="30">
        <f>(R1473-H1473-I1473/60)/R1473</f>
        <v>0.99844178082191781</v>
      </c>
      <c r="T1473" s="29">
        <f>(H1473+I1473/60)*Q1473</f>
        <v>805.35</v>
      </c>
      <c r="U1473" s="31">
        <f>Q1473*R1473</f>
        <v>516840</v>
      </c>
    </row>
    <row r="1474" spans="1:21" ht="29.25" customHeight="1" x14ac:dyDescent="0.2">
      <c r="C1474" s="36">
        <v>43985</v>
      </c>
      <c r="D1474" s="34" t="s">
        <v>1174</v>
      </c>
      <c r="E1474" s="36">
        <v>43985</v>
      </c>
      <c r="F1474" s="34" t="s">
        <v>690</v>
      </c>
      <c r="G1474" s="35">
        <v>9.7222222222222224E-3</v>
      </c>
      <c r="H1474" s="53">
        <v>0</v>
      </c>
      <c r="I1474" s="53">
        <v>14</v>
      </c>
      <c r="O1474" s="38" t="s">
        <v>1984</v>
      </c>
    </row>
    <row r="1475" spans="1:21" x14ac:dyDescent="0.2">
      <c r="C1475" s="36">
        <v>44009</v>
      </c>
      <c r="D1475" s="34" t="s">
        <v>1220</v>
      </c>
      <c r="E1475" s="36">
        <v>44009</v>
      </c>
      <c r="F1475" s="34" t="s">
        <v>1221</v>
      </c>
      <c r="G1475" s="35">
        <v>7.6388888888888886E-3</v>
      </c>
      <c r="H1475" s="53">
        <v>0</v>
      </c>
      <c r="I1475" s="53">
        <v>11</v>
      </c>
      <c r="O1475" s="38" t="s">
        <v>1222</v>
      </c>
    </row>
    <row r="1476" spans="1:21" x14ac:dyDescent="0.2">
      <c r="C1476" s="50">
        <v>44022</v>
      </c>
      <c r="D1476" s="34" t="s">
        <v>1402</v>
      </c>
      <c r="E1476" s="50">
        <v>44022</v>
      </c>
      <c r="F1476" s="34" t="s">
        <v>1403</v>
      </c>
      <c r="G1476" s="34" t="s">
        <v>837</v>
      </c>
      <c r="H1476" s="53">
        <v>0</v>
      </c>
      <c r="I1476" s="53">
        <v>10</v>
      </c>
      <c r="O1476" s="38" t="s">
        <v>1404</v>
      </c>
    </row>
    <row r="1477" spans="1:21" ht="38.25" x14ac:dyDescent="0.2">
      <c r="C1477" s="50">
        <v>44061</v>
      </c>
      <c r="D1477" s="34" t="s">
        <v>1570</v>
      </c>
      <c r="E1477" s="50">
        <v>44061</v>
      </c>
      <c r="F1477" s="34" t="s">
        <v>1571</v>
      </c>
      <c r="G1477" s="35">
        <v>5.5555555555555558E-3</v>
      </c>
      <c r="H1477" s="53">
        <v>0</v>
      </c>
      <c r="I1477" s="53">
        <v>8</v>
      </c>
      <c r="O1477" s="38" t="s">
        <v>1988</v>
      </c>
    </row>
    <row r="1478" spans="1:21" ht="76.5" x14ac:dyDescent="0.2">
      <c r="C1478" s="50">
        <v>44063</v>
      </c>
      <c r="D1478" s="34" t="s">
        <v>1572</v>
      </c>
      <c r="E1478" s="50">
        <v>44063</v>
      </c>
      <c r="F1478" s="34" t="s">
        <v>1518</v>
      </c>
      <c r="G1478" s="35">
        <v>1.3888888888888889E-3</v>
      </c>
      <c r="H1478" s="53">
        <v>0</v>
      </c>
      <c r="I1478" s="53">
        <v>2</v>
      </c>
      <c r="O1478" s="38" t="s">
        <v>1989</v>
      </c>
    </row>
    <row r="1479" spans="1:21" ht="51" x14ac:dyDescent="0.2">
      <c r="C1479" s="50">
        <v>44062</v>
      </c>
      <c r="D1479" s="34" t="s">
        <v>711</v>
      </c>
      <c r="E1479" s="50">
        <v>44062</v>
      </c>
      <c r="F1479" s="34" t="s">
        <v>712</v>
      </c>
      <c r="G1479" s="35">
        <v>3.472222222222222E-3</v>
      </c>
      <c r="H1479" s="53">
        <v>0</v>
      </c>
      <c r="I1479" s="53">
        <v>5</v>
      </c>
      <c r="O1479" s="38" t="s">
        <v>1985</v>
      </c>
    </row>
    <row r="1480" spans="1:21" ht="25.5" x14ac:dyDescent="0.2">
      <c r="C1480" s="50">
        <v>44063</v>
      </c>
      <c r="D1480" s="34" t="s">
        <v>1573</v>
      </c>
      <c r="E1480" s="50">
        <v>44063</v>
      </c>
      <c r="F1480" s="34" t="s">
        <v>1574</v>
      </c>
      <c r="G1480" s="35">
        <v>4.8611111111111112E-3</v>
      </c>
      <c r="H1480" s="53">
        <v>0</v>
      </c>
      <c r="I1480" s="53">
        <v>7</v>
      </c>
      <c r="O1480" s="38" t="s">
        <v>1576</v>
      </c>
    </row>
    <row r="1481" spans="1:21" ht="51" x14ac:dyDescent="0.2">
      <c r="C1481" s="50">
        <v>44063</v>
      </c>
      <c r="D1481" s="34" t="s">
        <v>1575</v>
      </c>
      <c r="E1481" s="50">
        <v>44063</v>
      </c>
      <c r="F1481" s="34" t="s">
        <v>1518</v>
      </c>
      <c r="G1481" s="35">
        <v>9.0277777777777787E-3</v>
      </c>
      <c r="H1481" s="53">
        <v>0</v>
      </c>
      <c r="I1481" s="53">
        <v>6</v>
      </c>
      <c r="O1481" s="38" t="s">
        <v>1985</v>
      </c>
    </row>
    <row r="1482" spans="1:21" x14ac:dyDescent="0.2">
      <c r="C1482" s="50">
        <v>44068</v>
      </c>
      <c r="D1482" s="34" t="s">
        <v>1064</v>
      </c>
      <c r="E1482" s="50">
        <v>44068</v>
      </c>
      <c r="F1482" s="34" t="s">
        <v>1181</v>
      </c>
      <c r="G1482" s="35">
        <v>5.5555555555555558E-3</v>
      </c>
      <c r="H1482" s="53">
        <v>0</v>
      </c>
      <c r="I1482" s="53">
        <v>3</v>
      </c>
      <c r="O1482" s="38" t="s">
        <v>1577</v>
      </c>
    </row>
    <row r="1483" spans="1:21" x14ac:dyDescent="0.2">
      <c r="C1483" s="50">
        <v>44078</v>
      </c>
      <c r="D1483" s="34" t="s">
        <v>1726</v>
      </c>
      <c r="E1483" s="50">
        <v>44078</v>
      </c>
      <c r="F1483" s="34" t="s">
        <v>1142</v>
      </c>
      <c r="G1483" s="35">
        <v>4.8611111111111112E-3</v>
      </c>
      <c r="H1483" s="53">
        <v>0</v>
      </c>
      <c r="I1483" s="53">
        <v>7</v>
      </c>
      <c r="O1483" s="37" t="s">
        <v>1727</v>
      </c>
    </row>
    <row r="1484" spans="1:21" ht="57" x14ac:dyDescent="0.2">
      <c r="C1484" s="50">
        <v>44117</v>
      </c>
      <c r="D1484" s="34" t="s">
        <v>1362</v>
      </c>
      <c r="E1484" s="50">
        <v>44117</v>
      </c>
      <c r="F1484" s="35">
        <v>0.86249999999999993</v>
      </c>
      <c r="G1484" s="35">
        <v>4.1666666666666666E-3</v>
      </c>
      <c r="H1484" s="53">
        <v>0</v>
      </c>
      <c r="I1484" s="53">
        <v>6</v>
      </c>
      <c r="O1484" s="38" t="s">
        <v>1986</v>
      </c>
    </row>
    <row r="1485" spans="1:21" ht="75.599999999999994" customHeight="1" x14ac:dyDescent="0.2">
      <c r="C1485" s="50">
        <v>44133</v>
      </c>
      <c r="D1485" s="34" t="s">
        <v>1203</v>
      </c>
      <c r="E1485" s="50">
        <v>44133</v>
      </c>
      <c r="F1485" s="34" t="s">
        <v>1839</v>
      </c>
      <c r="G1485" s="35">
        <v>7.3611111111111113E-2</v>
      </c>
      <c r="H1485" s="53">
        <v>0</v>
      </c>
      <c r="I1485" s="53">
        <v>20</v>
      </c>
      <c r="O1485" s="38" t="s">
        <v>1987</v>
      </c>
    </row>
    <row r="1486" spans="1:21" s="53" customFormat="1" ht="25.5" x14ac:dyDescent="0.2">
      <c r="B1486" s="4" t="s">
        <v>297</v>
      </c>
      <c r="C1486" s="14"/>
      <c r="D1486" s="9"/>
      <c r="E1486" s="14"/>
      <c r="F1486" s="10"/>
      <c r="G1486" s="71"/>
      <c r="H1486" s="2">
        <v>12</v>
      </c>
      <c r="I1486" s="2">
        <v>0</v>
      </c>
      <c r="J1486" s="2"/>
      <c r="K1486" s="2"/>
      <c r="L1486" s="2"/>
      <c r="M1486" s="2"/>
      <c r="N1486" s="10"/>
      <c r="O1486" s="4"/>
      <c r="P1486" s="52"/>
      <c r="Q1486" s="5"/>
      <c r="R1486" s="52"/>
      <c r="S1486" s="6"/>
      <c r="T1486" s="5"/>
      <c r="U1486" s="7"/>
    </row>
    <row r="1487" spans="1:21" ht="15" x14ac:dyDescent="0.2">
      <c r="C1487" s="14"/>
      <c r="D1487" s="76"/>
      <c r="E1487" s="68"/>
      <c r="F1487" s="78"/>
      <c r="G1487" s="65"/>
    </row>
    <row r="1488" spans="1:21" x14ac:dyDescent="0.2">
      <c r="A1488" s="53">
        <v>323</v>
      </c>
      <c r="B1488" s="4" t="s">
        <v>391</v>
      </c>
      <c r="C1488" s="14"/>
      <c r="D1488" s="9"/>
      <c r="E1488" s="14"/>
      <c r="F1488" s="10"/>
      <c r="G1488" s="13">
        <f>SUM(G1489:G1489)</f>
        <v>0</v>
      </c>
      <c r="H1488" s="53">
        <f>SUM(H1489:H1489)+QUOTIENT(SUM(I1489:I1489),60)</f>
        <v>0</v>
      </c>
      <c r="I1488" s="53">
        <f>MOD(SUM(I1489:I1489),60)</f>
        <v>0</v>
      </c>
      <c r="Q1488" s="29">
        <v>63.46</v>
      </c>
      <c r="R1488" s="8">
        <v>7392</v>
      </c>
      <c r="S1488" s="30">
        <f>(R1488-H1488-I1488/60)/R1488</f>
        <v>1</v>
      </c>
      <c r="T1488" s="29">
        <f>(H1488+I1488/60)*Q1488</f>
        <v>0</v>
      </c>
      <c r="U1488" s="31">
        <f>Q1488*R1488</f>
        <v>469096.32</v>
      </c>
    </row>
    <row r="1489" spans="1:21" s="53" customFormat="1" ht="15" x14ac:dyDescent="0.2">
      <c r="B1489" s="4"/>
      <c r="C1489" s="14"/>
      <c r="D1489" s="76"/>
      <c r="E1489" s="68"/>
      <c r="F1489" s="78"/>
      <c r="G1489" s="65"/>
      <c r="H1489" s="2"/>
      <c r="I1489" s="2"/>
      <c r="J1489" s="2"/>
      <c r="K1489" s="2"/>
      <c r="L1489" s="2"/>
      <c r="M1489" s="2"/>
      <c r="N1489" s="28"/>
      <c r="O1489" s="179"/>
      <c r="P1489" s="52"/>
      <c r="Q1489" s="5"/>
      <c r="R1489" s="52"/>
      <c r="S1489" s="6"/>
      <c r="T1489" s="5"/>
      <c r="U1489" s="7"/>
    </row>
    <row r="1490" spans="1:21" x14ac:dyDescent="0.2">
      <c r="A1490" s="53">
        <v>324</v>
      </c>
      <c r="B1490" s="4" t="s">
        <v>541</v>
      </c>
      <c r="C1490" s="14"/>
      <c r="D1490" s="9"/>
      <c r="E1490" s="14"/>
      <c r="F1490" s="10"/>
      <c r="G1490" s="13">
        <f>SUM(G1491:G1491)</f>
        <v>0</v>
      </c>
      <c r="H1490" s="53">
        <f>SUM(H1491:H1491)+QUOTIENT(SUM(I1491:I1491),60)</f>
        <v>0</v>
      </c>
      <c r="I1490" s="53">
        <f>MOD(SUM(I1491:I1491),60)</f>
        <v>0</v>
      </c>
      <c r="Q1490" s="29">
        <v>11.2</v>
      </c>
      <c r="R1490" s="8">
        <v>1368</v>
      </c>
      <c r="S1490" s="30">
        <f>(R1490-H1490-I1490/60)/R1490</f>
        <v>1</v>
      </c>
      <c r="T1490" s="29">
        <f>(H1490+I1490/60)*Q1490</f>
        <v>0</v>
      </c>
      <c r="U1490" s="31">
        <f>Q1490*R1490</f>
        <v>15321.599999999999</v>
      </c>
    </row>
    <row r="1491" spans="1:21" s="53" customFormat="1" ht="15" x14ac:dyDescent="0.2">
      <c r="B1491" s="4"/>
      <c r="C1491" s="14"/>
      <c r="D1491" s="76"/>
      <c r="E1491" s="68"/>
      <c r="F1491" s="78"/>
      <c r="G1491" s="65"/>
      <c r="H1491" s="2"/>
      <c r="I1491" s="2"/>
      <c r="J1491" s="2"/>
      <c r="K1491" s="2"/>
      <c r="L1491" s="2"/>
      <c r="M1491" s="2"/>
      <c r="N1491" s="28"/>
      <c r="O1491" s="179"/>
      <c r="P1491" s="52"/>
      <c r="Q1491" s="5"/>
      <c r="R1491" s="52"/>
      <c r="S1491" s="6"/>
      <c r="T1491" s="5"/>
      <c r="U1491" s="7"/>
    </row>
    <row r="1492" spans="1:21" x14ac:dyDescent="0.2">
      <c r="A1492" s="53">
        <v>325</v>
      </c>
      <c r="B1492" s="4" t="s">
        <v>546</v>
      </c>
      <c r="C1492" s="14"/>
      <c r="D1492" s="9"/>
      <c r="E1492" s="14"/>
      <c r="F1492" s="10"/>
      <c r="G1492" s="13">
        <f>SUM(G1493:G1493)</f>
        <v>0</v>
      </c>
      <c r="H1492" s="53">
        <f>SUM(H1493:H1493)+QUOTIENT(SUM(I1493:I1493),60)</f>
        <v>0</v>
      </c>
      <c r="I1492" s="53">
        <f>MOD(SUM(I1493:I1493),60)</f>
        <v>0</v>
      </c>
      <c r="Q1492" s="29">
        <v>5.2</v>
      </c>
      <c r="R1492" s="8">
        <v>120</v>
      </c>
      <c r="S1492" s="30">
        <f>(R1492-H1492-I1492/60)/R1492</f>
        <v>1</v>
      </c>
      <c r="T1492" s="29">
        <f>(H1492+I1492/60)*Q1492</f>
        <v>0</v>
      </c>
      <c r="U1492" s="31">
        <f>Q1492*R1492</f>
        <v>624</v>
      </c>
    </row>
    <row r="1493" spans="1:21" s="53" customFormat="1" ht="15" x14ac:dyDescent="0.2">
      <c r="B1493" s="4"/>
      <c r="C1493" s="14"/>
      <c r="D1493" s="76"/>
      <c r="E1493" s="68"/>
      <c r="F1493" s="78"/>
      <c r="G1493" s="65"/>
      <c r="H1493" s="2"/>
      <c r="I1493" s="2"/>
      <c r="J1493" s="2"/>
      <c r="K1493" s="2"/>
      <c r="L1493" s="2"/>
      <c r="M1493" s="2"/>
      <c r="N1493" s="28"/>
      <c r="O1493" s="179"/>
      <c r="P1493" s="52"/>
      <c r="Q1493" s="5"/>
      <c r="R1493" s="52"/>
      <c r="S1493" s="6"/>
      <c r="T1493" s="5"/>
      <c r="U1493" s="7"/>
    </row>
    <row r="1494" spans="1:21" x14ac:dyDescent="0.2">
      <c r="A1494" s="53">
        <v>326</v>
      </c>
      <c r="B1494" s="4" t="s">
        <v>542</v>
      </c>
      <c r="C1494" s="14"/>
      <c r="D1494" s="9"/>
      <c r="E1494" s="14"/>
      <c r="F1494" s="10"/>
      <c r="G1494" s="13">
        <f>SUM(G1495:G1495)</f>
        <v>0</v>
      </c>
      <c r="H1494" s="53">
        <f>SUM(H1495:H1495)+QUOTIENT(SUM(I1495:I1495),60)</f>
        <v>0</v>
      </c>
      <c r="I1494" s="53">
        <f>MOD(SUM(I1495:I1495),60)</f>
        <v>0</v>
      </c>
      <c r="Q1494" s="29">
        <v>57.46</v>
      </c>
      <c r="R1494" s="8">
        <v>1368</v>
      </c>
      <c r="S1494" s="30">
        <f>(R1494-H1494-I1494/60)/R1494</f>
        <v>1</v>
      </c>
      <c r="T1494" s="29">
        <f>(H1494+I1494/60)*Q1494</f>
        <v>0</v>
      </c>
      <c r="U1494" s="31">
        <f>Q1494*R1494</f>
        <v>78605.279999999999</v>
      </c>
    </row>
    <row r="1495" spans="1:21" s="53" customFormat="1" ht="15" x14ac:dyDescent="0.2">
      <c r="B1495" s="4"/>
      <c r="C1495" s="14"/>
      <c r="D1495" s="76"/>
      <c r="E1495" s="68"/>
      <c r="F1495" s="78"/>
      <c r="G1495" s="65"/>
      <c r="H1495" s="2"/>
      <c r="I1495" s="2"/>
      <c r="J1495" s="2"/>
      <c r="K1495" s="2"/>
      <c r="L1495" s="2"/>
      <c r="M1495" s="2"/>
      <c r="N1495" s="28"/>
      <c r="O1495" s="179"/>
      <c r="P1495" s="52"/>
      <c r="Q1495" s="5"/>
      <c r="R1495" s="52"/>
      <c r="S1495" s="6"/>
      <c r="T1495" s="5"/>
      <c r="U1495" s="7"/>
    </row>
    <row r="1496" spans="1:21" x14ac:dyDescent="0.2">
      <c r="A1496" s="53">
        <v>327</v>
      </c>
      <c r="B1496" s="4" t="s">
        <v>388</v>
      </c>
      <c r="G1496" s="13">
        <f>SUM(G1497:G1511)</f>
        <v>0.125</v>
      </c>
      <c r="H1496" s="53">
        <f>SUM(H1497:H1511)+QUOTIENT(SUM(I1497:I1511),60)</f>
        <v>14</v>
      </c>
      <c r="I1496" s="53">
        <f>MOD(SUM(I1497:I1511),60)</f>
        <v>45</v>
      </c>
      <c r="Q1496" s="29">
        <v>16.2</v>
      </c>
      <c r="R1496" s="8">
        <v>8760</v>
      </c>
      <c r="S1496" s="30">
        <f>(R1496-H1496-I1496/60)/R1496</f>
        <v>0.99831621004566207</v>
      </c>
      <c r="T1496" s="29">
        <f>(H1496+I1496/60)*Q1496</f>
        <v>238.95</v>
      </c>
      <c r="U1496" s="31">
        <f>Q1496*R1496</f>
        <v>141912</v>
      </c>
    </row>
    <row r="1497" spans="1:21" ht="32.450000000000003" customHeight="1" x14ac:dyDescent="0.2">
      <c r="C1497" s="36">
        <v>43972</v>
      </c>
      <c r="D1497" s="34" t="s">
        <v>911</v>
      </c>
      <c r="E1497" s="36">
        <v>43972</v>
      </c>
      <c r="F1497" s="34" t="s">
        <v>966</v>
      </c>
      <c r="G1497" s="35">
        <v>1.3888888888888888E-2</v>
      </c>
      <c r="H1497" s="53">
        <v>0</v>
      </c>
      <c r="I1497" s="53">
        <v>19</v>
      </c>
      <c r="O1497" s="38" t="s">
        <v>963</v>
      </c>
    </row>
    <row r="1498" spans="1:21" ht="32.450000000000003" customHeight="1" x14ac:dyDescent="0.2">
      <c r="C1498" s="36">
        <v>43952</v>
      </c>
      <c r="D1498" s="34" t="s">
        <v>936</v>
      </c>
      <c r="E1498" s="36">
        <v>43952</v>
      </c>
      <c r="F1498" s="34" t="s">
        <v>967</v>
      </c>
      <c r="G1498" s="35">
        <v>3.0555555555555555E-2</v>
      </c>
      <c r="H1498" s="53">
        <v>0</v>
      </c>
      <c r="I1498" s="53">
        <v>41</v>
      </c>
      <c r="O1498" s="38" t="s">
        <v>2063</v>
      </c>
    </row>
    <row r="1499" spans="1:21" ht="32.450000000000003" customHeight="1" x14ac:dyDescent="0.2">
      <c r="C1499" s="36">
        <v>43970</v>
      </c>
      <c r="D1499" s="34" t="s">
        <v>968</v>
      </c>
      <c r="E1499" s="36">
        <v>43970</v>
      </c>
      <c r="F1499" s="35">
        <v>0.24861111111111112</v>
      </c>
      <c r="G1499" s="35">
        <v>6.2499999999999995E-3</v>
      </c>
      <c r="H1499" s="53">
        <v>0</v>
      </c>
      <c r="I1499" s="53">
        <v>8</v>
      </c>
      <c r="O1499" s="38" t="s">
        <v>974</v>
      </c>
    </row>
    <row r="1500" spans="1:21" ht="16.5" customHeight="1" x14ac:dyDescent="0.2">
      <c r="C1500" s="36">
        <v>43988</v>
      </c>
      <c r="D1500" s="34" t="s">
        <v>601</v>
      </c>
      <c r="E1500" s="36">
        <v>43988</v>
      </c>
      <c r="F1500" s="34" t="s">
        <v>1150</v>
      </c>
      <c r="G1500" s="35">
        <v>3.472222222222222E-3</v>
      </c>
      <c r="H1500" s="53">
        <v>0</v>
      </c>
      <c r="I1500" s="53">
        <v>5</v>
      </c>
      <c r="O1500" s="37" t="s">
        <v>1156</v>
      </c>
    </row>
    <row r="1501" spans="1:21" ht="16.5" customHeight="1" x14ac:dyDescent="0.2">
      <c r="C1501" s="36">
        <v>43988</v>
      </c>
      <c r="D1501" s="34" t="s">
        <v>876</v>
      </c>
      <c r="E1501" s="36">
        <v>43988</v>
      </c>
      <c r="F1501" s="34" t="s">
        <v>1151</v>
      </c>
      <c r="G1501" s="35">
        <v>4.1666666666666666E-3</v>
      </c>
      <c r="H1501" s="53">
        <v>0</v>
      </c>
      <c r="I1501" s="53">
        <v>6</v>
      </c>
      <c r="O1501" s="37" t="s">
        <v>1156</v>
      </c>
    </row>
    <row r="1502" spans="1:21" ht="16.5" customHeight="1" x14ac:dyDescent="0.2">
      <c r="C1502" s="36">
        <v>43991</v>
      </c>
      <c r="D1502" s="34" t="s">
        <v>1148</v>
      </c>
      <c r="E1502" s="36">
        <v>43991</v>
      </c>
      <c r="F1502" s="34" t="s">
        <v>709</v>
      </c>
      <c r="G1502" s="35">
        <v>4.1666666666666666E-3</v>
      </c>
      <c r="H1502" s="53">
        <v>0</v>
      </c>
      <c r="I1502" s="53">
        <v>6</v>
      </c>
      <c r="O1502" s="37" t="s">
        <v>1156</v>
      </c>
    </row>
    <row r="1503" spans="1:21" ht="16.5" customHeight="1" x14ac:dyDescent="0.2">
      <c r="C1503" s="36">
        <v>44004</v>
      </c>
      <c r="D1503" s="34" t="s">
        <v>948</v>
      </c>
      <c r="E1503" s="36">
        <v>44004</v>
      </c>
      <c r="F1503" s="34" t="s">
        <v>1152</v>
      </c>
      <c r="G1503" s="35">
        <v>1.8749999999999999E-2</v>
      </c>
      <c r="H1503" s="53">
        <v>0</v>
      </c>
      <c r="I1503" s="53">
        <v>11</v>
      </c>
      <c r="O1503" s="37" t="s">
        <v>1157</v>
      </c>
    </row>
    <row r="1504" spans="1:21" ht="30" customHeight="1" x14ac:dyDescent="0.2">
      <c r="C1504" s="50">
        <v>44080</v>
      </c>
      <c r="D1504" s="34" t="s">
        <v>1696</v>
      </c>
      <c r="E1504" s="50">
        <v>44080</v>
      </c>
      <c r="F1504" s="34" t="s">
        <v>1697</v>
      </c>
      <c r="G1504" s="35">
        <v>4.1666666666666666E-3</v>
      </c>
      <c r="H1504" s="53">
        <v>0</v>
      </c>
      <c r="I1504" s="53">
        <v>6</v>
      </c>
      <c r="O1504" s="37" t="s">
        <v>2177</v>
      </c>
    </row>
    <row r="1505" spans="1:21" ht="30" customHeight="1" x14ac:dyDescent="0.2">
      <c r="C1505" s="50">
        <v>44093</v>
      </c>
      <c r="D1505" s="34" t="s">
        <v>1280</v>
      </c>
      <c r="E1505" s="50">
        <v>44093</v>
      </c>
      <c r="F1505" s="34" t="s">
        <v>1698</v>
      </c>
      <c r="G1505" s="35">
        <v>6.2499999999999995E-3</v>
      </c>
      <c r="H1505" s="53">
        <v>0</v>
      </c>
      <c r="I1505" s="53">
        <v>9</v>
      </c>
      <c r="O1505" s="37" t="s">
        <v>2178</v>
      </c>
    </row>
    <row r="1506" spans="1:21" ht="30" customHeight="1" x14ac:dyDescent="0.2">
      <c r="C1506" s="50">
        <v>44087</v>
      </c>
      <c r="D1506" s="34" t="s">
        <v>1478</v>
      </c>
      <c r="E1506" s="50">
        <v>44087</v>
      </c>
      <c r="F1506" s="34" t="s">
        <v>1083</v>
      </c>
      <c r="G1506" s="35">
        <v>2.0833333333333333E-3</v>
      </c>
      <c r="H1506" s="53">
        <v>0</v>
      </c>
      <c r="I1506" s="53">
        <v>3</v>
      </c>
      <c r="O1506" s="37" t="s">
        <v>2179</v>
      </c>
    </row>
    <row r="1507" spans="1:21" ht="30" customHeight="1" x14ac:dyDescent="0.2">
      <c r="C1507" s="50">
        <v>44090</v>
      </c>
      <c r="D1507" s="34" t="s">
        <v>1699</v>
      </c>
      <c r="E1507" s="50">
        <v>44090</v>
      </c>
      <c r="F1507" s="34" t="s">
        <v>1700</v>
      </c>
      <c r="G1507" s="35">
        <v>3.472222222222222E-3</v>
      </c>
      <c r="H1507" s="53">
        <v>0</v>
      </c>
      <c r="I1507" s="53">
        <v>5</v>
      </c>
      <c r="O1507" s="37" t="s">
        <v>2178</v>
      </c>
    </row>
    <row r="1508" spans="1:21" ht="30" customHeight="1" x14ac:dyDescent="0.2">
      <c r="C1508" s="50">
        <v>44099</v>
      </c>
      <c r="D1508" s="34" t="s">
        <v>1701</v>
      </c>
      <c r="E1508" s="50">
        <v>44099</v>
      </c>
      <c r="F1508" s="34" t="s">
        <v>1702</v>
      </c>
      <c r="G1508" s="35">
        <v>1.3888888888888889E-3</v>
      </c>
      <c r="H1508" s="53">
        <v>0</v>
      </c>
      <c r="I1508" s="53">
        <v>2</v>
      </c>
      <c r="O1508" s="37" t="s">
        <v>2180</v>
      </c>
    </row>
    <row r="1509" spans="1:21" ht="17.45" customHeight="1" x14ac:dyDescent="0.2">
      <c r="C1509" s="50">
        <v>44083</v>
      </c>
      <c r="D1509" s="34" t="s">
        <v>1516</v>
      </c>
      <c r="E1509" s="50">
        <v>44083</v>
      </c>
      <c r="F1509" s="34" t="s">
        <v>765</v>
      </c>
      <c r="G1509" s="35">
        <v>2.6388888888888889E-2</v>
      </c>
      <c r="H1509" s="53">
        <v>0</v>
      </c>
      <c r="I1509" s="53">
        <v>38</v>
      </c>
      <c r="O1509" s="37" t="s">
        <v>1703</v>
      </c>
    </row>
    <row r="1510" spans="1:21" ht="39.6" customHeight="1" x14ac:dyDescent="0.2">
      <c r="C1510" s="50">
        <v>44118</v>
      </c>
      <c r="D1510" s="34" t="s">
        <v>1804</v>
      </c>
      <c r="E1510" s="50">
        <v>44118</v>
      </c>
      <c r="F1510" s="34" t="s">
        <v>1805</v>
      </c>
      <c r="G1510" s="34" t="s">
        <v>1021</v>
      </c>
      <c r="H1510" s="53">
        <v>0</v>
      </c>
      <c r="I1510" s="53">
        <v>6</v>
      </c>
      <c r="O1510" s="49" t="s">
        <v>1806</v>
      </c>
    </row>
    <row r="1511" spans="1:21" s="53" customFormat="1" ht="25.5" x14ac:dyDescent="0.2">
      <c r="B1511" s="4" t="s">
        <v>297</v>
      </c>
      <c r="C1511" s="14"/>
      <c r="D1511" s="9"/>
      <c r="E1511" s="14"/>
      <c r="F1511" s="10"/>
      <c r="G1511" s="71"/>
      <c r="H1511" s="2">
        <v>12</v>
      </c>
      <c r="I1511" s="2">
        <v>0</v>
      </c>
      <c r="J1511" s="2"/>
      <c r="K1511" s="2"/>
      <c r="L1511" s="2"/>
      <c r="M1511" s="2"/>
      <c r="N1511" s="10"/>
      <c r="O1511" s="4"/>
      <c r="P1511" s="52"/>
      <c r="Q1511" s="5"/>
      <c r="R1511" s="52"/>
      <c r="S1511" s="6"/>
      <c r="T1511" s="5"/>
      <c r="U1511" s="7"/>
    </row>
    <row r="1512" spans="1:21" s="53" customFormat="1" x14ac:dyDescent="0.2">
      <c r="B1512" s="4"/>
      <c r="C1512" s="14"/>
      <c r="D1512" s="9"/>
      <c r="E1512" s="14"/>
      <c r="F1512" s="10"/>
      <c r="G1512" s="71"/>
      <c r="H1512" s="2"/>
      <c r="I1512" s="2"/>
      <c r="J1512" s="2"/>
      <c r="K1512" s="2"/>
      <c r="L1512" s="2"/>
      <c r="M1512" s="2"/>
      <c r="N1512" s="10"/>
      <c r="O1512" s="4"/>
      <c r="P1512" s="52"/>
      <c r="Q1512" s="5"/>
      <c r="R1512" s="52"/>
      <c r="S1512" s="6"/>
      <c r="T1512" s="5"/>
      <c r="U1512" s="7"/>
    </row>
    <row r="1513" spans="1:21" x14ac:dyDescent="0.2">
      <c r="A1513" s="53">
        <v>328</v>
      </c>
      <c r="B1513" s="4" t="s">
        <v>389</v>
      </c>
      <c r="G1513" s="13">
        <f>SUM(G1514:G1517)</f>
        <v>8.4027777777777785E-2</v>
      </c>
      <c r="H1513" s="53">
        <f>SUM(H1514:H1517)+QUOTIENT(SUM(I1514:I1517),60)</f>
        <v>13</v>
      </c>
      <c r="I1513" s="53">
        <f>MOD(SUM(I1514:I1517),60)</f>
        <v>5</v>
      </c>
      <c r="Q1513" s="29">
        <v>19.61</v>
      </c>
      <c r="R1513" s="8">
        <v>8760</v>
      </c>
      <c r="S1513" s="30">
        <f>(R1513-H1513-I1513/60)/R1513</f>
        <v>0.99850646879756466</v>
      </c>
      <c r="T1513" s="29">
        <f>(H1513+I1513/60)*Q1513</f>
        <v>256.56416666666667</v>
      </c>
      <c r="U1513" s="31">
        <f>Q1513*R1513</f>
        <v>171783.6</v>
      </c>
    </row>
    <row r="1514" spans="1:21" ht="32.450000000000003" customHeight="1" x14ac:dyDescent="0.2">
      <c r="C1514" s="36">
        <v>43972</v>
      </c>
      <c r="D1514" s="34" t="s">
        <v>964</v>
      </c>
      <c r="E1514" s="36">
        <v>43972</v>
      </c>
      <c r="F1514" s="34" t="s">
        <v>965</v>
      </c>
      <c r="G1514" s="35">
        <v>3.125E-2</v>
      </c>
      <c r="H1514" s="53">
        <v>0</v>
      </c>
      <c r="I1514" s="53">
        <v>19</v>
      </c>
      <c r="O1514" s="38" t="s">
        <v>963</v>
      </c>
    </row>
    <row r="1515" spans="1:21" ht="32.450000000000003" customHeight="1" x14ac:dyDescent="0.2">
      <c r="C1515" s="36">
        <v>43970</v>
      </c>
      <c r="D1515" s="34" t="s">
        <v>968</v>
      </c>
      <c r="E1515" s="36">
        <v>43970</v>
      </c>
      <c r="F1515" s="34" t="s">
        <v>973</v>
      </c>
      <c r="G1515" s="35">
        <v>5.5555555555555558E-3</v>
      </c>
      <c r="H1515" s="53">
        <v>0</v>
      </c>
      <c r="I1515" s="53">
        <v>8</v>
      </c>
      <c r="O1515" s="38" t="s">
        <v>974</v>
      </c>
    </row>
    <row r="1516" spans="1:21" ht="23.1" customHeight="1" x14ac:dyDescent="0.2">
      <c r="C1516" s="50">
        <v>44083</v>
      </c>
      <c r="D1516" s="34" t="s">
        <v>1516</v>
      </c>
      <c r="E1516" s="50">
        <v>44083</v>
      </c>
      <c r="F1516" s="34" t="s">
        <v>1704</v>
      </c>
      <c r="G1516" s="35">
        <v>4.7222222222222221E-2</v>
      </c>
      <c r="H1516" s="53">
        <v>0</v>
      </c>
      <c r="I1516" s="53">
        <v>38</v>
      </c>
      <c r="O1516" s="37" t="s">
        <v>2181</v>
      </c>
    </row>
    <row r="1517" spans="1:21" s="53" customFormat="1" ht="25.5" x14ac:dyDescent="0.2">
      <c r="B1517" s="4" t="s">
        <v>297</v>
      </c>
      <c r="C1517" s="14"/>
      <c r="D1517" s="9"/>
      <c r="E1517" s="14"/>
      <c r="F1517" s="10"/>
      <c r="G1517" s="71"/>
      <c r="H1517" s="2">
        <v>12</v>
      </c>
      <c r="I1517" s="2">
        <v>0</v>
      </c>
      <c r="J1517" s="2"/>
      <c r="K1517" s="2"/>
      <c r="L1517" s="2"/>
      <c r="M1517" s="2"/>
      <c r="N1517" s="10"/>
      <c r="O1517" s="4"/>
      <c r="P1517" s="52"/>
      <c r="Q1517" s="5"/>
      <c r="R1517" s="52"/>
      <c r="S1517" s="6"/>
      <c r="T1517" s="5"/>
      <c r="U1517" s="7"/>
    </row>
    <row r="1518" spans="1:21" s="53" customFormat="1" x14ac:dyDescent="0.2">
      <c r="B1518" s="4"/>
      <c r="C1518" s="14"/>
      <c r="D1518" s="9"/>
      <c r="E1518" s="14"/>
      <c r="F1518" s="10"/>
      <c r="G1518" s="71"/>
      <c r="H1518" s="2"/>
      <c r="I1518" s="2"/>
      <c r="J1518" s="2"/>
      <c r="K1518" s="2"/>
      <c r="L1518" s="2"/>
      <c r="M1518" s="2"/>
      <c r="N1518" s="10"/>
      <c r="O1518" s="4"/>
      <c r="P1518" s="52"/>
      <c r="Q1518" s="5"/>
      <c r="R1518" s="52"/>
      <c r="S1518" s="6"/>
      <c r="T1518" s="5"/>
      <c r="U1518" s="7"/>
    </row>
    <row r="1519" spans="1:21" x14ac:dyDescent="0.2">
      <c r="A1519" s="53">
        <v>329</v>
      </c>
      <c r="B1519" s="4" t="s">
        <v>522</v>
      </c>
      <c r="G1519" s="13">
        <f>SUM(G1520:G1529)</f>
        <v>6.3194444444444442E-2</v>
      </c>
      <c r="H1519" s="53">
        <f>SUM(H1520:H1529)+QUOTIENT(SUM(I1520:I1529),60)</f>
        <v>13</v>
      </c>
      <c r="I1519" s="53">
        <f>MOD(SUM(I1520:I1529),60)</f>
        <v>30</v>
      </c>
      <c r="Q1519" s="29">
        <v>14.08</v>
      </c>
      <c r="R1519" s="8">
        <v>7884</v>
      </c>
      <c r="S1519" s="30">
        <f>(R1519-H1519-I1519/60)/R1519</f>
        <v>0.99828767123287676</v>
      </c>
      <c r="T1519" s="29">
        <f>(H1519+I1519/60)*Q1519</f>
        <v>190.08</v>
      </c>
      <c r="U1519" s="31">
        <f>Q1519*R1519</f>
        <v>111006.72</v>
      </c>
    </row>
    <row r="1520" spans="1:21" ht="32.450000000000003" customHeight="1" x14ac:dyDescent="0.2">
      <c r="C1520" s="36">
        <v>43972</v>
      </c>
      <c r="D1520" s="34" t="s">
        <v>911</v>
      </c>
      <c r="E1520" s="36">
        <v>43972</v>
      </c>
      <c r="F1520" s="34" t="s">
        <v>966</v>
      </c>
      <c r="G1520" s="35">
        <v>1.3888888888888888E-2</v>
      </c>
      <c r="H1520" s="53">
        <v>0</v>
      </c>
      <c r="I1520" s="53">
        <v>19</v>
      </c>
      <c r="O1520" s="38" t="s">
        <v>963</v>
      </c>
    </row>
    <row r="1521" spans="1:21" ht="32.1" customHeight="1" x14ac:dyDescent="0.2">
      <c r="C1521" s="36">
        <v>43970</v>
      </c>
      <c r="D1521" s="34" t="s">
        <v>968</v>
      </c>
      <c r="E1521" s="36">
        <v>43970</v>
      </c>
      <c r="F1521" s="34" t="s">
        <v>973</v>
      </c>
      <c r="G1521" s="35">
        <v>5.5555555555555558E-3</v>
      </c>
      <c r="H1521" s="53">
        <v>0</v>
      </c>
      <c r="I1521" s="53">
        <v>8</v>
      </c>
      <c r="O1521" s="38" t="s">
        <v>974</v>
      </c>
    </row>
    <row r="1522" spans="1:21" ht="30" customHeight="1" x14ac:dyDescent="0.2">
      <c r="C1522" s="50">
        <v>44080</v>
      </c>
      <c r="D1522" s="34" t="s">
        <v>1696</v>
      </c>
      <c r="E1522" s="50">
        <v>44080</v>
      </c>
      <c r="F1522" s="34" t="s">
        <v>1697</v>
      </c>
      <c r="G1522" s="35">
        <v>4.1666666666666666E-3</v>
      </c>
      <c r="H1522" s="53">
        <v>0</v>
      </c>
      <c r="I1522" s="53">
        <v>6</v>
      </c>
      <c r="O1522" s="37" t="s">
        <v>2177</v>
      </c>
    </row>
    <row r="1523" spans="1:21" ht="30" customHeight="1" x14ac:dyDescent="0.2">
      <c r="C1523" s="50">
        <v>44093</v>
      </c>
      <c r="D1523" s="34" t="s">
        <v>1280</v>
      </c>
      <c r="E1523" s="50">
        <v>44093</v>
      </c>
      <c r="F1523" s="34" t="s">
        <v>1698</v>
      </c>
      <c r="G1523" s="35">
        <v>6.2499999999999995E-3</v>
      </c>
      <c r="H1523" s="53">
        <v>0</v>
      </c>
      <c r="I1523" s="53">
        <v>9</v>
      </c>
      <c r="O1523" s="37" t="s">
        <v>2178</v>
      </c>
    </row>
    <row r="1524" spans="1:21" ht="30" customHeight="1" x14ac:dyDescent="0.2">
      <c r="C1524" s="50">
        <v>44087</v>
      </c>
      <c r="D1524" s="34" t="s">
        <v>1478</v>
      </c>
      <c r="E1524" s="50">
        <v>44087</v>
      </c>
      <c r="F1524" s="34" t="s">
        <v>1083</v>
      </c>
      <c r="G1524" s="35">
        <v>2.0833333333333333E-3</v>
      </c>
      <c r="H1524" s="53">
        <v>0</v>
      </c>
      <c r="I1524" s="53">
        <v>3</v>
      </c>
      <c r="O1524" s="37" t="s">
        <v>2179</v>
      </c>
    </row>
    <row r="1525" spans="1:21" ht="30" customHeight="1" x14ac:dyDescent="0.2">
      <c r="C1525" s="50">
        <v>44090</v>
      </c>
      <c r="D1525" s="34" t="s">
        <v>1699</v>
      </c>
      <c r="E1525" s="50">
        <v>44090</v>
      </c>
      <c r="F1525" s="34" t="s">
        <v>1700</v>
      </c>
      <c r="G1525" s="35">
        <v>3.472222222222222E-3</v>
      </c>
      <c r="H1525" s="53">
        <v>0</v>
      </c>
      <c r="I1525" s="53">
        <v>5</v>
      </c>
      <c r="O1525" s="37" t="s">
        <v>2178</v>
      </c>
    </row>
    <row r="1526" spans="1:21" ht="30" customHeight="1" x14ac:dyDescent="0.2">
      <c r="C1526" s="50">
        <v>44099</v>
      </c>
      <c r="D1526" s="34" t="s">
        <v>1701</v>
      </c>
      <c r="E1526" s="50">
        <v>44099</v>
      </c>
      <c r="F1526" s="34" t="s">
        <v>1702</v>
      </c>
      <c r="G1526" s="35">
        <v>1.3888888888888889E-3</v>
      </c>
      <c r="H1526" s="53">
        <v>0</v>
      </c>
      <c r="I1526" s="53">
        <v>2</v>
      </c>
      <c r="O1526" s="37" t="s">
        <v>2180</v>
      </c>
    </row>
    <row r="1527" spans="1:21" ht="17.45" customHeight="1" x14ac:dyDescent="0.2">
      <c r="C1527" s="50">
        <v>44083</v>
      </c>
      <c r="D1527" s="34" t="s">
        <v>1516</v>
      </c>
      <c r="E1527" s="50">
        <v>44083</v>
      </c>
      <c r="F1527" s="34" t="s">
        <v>765</v>
      </c>
      <c r="G1527" s="35">
        <v>2.6388888888888889E-2</v>
      </c>
      <c r="H1527" s="53">
        <v>0</v>
      </c>
      <c r="I1527" s="53">
        <v>38</v>
      </c>
      <c r="O1527" s="37" t="s">
        <v>1703</v>
      </c>
    </row>
    <row r="1528" spans="1:21" s="53" customFormat="1" ht="25.5" x14ac:dyDescent="0.2">
      <c r="B1528" s="4" t="s">
        <v>297</v>
      </c>
      <c r="C1528" s="14"/>
      <c r="D1528" s="9"/>
      <c r="E1528" s="14"/>
      <c r="F1528" s="10"/>
      <c r="G1528" s="71"/>
      <c r="H1528" s="2">
        <v>12</v>
      </c>
      <c r="I1528" s="2">
        <v>0</v>
      </c>
      <c r="J1528" s="2"/>
      <c r="K1528" s="2"/>
      <c r="L1528" s="2"/>
      <c r="M1528" s="2"/>
      <c r="N1528" s="10"/>
      <c r="O1528" s="4"/>
      <c r="P1528" s="52"/>
      <c r="Q1528" s="5"/>
      <c r="R1528" s="52"/>
      <c r="S1528" s="6"/>
      <c r="T1528" s="5"/>
      <c r="U1528" s="7"/>
    </row>
    <row r="1529" spans="1:21" ht="15" x14ac:dyDescent="0.2">
      <c r="C1529" s="2"/>
      <c r="D1529" s="86"/>
      <c r="E1529" s="63"/>
      <c r="F1529" s="88"/>
      <c r="G1529" s="89"/>
    </row>
    <row r="1530" spans="1:21" ht="12.75" customHeight="1" x14ac:dyDescent="0.2">
      <c r="A1530" s="53">
        <v>330</v>
      </c>
      <c r="B1530" s="4" t="s">
        <v>131</v>
      </c>
      <c r="G1530" s="13">
        <f>SUM(G1531:G1538)</f>
        <v>1.0055555555555555</v>
      </c>
      <c r="H1530" s="53">
        <f>SUM(H1531:H1538)+QUOTIENT(SUM(I1531:I1538),60)</f>
        <v>13</v>
      </c>
      <c r="I1530" s="53">
        <f>MOD(SUM(I1531:I1538),60)</f>
        <v>31</v>
      </c>
      <c r="Q1530" s="29">
        <v>15.77</v>
      </c>
      <c r="R1530" s="8">
        <v>8760</v>
      </c>
      <c r="S1530" s="30">
        <f>(R1530-H1530-I1530/60)/R1530</f>
        <v>0.99845700152207006</v>
      </c>
      <c r="T1530" s="29">
        <f>(H1530+I1530/60)*Q1530</f>
        <v>213.15783333333334</v>
      </c>
      <c r="U1530" s="31">
        <f>Q1530*R1530</f>
        <v>138145.19999999998</v>
      </c>
    </row>
    <row r="1531" spans="1:21" ht="32.450000000000003" customHeight="1" x14ac:dyDescent="0.2">
      <c r="C1531" s="36">
        <v>43972</v>
      </c>
      <c r="D1531" s="34" t="s">
        <v>911</v>
      </c>
      <c r="E1531" s="36">
        <v>43972</v>
      </c>
      <c r="F1531" s="34" t="s">
        <v>960</v>
      </c>
      <c r="G1531" s="35">
        <v>3.125E-2</v>
      </c>
      <c r="H1531" s="53">
        <v>0</v>
      </c>
      <c r="I1531" s="53">
        <v>19</v>
      </c>
      <c r="O1531" s="38" t="s">
        <v>963</v>
      </c>
    </row>
    <row r="1532" spans="1:21" ht="16.5" customHeight="1" x14ac:dyDescent="0.2">
      <c r="C1532" s="36">
        <v>43988</v>
      </c>
      <c r="D1532" s="34" t="s">
        <v>601</v>
      </c>
      <c r="E1532" s="36">
        <v>43988</v>
      </c>
      <c r="F1532" s="34" t="s">
        <v>934</v>
      </c>
      <c r="G1532" s="35">
        <v>9.7222222222222224E-3</v>
      </c>
      <c r="H1532" s="53">
        <v>0</v>
      </c>
      <c r="I1532" s="53">
        <v>5</v>
      </c>
      <c r="O1532" s="37" t="s">
        <v>1154</v>
      </c>
    </row>
    <row r="1533" spans="1:21" ht="16.5" customHeight="1" x14ac:dyDescent="0.2">
      <c r="C1533" s="36">
        <v>43988</v>
      </c>
      <c r="D1533" s="34" t="s">
        <v>876</v>
      </c>
      <c r="E1533" s="36">
        <v>43988</v>
      </c>
      <c r="F1533" s="34" t="s">
        <v>1147</v>
      </c>
      <c r="G1533" s="35">
        <v>8.5416666666666655E-2</v>
      </c>
      <c r="H1533" s="53">
        <v>0</v>
      </c>
      <c r="I1533" s="53">
        <v>6</v>
      </c>
      <c r="O1533" s="37" t="s">
        <v>1155</v>
      </c>
    </row>
    <row r="1534" spans="1:21" ht="27.75" customHeight="1" x14ac:dyDescent="0.2">
      <c r="C1534" s="36">
        <v>43991</v>
      </c>
      <c r="D1534" s="34" t="s">
        <v>1148</v>
      </c>
      <c r="E1534" s="36">
        <v>43992</v>
      </c>
      <c r="F1534" s="35">
        <v>0.75555555555555554</v>
      </c>
      <c r="G1534" s="35">
        <v>0.82291666666666663</v>
      </c>
      <c r="H1534" s="53">
        <v>0</v>
      </c>
      <c r="I1534" s="53">
        <v>6</v>
      </c>
      <c r="O1534" s="37" t="s">
        <v>2182</v>
      </c>
    </row>
    <row r="1535" spans="1:21" ht="16.5" customHeight="1" x14ac:dyDescent="0.2">
      <c r="C1535" s="36">
        <v>44004</v>
      </c>
      <c r="D1535" s="34" t="s">
        <v>948</v>
      </c>
      <c r="E1535" s="36">
        <v>44004</v>
      </c>
      <c r="F1535" s="34" t="s">
        <v>1149</v>
      </c>
      <c r="G1535" s="35">
        <v>7.6388888888888886E-3</v>
      </c>
      <c r="H1535" s="53">
        <v>0</v>
      </c>
      <c r="I1535" s="53">
        <v>11</v>
      </c>
      <c r="O1535" s="37" t="s">
        <v>1156</v>
      </c>
    </row>
    <row r="1536" spans="1:21" ht="17.45" customHeight="1" x14ac:dyDescent="0.2">
      <c r="C1536" s="50">
        <v>44083</v>
      </c>
      <c r="D1536" s="34" t="s">
        <v>1516</v>
      </c>
      <c r="E1536" s="50">
        <v>44083</v>
      </c>
      <c r="F1536" s="34" t="s">
        <v>1705</v>
      </c>
      <c r="G1536" s="35">
        <v>4.8611111111111112E-2</v>
      </c>
      <c r="H1536" s="53">
        <v>0</v>
      </c>
      <c r="I1536" s="53">
        <v>38</v>
      </c>
      <c r="O1536" s="37" t="s">
        <v>1703</v>
      </c>
    </row>
    <row r="1537" spans="1:21" ht="39.6" customHeight="1" x14ac:dyDescent="0.2">
      <c r="C1537" s="50">
        <v>44118</v>
      </c>
      <c r="D1537" s="34" t="s">
        <v>1804</v>
      </c>
      <c r="E1537" s="50">
        <v>44118</v>
      </c>
      <c r="F1537" s="34" t="s">
        <v>1808</v>
      </c>
      <c r="G1537" s="34" t="s">
        <v>1300</v>
      </c>
      <c r="H1537" s="53">
        <v>0</v>
      </c>
      <c r="I1537" s="53">
        <v>6</v>
      </c>
      <c r="O1537" s="49" t="s">
        <v>1806</v>
      </c>
    </row>
    <row r="1538" spans="1:21" s="53" customFormat="1" ht="25.5" x14ac:dyDescent="0.2">
      <c r="B1538" s="4" t="s">
        <v>297</v>
      </c>
      <c r="C1538" s="14"/>
      <c r="D1538" s="9"/>
      <c r="E1538" s="14"/>
      <c r="F1538" s="10"/>
      <c r="G1538" s="71"/>
      <c r="H1538" s="2">
        <v>12</v>
      </c>
      <c r="I1538" s="2">
        <v>0</v>
      </c>
      <c r="J1538" s="2"/>
      <c r="K1538" s="2"/>
      <c r="L1538" s="2"/>
      <c r="M1538" s="2"/>
      <c r="N1538" s="10"/>
      <c r="O1538" s="4"/>
      <c r="P1538" s="52"/>
      <c r="Q1538" s="5"/>
      <c r="R1538" s="52"/>
      <c r="S1538" s="6"/>
      <c r="T1538" s="5"/>
      <c r="U1538" s="7"/>
    </row>
    <row r="1539" spans="1:21" s="53" customFormat="1" x14ac:dyDescent="0.2">
      <c r="B1539" s="4"/>
      <c r="C1539" s="14"/>
      <c r="D1539" s="9"/>
      <c r="E1539" s="14"/>
      <c r="F1539" s="10"/>
      <c r="G1539" s="71"/>
      <c r="H1539" s="2"/>
      <c r="I1539" s="2"/>
      <c r="J1539" s="2"/>
      <c r="K1539" s="2"/>
      <c r="L1539" s="2"/>
      <c r="M1539" s="2"/>
      <c r="N1539" s="10"/>
      <c r="O1539" s="4"/>
      <c r="P1539" s="52"/>
      <c r="Q1539" s="5"/>
      <c r="R1539" s="52"/>
      <c r="S1539" s="6"/>
      <c r="T1539" s="5"/>
      <c r="U1539" s="7"/>
    </row>
    <row r="1540" spans="1:21" x14ac:dyDescent="0.2">
      <c r="A1540" s="53">
        <v>331</v>
      </c>
      <c r="B1540" s="4" t="s">
        <v>132</v>
      </c>
      <c r="C1540" s="14"/>
      <c r="D1540" s="10"/>
      <c r="E1540" s="14"/>
      <c r="F1540" s="10"/>
      <c r="G1540" s="13">
        <f>SUM(G1541:G1558)</f>
        <v>1.3743055555555554</v>
      </c>
      <c r="H1540" s="53">
        <f>SUM(H1541:H1558)+QUOTIENT(SUM(I1541:I1558),60)</f>
        <v>22</v>
      </c>
      <c r="I1540" s="53">
        <f>MOD(SUM(I1541:I1558),60)</f>
        <v>6</v>
      </c>
      <c r="Q1540" s="29">
        <v>19.100000000000001</v>
      </c>
      <c r="R1540" s="8">
        <v>8760</v>
      </c>
      <c r="S1540" s="30">
        <f>(R1540-H1540-I1540/60)/R1540</f>
        <v>0.99747716894977168</v>
      </c>
      <c r="T1540" s="29">
        <f>(H1540+I1540/60)*Q1540</f>
        <v>422.11000000000007</v>
      </c>
      <c r="U1540" s="31">
        <f>Q1540*R1540</f>
        <v>167316</v>
      </c>
    </row>
    <row r="1541" spans="1:21" ht="32.450000000000003" customHeight="1" x14ac:dyDescent="0.2">
      <c r="C1541" s="36">
        <v>43972</v>
      </c>
      <c r="D1541" s="34" t="s">
        <v>911</v>
      </c>
      <c r="E1541" s="36">
        <v>43972</v>
      </c>
      <c r="F1541" s="34" t="s">
        <v>960</v>
      </c>
      <c r="G1541" s="35">
        <v>3.125E-2</v>
      </c>
      <c r="H1541" s="53">
        <v>0</v>
      </c>
      <c r="I1541" s="53">
        <v>19</v>
      </c>
      <c r="O1541" s="38" t="s">
        <v>963</v>
      </c>
    </row>
    <row r="1542" spans="1:21" ht="29.25" customHeight="1" x14ac:dyDescent="0.2">
      <c r="C1542" s="36">
        <v>43985</v>
      </c>
      <c r="D1542" s="34" t="s">
        <v>972</v>
      </c>
      <c r="E1542" s="36">
        <v>43985</v>
      </c>
      <c r="F1542" s="34" t="s">
        <v>945</v>
      </c>
      <c r="G1542" s="35">
        <v>1.3888888888888889E-3</v>
      </c>
      <c r="H1542" s="53">
        <v>0</v>
      </c>
      <c r="I1542" s="53">
        <v>2</v>
      </c>
      <c r="O1542" s="37" t="s">
        <v>1153</v>
      </c>
    </row>
    <row r="1543" spans="1:21" ht="16.5" customHeight="1" x14ac:dyDescent="0.2">
      <c r="C1543" s="36">
        <v>43988</v>
      </c>
      <c r="D1543" s="34" t="s">
        <v>601</v>
      </c>
      <c r="E1543" s="36">
        <v>43988</v>
      </c>
      <c r="F1543" s="34" t="s">
        <v>934</v>
      </c>
      <c r="G1543" s="35">
        <v>9.7222222222222224E-3</v>
      </c>
      <c r="H1543" s="53">
        <v>0</v>
      </c>
      <c r="I1543" s="53">
        <v>5</v>
      </c>
      <c r="O1543" s="37" t="s">
        <v>1154</v>
      </c>
    </row>
    <row r="1544" spans="1:21" ht="16.5" customHeight="1" x14ac:dyDescent="0.2">
      <c r="C1544" s="36">
        <v>43988</v>
      </c>
      <c r="D1544" s="34" t="s">
        <v>876</v>
      </c>
      <c r="E1544" s="36">
        <v>43988</v>
      </c>
      <c r="F1544" s="34" t="s">
        <v>1147</v>
      </c>
      <c r="G1544" s="35">
        <v>8.5416666666666655E-2</v>
      </c>
      <c r="H1544" s="53">
        <v>0</v>
      </c>
      <c r="I1544" s="53">
        <v>6</v>
      </c>
      <c r="O1544" s="37" t="s">
        <v>1155</v>
      </c>
    </row>
    <row r="1545" spans="1:21" ht="27.75" customHeight="1" x14ac:dyDescent="0.2">
      <c r="C1545" s="36">
        <v>43991</v>
      </c>
      <c r="D1545" s="34" t="s">
        <v>1148</v>
      </c>
      <c r="E1545" s="36">
        <v>43992</v>
      </c>
      <c r="F1545" s="35">
        <v>0.75555555555555554</v>
      </c>
      <c r="G1545" s="35">
        <v>0.82291666666666663</v>
      </c>
      <c r="H1545" s="53">
        <v>0</v>
      </c>
      <c r="I1545" s="53">
        <v>6</v>
      </c>
      <c r="O1545" s="37" t="s">
        <v>2182</v>
      </c>
    </row>
    <row r="1546" spans="1:21" ht="16.5" customHeight="1" x14ac:dyDescent="0.2">
      <c r="C1546" s="36">
        <v>44004</v>
      </c>
      <c r="D1546" s="34" t="s">
        <v>948</v>
      </c>
      <c r="E1546" s="36">
        <v>44004</v>
      </c>
      <c r="F1546" s="34" t="s">
        <v>1149</v>
      </c>
      <c r="G1546" s="35">
        <v>7.6388888888888886E-3</v>
      </c>
      <c r="H1546" s="53">
        <v>0</v>
      </c>
      <c r="I1546" s="53">
        <v>11</v>
      </c>
      <c r="O1546" s="37" t="s">
        <v>1156</v>
      </c>
    </row>
    <row r="1547" spans="1:21" ht="16.5" customHeight="1" x14ac:dyDescent="0.2">
      <c r="C1547" s="36">
        <v>43988</v>
      </c>
      <c r="D1547" s="34" t="s">
        <v>601</v>
      </c>
      <c r="E1547" s="36">
        <v>43988</v>
      </c>
      <c r="F1547" s="34" t="s">
        <v>1150</v>
      </c>
      <c r="G1547" s="35">
        <v>3.472222222222222E-3</v>
      </c>
      <c r="H1547" s="53">
        <v>0</v>
      </c>
      <c r="I1547" s="53">
        <v>5</v>
      </c>
      <c r="O1547" s="37" t="s">
        <v>1156</v>
      </c>
    </row>
    <row r="1548" spans="1:21" ht="16.5" customHeight="1" x14ac:dyDescent="0.2">
      <c r="C1548" s="36">
        <v>43988</v>
      </c>
      <c r="D1548" s="34" t="s">
        <v>876</v>
      </c>
      <c r="E1548" s="36">
        <v>43988</v>
      </c>
      <c r="F1548" s="34" t="s">
        <v>1151</v>
      </c>
      <c r="G1548" s="35">
        <v>4.1666666666666666E-3</v>
      </c>
      <c r="H1548" s="53">
        <v>0</v>
      </c>
      <c r="I1548" s="53">
        <v>6</v>
      </c>
      <c r="O1548" s="37" t="s">
        <v>1156</v>
      </c>
    </row>
    <row r="1549" spans="1:21" ht="16.5" customHeight="1" x14ac:dyDescent="0.2">
      <c r="C1549" s="36">
        <v>43991</v>
      </c>
      <c r="D1549" s="34" t="s">
        <v>1148</v>
      </c>
      <c r="E1549" s="36">
        <v>43991</v>
      </c>
      <c r="F1549" s="34" t="s">
        <v>709</v>
      </c>
      <c r="G1549" s="35">
        <v>4.1666666666666666E-3</v>
      </c>
      <c r="H1549" s="53">
        <v>0</v>
      </c>
      <c r="I1549" s="53">
        <v>6</v>
      </c>
      <c r="O1549" s="37" t="s">
        <v>1156</v>
      </c>
    </row>
    <row r="1550" spans="1:21" ht="16.5" customHeight="1" x14ac:dyDescent="0.2">
      <c r="C1550" s="36">
        <v>44004</v>
      </c>
      <c r="D1550" s="34" t="s">
        <v>948</v>
      </c>
      <c r="E1550" s="36">
        <v>44004</v>
      </c>
      <c r="F1550" s="34" t="s">
        <v>1152</v>
      </c>
      <c r="G1550" s="35">
        <v>1.8749999999999999E-2</v>
      </c>
      <c r="H1550" s="53">
        <v>0</v>
      </c>
      <c r="I1550" s="53">
        <v>11</v>
      </c>
      <c r="O1550" s="37" t="s">
        <v>1157</v>
      </c>
    </row>
    <row r="1551" spans="1:21" ht="16.5" customHeight="1" x14ac:dyDescent="0.2">
      <c r="C1551" s="50">
        <v>44029</v>
      </c>
      <c r="D1551" s="34" t="s">
        <v>709</v>
      </c>
      <c r="E1551" s="50">
        <v>44029</v>
      </c>
      <c r="F1551" s="34" t="s">
        <v>1399</v>
      </c>
      <c r="G1551" s="34" t="s">
        <v>1254</v>
      </c>
      <c r="H1551" s="53">
        <v>0</v>
      </c>
      <c r="I1551" s="53">
        <v>4</v>
      </c>
      <c r="O1551" s="38" t="s">
        <v>963</v>
      </c>
    </row>
    <row r="1552" spans="1:21" ht="23.1" customHeight="1" x14ac:dyDescent="0.2">
      <c r="C1552" s="50">
        <v>44083</v>
      </c>
      <c r="D1552" s="34" t="s">
        <v>1516</v>
      </c>
      <c r="E1552" s="50">
        <v>44083</v>
      </c>
      <c r="F1552" s="34" t="s">
        <v>1704</v>
      </c>
      <c r="G1552" s="35">
        <v>4.7222222222222221E-2</v>
      </c>
      <c r="H1552" s="53">
        <v>0</v>
      </c>
      <c r="I1552" s="53">
        <v>38</v>
      </c>
      <c r="O1552" s="37" t="s">
        <v>2181</v>
      </c>
    </row>
    <row r="1553" spans="1:21" ht="45" customHeight="1" x14ac:dyDescent="0.2">
      <c r="C1553" s="50">
        <v>44094</v>
      </c>
      <c r="D1553" s="34" t="s">
        <v>1384</v>
      </c>
      <c r="E1553" s="50">
        <v>44094</v>
      </c>
      <c r="F1553" s="34" t="s">
        <v>1371</v>
      </c>
      <c r="G1553" s="35">
        <v>1.1111111111111112E-2</v>
      </c>
      <c r="H1553" s="53">
        <v>0</v>
      </c>
      <c r="I1553" s="53">
        <v>16</v>
      </c>
      <c r="O1553" s="37" t="s">
        <v>1707</v>
      </c>
    </row>
    <row r="1554" spans="1:21" ht="32.450000000000003" customHeight="1" x14ac:dyDescent="0.2">
      <c r="C1554" s="50">
        <v>44107</v>
      </c>
      <c r="D1554" s="34" t="s">
        <v>1803</v>
      </c>
      <c r="E1554" s="50">
        <v>44107</v>
      </c>
      <c r="F1554" s="34" t="s">
        <v>949</v>
      </c>
      <c r="G1554" s="35">
        <v>0.16041666666666668</v>
      </c>
      <c r="H1554" s="53">
        <v>3</v>
      </c>
      <c r="I1554" s="53">
        <v>51</v>
      </c>
      <c r="O1554" s="38" t="s">
        <v>1807</v>
      </c>
    </row>
    <row r="1555" spans="1:21" ht="42" customHeight="1" x14ac:dyDescent="0.2">
      <c r="C1555" s="50">
        <v>44118</v>
      </c>
      <c r="D1555" s="34" t="s">
        <v>1804</v>
      </c>
      <c r="E1555" s="50">
        <v>44118</v>
      </c>
      <c r="F1555" s="34" t="s">
        <v>1805</v>
      </c>
      <c r="G1555" s="35">
        <v>4.1666666666666666E-3</v>
      </c>
      <c r="H1555" s="53">
        <v>0</v>
      </c>
      <c r="I1555" s="53">
        <v>6</v>
      </c>
      <c r="O1555" s="49" t="s">
        <v>1806</v>
      </c>
    </row>
    <row r="1556" spans="1:21" ht="63.95" customHeight="1" x14ac:dyDescent="0.2">
      <c r="C1556" s="50">
        <v>44152</v>
      </c>
      <c r="D1556" s="34" t="s">
        <v>771</v>
      </c>
      <c r="E1556" s="50">
        <v>44152</v>
      </c>
      <c r="F1556" s="34" t="s">
        <v>611</v>
      </c>
      <c r="G1556" s="35">
        <v>0.1423611111111111</v>
      </c>
      <c r="H1556" s="53">
        <v>3</v>
      </c>
      <c r="I1556" s="53">
        <v>25</v>
      </c>
      <c r="O1556" s="49" t="s">
        <v>1856</v>
      </c>
    </row>
    <row r="1557" spans="1:21" ht="78.599999999999994" customHeight="1" x14ac:dyDescent="0.2">
      <c r="C1557" s="50">
        <v>44170</v>
      </c>
      <c r="D1557" s="34" t="s">
        <v>1282</v>
      </c>
      <c r="E1557" s="50">
        <v>44171</v>
      </c>
      <c r="F1557" s="35">
        <v>2.0833333333333333E-3</v>
      </c>
      <c r="G1557" s="35">
        <v>2.013888888888889E-2</v>
      </c>
      <c r="H1557" s="53">
        <v>0</v>
      </c>
      <c r="I1557" s="53">
        <v>29</v>
      </c>
      <c r="O1557" s="38" t="s">
        <v>2183</v>
      </c>
    </row>
    <row r="1558" spans="1:21" s="53" customFormat="1" ht="25.5" x14ac:dyDescent="0.2">
      <c r="B1558" s="4" t="s">
        <v>297</v>
      </c>
      <c r="C1558" s="14"/>
      <c r="D1558" s="9"/>
      <c r="E1558" s="14"/>
      <c r="F1558" s="10"/>
      <c r="G1558" s="71"/>
      <c r="H1558" s="2">
        <v>12</v>
      </c>
      <c r="I1558" s="2">
        <v>0</v>
      </c>
      <c r="J1558" s="2"/>
      <c r="K1558" s="2"/>
      <c r="L1558" s="2"/>
      <c r="M1558" s="2"/>
      <c r="N1558" s="10"/>
      <c r="O1558" s="4"/>
      <c r="P1558" s="52"/>
      <c r="Q1558" s="5"/>
      <c r="R1558" s="52"/>
      <c r="S1558" s="6"/>
      <c r="T1558" s="5"/>
      <c r="U1558" s="7"/>
    </row>
    <row r="1559" spans="1:21" s="53" customFormat="1" x14ac:dyDescent="0.2">
      <c r="B1559" s="4"/>
      <c r="C1559" s="14"/>
      <c r="D1559" s="9"/>
      <c r="E1559" s="14"/>
      <c r="F1559" s="10"/>
      <c r="G1559" s="71"/>
      <c r="H1559" s="2"/>
      <c r="I1559" s="2"/>
      <c r="J1559" s="2"/>
      <c r="K1559" s="2"/>
      <c r="L1559" s="2"/>
      <c r="M1559" s="2"/>
      <c r="N1559" s="10"/>
      <c r="O1559" s="4"/>
      <c r="P1559" s="52"/>
      <c r="Q1559" s="5"/>
      <c r="R1559" s="52"/>
      <c r="S1559" s="6"/>
      <c r="T1559" s="5"/>
      <c r="U1559" s="7"/>
    </row>
    <row r="1560" spans="1:21" x14ac:dyDescent="0.2">
      <c r="A1560" s="53">
        <v>332</v>
      </c>
      <c r="B1560" s="4" t="s">
        <v>347</v>
      </c>
      <c r="G1560" s="13">
        <f>SUM(G1561:G1583)</f>
        <v>1.3659722222222224</v>
      </c>
      <c r="H1560" s="53">
        <f>QUOTIENT(SUM(I1561:I1583),60)+SUM(H1561:H1583)</f>
        <v>22</v>
      </c>
      <c r="I1560" s="53">
        <f>MOD(SUM(I1561:I1583),60)</f>
        <v>36</v>
      </c>
      <c r="Q1560" s="29">
        <v>23.94</v>
      </c>
      <c r="R1560" s="8">
        <v>8760</v>
      </c>
      <c r="S1560" s="30">
        <f>(R1560-H1560-I1560/60)/R1560</f>
        <v>0.99742009132420084</v>
      </c>
      <c r="T1560" s="29">
        <f>(H1560+I1560/60)*Q1560</f>
        <v>541.0440000000001</v>
      </c>
      <c r="U1560" s="31">
        <f>Q1560*R1560</f>
        <v>209714.40000000002</v>
      </c>
    </row>
    <row r="1561" spans="1:21" ht="32.450000000000003" customHeight="1" x14ac:dyDescent="0.2">
      <c r="C1561" s="36">
        <v>43972</v>
      </c>
      <c r="D1561" s="34" t="s">
        <v>911</v>
      </c>
      <c r="E1561" s="36">
        <v>43972</v>
      </c>
      <c r="F1561" s="34" t="s">
        <v>966</v>
      </c>
      <c r="G1561" s="35">
        <v>1.3888888888888888E-2</v>
      </c>
      <c r="H1561" s="53">
        <v>0</v>
      </c>
      <c r="I1561" s="53">
        <v>19</v>
      </c>
      <c r="O1561" s="38" t="s">
        <v>963</v>
      </c>
    </row>
    <row r="1562" spans="1:21" ht="29.25" customHeight="1" x14ac:dyDescent="0.2">
      <c r="C1562" s="36">
        <v>43985</v>
      </c>
      <c r="D1562" s="34" t="s">
        <v>972</v>
      </c>
      <c r="E1562" s="36">
        <v>43985</v>
      </c>
      <c r="F1562" s="34" t="s">
        <v>945</v>
      </c>
      <c r="G1562" s="35">
        <v>1.3888888888888889E-3</v>
      </c>
      <c r="H1562" s="53">
        <v>0</v>
      </c>
      <c r="I1562" s="53">
        <v>2</v>
      </c>
      <c r="O1562" s="37" t="s">
        <v>1153</v>
      </c>
    </row>
    <row r="1563" spans="1:21" ht="16.5" customHeight="1" x14ac:dyDescent="0.2">
      <c r="C1563" s="36">
        <v>43988</v>
      </c>
      <c r="D1563" s="34" t="s">
        <v>601</v>
      </c>
      <c r="E1563" s="36">
        <v>43988</v>
      </c>
      <c r="F1563" s="34" t="s">
        <v>934</v>
      </c>
      <c r="G1563" s="35">
        <v>9.7222222222222224E-3</v>
      </c>
      <c r="H1563" s="53">
        <v>0</v>
      </c>
      <c r="I1563" s="53">
        <v>5</v>
      </c>
      <c r="O1563" s="37" t="s">
        <v>1154</v>
      </c>
    </row>
    <row r="1564" spans="1:21" ht="16.5" customHeight="1" x14ac:dyDescent="0.2">
      <c r="C1564" s="36">
        <v>43988</v>
      </c>
      <c r="D1564" s="34" t="s">
        <v>876</v>
      </c>
      <c r="E1564" s="36">
        <v>43988</v>
      </c>
      <c r="F1564" s="34" t="s">
        <v>1147</v>
      </c>
      <c r="G1564" s="35">
        <v>8.5416666666666655E-2</v>
      </c>
      <c r="H1564" s="53">
        <v>0</v>
      </c>
      <c r="I1564" s="53">
        <v>6</v>
      </c>
      <c r="O1564" s="37" t="s">
        <v>1155</v>
      </c>
    </row>
    <row r="1565" spans="1:21" ht="27.75" customHeight="1" x14ac:dyDescent="0.2">
      <c r="C1565" s="36">
        <v>43991</v>
      </c>
      <c r="D1565" s="34" t="s">
        <v>1148</v>
      </c>
      <c r="E1565" s="36">
        <v>43992</v>
      </c>
      <c r="F1565" s="35">
        <v>0.75555555555555554</v>
      </c>
      <c r="G1565" s="35">
        <v>0.82291666666666663</v>
      </c>
      <c r="H1565" s="53">
        <v>0</v>
      </c>
      <c r="I1565" s="53">
        <v>6</v>
      </c>
      <c r="O1565" s="37" t="s">
        <v>2182</v>
      </c>
    </row>
    <row r="1566" spans="1:21" ht="16.5" customHeight="1" x14ac:dyDescent="0.2">
      <c r="C1566" s="36">
        <v>44004</v>
      </c>
      <c r="D1566" s="34" t="s">
        <v>948</v>
      </c>
      <c r="E1566" s="36">
        <v>44004</v>
      </c>
      <c r="F1566" s="34" t="s">
        <v>1149</v>
      </c>
      <c r="G1566" s="35">
        <v>7.6388888888888886E-3</v>
      </c>
      <c r="H1566" s="53">
        <v>0</v>
      </c>
      <c r="I1566" s="53">
        <v>11</v>
      </c>
      <c r="O1566" s="37" t="s">
        <v>1156</v>
      </c>
    </row>
    <row r="1567" spans="1:21" ht="16.5" customHeight="1" x14ac:dyDescent="0.2">
      <c r="C1567" s="36">
        <v>43988</v>
      </c>
      <c r="D1567" s="34" t="s">
        <v>601</v>
      </c>
      <c r="E1567" s="36">
        <v>43988</v>
      </c>
      <c r="F1567" s="34" t="s">
        <v>1150</v>
      </c>
      <c r="G1567" s="35">
        <v>3.472222222222222E-3</v>
      </c>
      <c r="H1567" s="53">
        <v>0</v>
      </c>
      <c r="I1567" s="53">
        <v>5</v>
      </c>
      <c r="O1567" s="37" t="s">
        <v>1156</v>
      </c>
    </row>
    <row r="1568" spans="1:21" ht="16.5" customHeight="1" x14ac:dyDescent="0.2">
      <c r="C1568" s="36">
        <v>43988</v>
      </c>
      <c r="D1568" s="34" t="s">
        <v>876</v>
      </c>
      <c r="E1568" s="36">
        <v>43988</v>
      </c>
      <c r="F1568" s="34" t="s">
        <v>1151</v>
      </c>
      <c r="G1568" s="35">
        <v>4.1666666666666666E-3</v>
      </c>
      <c r="H1568" s="53">
        <v>0</v>
      </c>
      <c r="I1568" s="53">
        <v>6</v>
      </c>
      <c r="O1568" s="37" t="s">
        <v>1156</v>
      </c>
    </row>
    <row r="1569" spans="1:21" ht="16.5" customHeight="1" x14ac:dyDescent="0.2">
      <c r="C1569" s="36">
        <v>43991</v>
      </c>
      <c r="D1569" s="34" t="s">
        <v>1148</v>
      </c>
      <c r="E1569" s="36">
        <v>43991</v>
      </c>
      <c r="F1569" s="34" t="s">
        <v>709</v>
      </c>
      <c r="G1569" s="35">
        <v>4.1666666666666666E-3</v>
      </c>
      <c r="H1569" s="53">
        <v>0</v>
      </c>
      <c r="I1569" s="53">
        <v>6</v>
      </c>
      <c r="O1569" s="37" t="s">
        <v>1156</v>
      </c>
    </row>
    <row r="1570" spans="1:21" ht="16.5" customHeight="1" x14ac:dyDescent="0.2">
      <c r="C1570" s="36">
        <v>44004</v>
      </c>
      <c r="D1570" s="34" t="s">
        <v>948</v>
      </c>
      <c r="E1570" s="36">
        <v>44004</v>
      </c>
      <c r="F1570" s="34" t="s">
        <v>1152</v>
      </c>
      <c r="G1570" s="35">
        <v>1.8749999999999999E-2</v>
      </c>
      <c r="H1570" s="53">
        <v>0</v>
      </c>
      <c r="I1570" s="53">
        <v>11</v>
      </c>
      <c r="O1570" s="37" t="s">
        <v>1157</v>
      </c>
    </row>
    <row r="1571" spans="1:21" ht="16.5" customHeight="1" x14ac:dyDescent="0.2">
      <c r="C1571" s="50">
        <v>44020</v>
      </c>
      <c r="D1571" s="34" t="s">
        <v>1396</v>
      </c>
      <c r="E1571" s="50">
        <v>44020</v>
      </c>
      <c r="F1571" s="34" t="s">
        <v>929</v>
      </c>
      <c r="G1571" s="34" t="s">
        <v>1280</v>
      </c>
      <c r="H1571" s="53">
        <v>0</v>
      </c>
      <c r="I1571" s="53">
        <v>9</v>
      </c>
      <c r="O1571" s="38" t="s">
        <v>1401</v>
      </c>
    </row>
    <row r="1572" spans="1:21" ht="16.5" customHeight="1" x14ac:dyDescent="0.2">
      <c r="C1572" s="50">
        <v>44029</v>
      </c>
      <c r="D1572" s="34" t="s">
        <v>837</v>
      </c>
      <c r="E1572" s="50">
        <v>44029</v>
      </c>
      <c r="F1572" s="34" t="s">
        <v>1259</v>
      </c>
      <c r="G1572" s="34" t="s">
        <v>1252</v>
      </c>
      <c r="H1572" s="53">
        <v>0</v>
      </c>
      <c r="I1572" s="53">
        <v>3</v>
      </c>
      <c r="O1572" s="38" t="s">
        <v>1401</v>
      </c>
    </row>
    <row r="1573" spans="1:21" ht="16.5" customHeight="1" x14ac:dyDescent="0.2">
      <c r="C1573" s="50">
        <v>44033</v>
      </c>
      <c r="D1573" s="34" t="s">
        <v>1397</v>
      </c>
      <c r="E1573" s="50">
        <v>44033</v>
      </c>
      <c r="F1573" s="34" t="s">
        <v>862</v>
      </c>
      <c r="G1573" s="34" t="s">
        <v>1398</v>
      </c>
      <c r="H1573" s="53">
        <v>0</v>
      </c>
      <c r="I1573" s="53">
        <v>11</v>
      </c>
      <c r="O1573" s="38" t="s">
        <v>1401</v>
      </c>
    </row>
    <row r="1574" spans="1:21" ht="16.5" customHeight="1" x14ac:dyDescent="0.2">
      <c r="C1574" s="50">
        <v>44029</v>
      </c>
      <c r="D1574" s="34" t="s">
        <v>709</v>
      </c>
      <c r="E1574" s="50">
        <v>44029</v>
      </c>
      <c r="F1574" s="34" t="s">
        <v>1399</v>
      </c>
      <c r="G1574" s="34" t="s">
        <v>1254</v>
      </c>
      <c r="H1574" s="53">
        <v>0</v>
      </c>
      <c r="I1574" s="53">
        <v>4</v>
      </c>
      <c r="O1574" s="38" t="s">
        <v>963</v>
      </c>
    </row>
    <row r="1575" spans="1:21" ht="16.5" customHeight="1" x14ac:dyDescent="0.2">
      <c r="C1575" s="50">
        <v>44038</v>
      </c>
      <c r="D1575" s="34" t="s">
        <v>1400</v>
      </c>
      <c r="E1575" s="50">
        <v>44038</v>
      </c>
      <c r="F1575" s="34" t="s">
        <v>668</v>
      </c>
      <c r="G1575" s="34" t="s">
        <v>834</v>
      </c>
      <c r="H1575" s="53">
        <v>0</v>
      </c>
      <c r="I1575" s="53">
        <v>7</v>
      </c>
      <c r="O1575" s="38" t="s">
        <v>1401</v>
      </c>
    </row>
    <row r="1576" spans="1:21" ht="23.1" customHeight="1" x14ac:dyDescent="0.2">
      <c r="C1576" s="50">
        <v>44083</v>
      </c>
      <c r="D1576" s="34" t="s">
        <v>1516</v>
      </c>
      <c r="E1576" s="50">
        <v>44083</v>
      </c>
      <c r="F1576" s="34" t="s">
        <v>1704</v>
      </c>
      <c r="G1576" s="35">
        <v>4.7222222222222221E-2</v>
      </c>
      <c r="H1576" s="53">
        <v>0</v>
      </c>
      <c r="I1576" s="53">
        <v>38</v>
      </c>
      <c r="O1576" s="37" t="s">
        <v>2181</v>
      </c>
    </row>
    <row r="1577" spans="1:21" ht="45" customHeight="1" x14ac:dyDescent="0.2">
      <c r="C1577" s="50">
        <v>44094</v>
      </c>
      <c r="D1577" s="34" t="s">
        <v>1384</v>
      </c>
      <c r="E1577" s="50">
        <v>44094</v>
      </c>
      <c r="F1577" s="34" t="s">
        <v>1708</v>
      </c>
      <c r="G1577" s="35">
        <v>2.013888888888889E-2</v>
      </c>
      <c r="H1577" s="53">
        <v>0</v>
      </c>
      <c r="I1577" s="53">
        <v>16</v>
      </c>
      <c r="O1577" s="37" t="s">
        <v>1707</v>
      </c>
    </row>
    <row r="1578" spans="1:21" ht="32.450000000000003" customHeight="1" x14ac:dyDescent="0.2">
      <c r="C1578" s="50">
        <v>44107</v>
      </c>
      <c r="D1578" s="34" t="s">
        <v>1803</v>
      </c>
      <c r="E1578" s="50">
        <v>44107</v>
      </c>
      <c r="F1578" s="34" t="s">
        <v>949</v>
      </c>
      <c r="G1578" s="35">
        <v>0.16041666666666668</v>
      </c>
      <c r="H1578" s="53">
        <v>3</v>
      </c>
      <c r="I1578" s="53">
        <v>51</v>
      </c>
      <c r="O1578" s="38" t="s">
        <v>1807</v>
      </c>
    </row>
    <row r="1579" spans="1:21" ht="42" customHeight="1" x14ac:dyDescent="0.2">
      <c r="C1579" s="50">
        <v>44118</v>
      </c>
      <c r="D1579" s="34" t="s">
        <v>1804</v>
      </c>
      <c r="E1579" s="50">
        <v>44118</v>
      </c>
      <c r="F1579" s="34" t="s">
        <v>1805</v>
      </c>
      <c r="G1579" s="35">
        <v>4.1666666666666666E-3</v>
      </c>
      <c r="H1579" s="53">
        <v>0</v>
      </c>
      <c r="I1579" s="53">
        <v>6</v>
      </c>
      <c r="O1579" s="49" t="s">
        <v>1806</v>
      </c>
    </row>
    <row r="1580" spans="1:21" ht="63.95" customHeight="1" x14ac:dyDescent="0.2">
      <c r="C1580" s="50">
        <v>44152</v>
      </c>
      <c r="D1580" s="34" t="s">
        <v>771</v>
      </c>
      <c r="E1580" s="50">
        <v>44152</v>
      </c>
      <c r="F1580" s="34" t="s">
        <v>611</v>
      </c>
      <c r="G1580" s="35">
        <v>0.1423611111111111</v>
      </c>
      <c r="H1580" s="53">
        <v>3</v>
      </c>
      <c r="I1580" s="53">
        <v>25</v>
      </c>
      <c r="O1580" s="49" t="s">
        <v>1856</v>
      </c>
    </row>
    <row r="1581" spans="1:21" ht="78.599999999999994" customHeight="1" x14ac:dyDescent="0.2">
      <c r="C1581" s="50">
        <v>44170</v>
      </c>
      <c r="D1581" s="34" t="s">
        <v>1282</v>
      </c>
      <c r="E1581" s="50">
        <v>44171</v>
      </c>
      <c r="F1581" s="35">
        <v>2.0833333333333333E-3</v>
      </c>
      <c r="G1581" s="35">
        <v>2.013888888888889E-2</v>
      </c>
      <c r="H1581" s="53">
        <v>0</v>
      </c>
      <c r="I1581" s="53">
        <v>29</v>
      </c>
      <c r="O1581" s="38" t="s">
        <v>2183</v>
      </c>
    </row>
    <row r="1582" spans="1:21" s="53" customFormat="1" ht="25.5" x14ac:dyDescent="0.2">
      <c r="B1582" s="4" t="s">
        <v>297</v>
      </c>
      <c r="C1582" s="14"/>
      <c r="D1582" s="9"/>
      <c r="E1582" s="14"/>
      <c r="F1582" s="10"/>
      <c r="G1582" s="71"/>
      <c r="H1582" s="2">
        <v>12</v>
      </c>
      <c r="I1582" s="2">
        <v>0</v>
      </c>
      <c r="J1582" s="2"/>
      <c r="K1582" s="2"/>
      <c r="L1582" s="2"/>
      <c r="M1582" s="2"/>
      <c r="N1582" s="10"/>
      <c r="O1582" s="4"/>
      <c r="P1582" s="52"/>
      <c r="Q1582" s="5"/>
      <c r="R1582" s="52"/>
      <c r="S1582" s="6"/>
      <c r="T1582" s="5"/>
      <c r="U1582" s="7"/>
    </row>
    <row r="1583" spans="1:21" s="53" customFormat="1" ht="15" x14ac:dyDescent="0.2">
      <c r="B1583" s="4"/>
      <c r="C1583" s="34"/>
      <c r="D1583" s="35"/>
      <c r="E1583" s="113"/>
      <c r="F1583" s="60"/>
      <c r="G1583" s="108"/>
      <c r="H1583" s="2"/>
      <c r="I1583" s="2"/>
      <c r="J1583" s="2"/>
      <c r="K1583" s="2"/>
      <c r="L1583" s="2"/>
      <c r="M1583" s="2"/>
      <c r="N1583" s="28"/>
      <c r="O1583" s="4"/>
      <c r="P1583" s="52"/>
      <c r="Q1583" s="5"/>
      <c r="R1583" s="52"/>
      <c r="S1583" s="6"/>
      <c r="T1583" s="5"/>
      <c r="U1583" s="7"/>
    </row>
    <row r="1584" spans="1:21" x14ac:dyDescent="0.2">
      <c r="A1584" s="53">
        <v>333</v>
      </c>
      <c r="B1584" s="4" t="s">
        <v>348</v>
      </c>
      <c r="G1584" s="13">
        <f>SUM(G1585:G1608)</f>
        <v>2.7319444444444447</v>
      </c>
      <c r="H1584" s="53">
        <f>QUOTIENT(SUM(I1585:I1607),60)+SUM(H1585:H1607)</f>
        <v>22</v>
      </c>
      <c r="I1584" s="53">
        <f>MOD(SUM(I1585:I1607),60)</f>
        <v>36</v>
      </c>
      <c r="Q1584" s="29">
        <v>23.94</v>
      </c>
      <c r="R1584" s="8">
        <v>8760</v>
      </c>
      <c r="S1584" s="30">
        <f>(R1584-H1584-I1584/60)/R1584</f>
        <v>0.99742009132420084</v>
      </c>
      <c r="T1584" s="29">
        <f>(H1584+I1584/60)*Q1584</f>
        <v>541.0440000000001</v>
      </c>
      <c r="U1584" s="31">
        <f>Q1584*R1584</f>
        <v>209714.40000000002</v>
      </c>
    </row>
    <row r="1585" spans="3:15" ht="32.450000000000003" customHeight="1" x14ac:dyDescent="0.2">
      <c r="C1585" s="36">
        <v>43972</v>
      </c>
      <c r="D1585" s="34" t="s">
        <v>911</v>
      </c>
      <c r="E1585" s="36">
        <v>43972</v>
      </c>
      <c r="F1585" s="34" t="s">
        <v>966</v>
      </c>
      <c r="G1585" s="35">
        <v>1.3888888888888888E-2</v>
      </c>
      <c r="H1585" s="53">
        <v>0</v>
      </c>
      <c r="I1585" s="53">
        <v>19</v>
      </c>
      <c r="O1585" s="38" t="s">
        <v>963</v>
      </c>
    </row>
    <row r="1586" spans="3:15" ht="29.25" customHeight="1" x14ac:dyDescent="0.2">
      <c r="C1586" s="36">
        <v>43985</v>
      </c>
      <c r="D1586" s="34" t="s">
        <v>972</v>
      </c>
      <c r="E1586" s="36">
        <v>43985</v>
      </c>
      <c r="F1586" s="34" t="s">
        <v>945</v>
      </c>
      <c r="G1586" s="35">
        <v>1.3888888888888889E-3</v>
      </c>
      <c r="H1586" s="53">
        <v>0</v>
      </c>
      <c r="I1586" s="53">
        <v>2</v>
      </c>
      <c r="O1586" s="37" t="s">
        <v>1153</v>
      </c>
    </row>
    <row r="1587" spans="3:15" ht="16.5" customHeight="1" x14ac:dyDescent="0.2">
      <c r="C1587" s="36">
        <v>43988</v>
      </c>
      <c r="D1587" s="34" t="s">
        <v>601</v>
      </c>
      <c r="E1587" s="36">
        <v>43988</v>
      </c>
      <c r="F1587" s="34" t="s">
        <v>934</v>
      </c>
      <c r="G1587" s="35">
        <v>9.7222222222222224E-3</v>
      </c>
      <c r="H1587" s="53">
        <v>0</v>
      </c>
      <c r="I1587" s="53">
        <v>5</v>
      </c>
      <c r="O1587" s="37" t="s">
        <v>1154</v>
      </c>
    </row>
    <row r="1588" spans="3:15" ht="16.5" customHeight="1" x14ac:dyDescent="0.2">
      <c r="C1588" s="36">
        <v>43988</v>
      </c>
      <c r="D1588" s="34" t="s">
        <v>876</v>
      </c>
      <c r="E1588" s="36">
        <v>43988</v>
      </c>
      <c r="F1588" s="34" t="s">
        <v>1147</v>
      </c>
      <c r="G1588" s="35">
        <v>8.5416666666666655E-2</v>
      </c>
      <c r="H1588" s="53">
        <v>0</v>
      </c>
      <c r="I1588" s="53">
        <v>6</v>
      </c>
      <c r="O1588" s="37" t="s">
        <v>1155</v>
      </c>
    </row>
    <row r="1589" spans="3:15" ht="27.75" customHeight="1" x14ac:dyDescent="0.2">
      <c r="C1589" s="36">
        <v>43991</v>
      </c>
      <c r="D1589" s="34" t="s">
        <v>1148</v>
      </c>
      <c r="E1589" s="36">
        <v>43992</v>
      </c>
      <c r="F1589" s="35">
        <v>0.75555555555555554</v>
      </c>
      <c r="G1589" s="35">
        <v>0.82291666666666663</v>
      </c>
      <c r="H1589" s="53">
        <v>0</v>
      </c>
      <c r="I1589" s="53">
        <v>6</v>
      </c>
      <c r="O1589" s="37" t="s">
        <v>2182</v>
      </c>
    </row>
    <row r="1590" spans="3:15" ht="16.5" customHeight="1" x14ac:dyDescent="0.2">
      <c r="C1590" s="36">
        <v>44004</v>
      </c>
      <c r="D1590" s="34" t="s">
        <v>948</v>
      </c>
      <c r="E1590" s="36">
        <v>44004</v>
      </c>
      <c r="F1590" s="34" t="s">
        <v>1149</v>
      </c>
      <c r="G1590" s="35">
        <v>7.6388888888888886E-3</v>
      </c>
      <c r="H1590" s="53">
        <v>0</v>
      </c>
      <c r="I1590" s="53">
        <v>11</v>
      </c>
      <c r="O1590" s="37" t="s">
        <v>1156</v>
      </c>
    </row>
    <row r="1591" spans="3:15" ht="16.5" customHeight="1" x14ac:dyDescent="0.2">
      <c r="C1591" s="36">
        <v>43988</v>
      </c>
      <c r="D1591" s="34" t="s">
        <v>601</v>
      </c>
      <c r="E1591" s="36">
        <v>43988</v>
      </c>
      <c r="F1591" s="34" t="s">
        <v>1150</v>
      </c>
      <c r="G1591" s="35">
        <v>3.472222222222222E-3</v>
      </c>
      <c r="H1591" s="53">
        <v>0</v>
      </c>
      <c r="I1591" s="53">
        <v>5</v>
      </c>
      <c r="O1591" s="37" t="s">
        <v>1156</v>
      </c>
    </row>
    <row r="1592" spans="3:15" ht="16.5" customHeight="1" x14ac:dyDescent="0.2">
      <c r="C1592" s="36">
        <v>43988</v>
      </c>
      <c r="D1592" s="34" t="s">
        <v>876</v>
      </c>
      <c r="E1592" s="36">
        <v>43988</v>
      </c>
      <c r="F1592" s="34" t="s">
        <v>1151</v>
      </c>
      <c r="G1592" s="35">
        <v>4.1666666666666666E-3</v>
      </c>
      <c r="H1592" s="53">
        <v>0</v>
      </c>
      <c r="I1592" s="53">
        <v>6</v>
      </c>
      <c r="O1592" s="37" t="s">
        <v>1156</v>
      </c>
    </row>
    <row r="1593" spans="3:15" ht="16.5" customHeight="1" x14ac:dyDescent="0.2">
      <c r="C1593" s="36">
        <v>43991</v>
      </c>
      <c r="D1593" s="34" t="s">
        <v>1148</v>
      </c>
      <c r="E1593" s="36">
        <v>43991</v>
      </c>
      <c r="F1593" s="34" t="s">
        <v>709</v>
      </c>
      <c r="G1593" s="35">
        <v>4.1666666666666666E-3</v>
      </c>
      <c r="H1593" s="53">
        <v>0</v>
      </c>
      <c r="I1593" s="53">
        <v>6</v>
      </c>
      <c r="O1593" s="37" t="s">
        <v>1156</v>
      </c>
    </row>
    <row r="1594" spans="3:15" ht="16.5" customHeight="1" x14ac:dyDescent="0.2">
      <c r="C1594" s="36">
        <v>44004</v>
      </c>
      <c r="D1594" s="34" t="s">
        <v>948</v>
      </c>
      <c r="E1594" s="36">
        <v>44004</v>
      </c>
      <c r="F1594" s="34" t="s">
        <v>1152</v>
      </c>
      <c r="G1594" s="35">
        <v>1.8749999999999999E-2</v>
      </c>
      <c r="H1594" s="53">
        <v>0</v>
      </c>
      <c r="I1594" s="53">
        <v>11</v>
      </c>
      <c r="O1594" s="37" t="s">
        <v>1157</v>
      </c>
    </row>
    <row r="1595" spans="3:15" ht="16.5" customHeight="1" x14ac:dyDescent="0.2">
      <c r="C1595" s="50">
        <v>44020</v>
      </c>
      <c r="D1595" s="34" t="s">
        <v>1396</v>
      </c>
      <c r="E1595" s="50">
        <v>44020</v>
      </c>
      <c r="F1595" s="34" t="s">
        <v>929</v>
      </c>
      <c r="G1595" s="34" t="s">
        <v>1280</v>
      </c>
      <c r="H1595" s="53">
        <v>0</v>
      </c>
      <c r="I1595" s="53">
        <v>9</v>
      </c>
      <c r="O1595" s="38" t="s">
        <v>1401</v>
      </c>
    </row>
    <row r="1596" spans="3:15" ht="16.5" customHeight="1" x14ac:dyDescent="0.2">
      <c r="C1596" s="50">
        <v>44029</v>
      </c>
      <c r="D1596" s="34" t="s">
        <v>837</v>
      </c>
      <c r="E1596" s="50">
        <v>44029</v>
      </c>
      <c r="F1596" s="34" t="s">
        <v>1259</v>
      </c>
      <c r="G1596" s="34" t="s">
        <v>1252</v>
      </c>
      <c r="H1596" s="53">
        <v>0</v>
      </c>
      <c r="I1596" s="53">
        <v>3</v>
      </c>
      <c r="O1596" s="38" t="s">
        <v>1401</v>
      </c>
    </row>
    <row r="1597" spans="3:15" ht="16.5" customHeight="1" x14ac:dyDescent="0.2">
      <c r="C1597" s="50">
        <v>44033</v>
      </c>
      <c r="D1597" s="34" t="s">
        <v>1397</v>
      </c>
      <c r="E1597" s="50">
        <v>44033</v>
      </c>
      <c r="F1597" s="34" t="s">
        <v>862</v>
      </c>
      <c r="G1597" s="34" t="s">
        <v>1398</v>
      </c>
      <c r="H1597" s="53">
        <v>0</v>
      </c>
      <c r="I1597" s="53">
        <v>11</v>
      </c>
      <c r="O1597" s="38" t="s">
        <v>1401</v>
      </c>
    </row>
    <row r="1598" spans="3:15" ht="16.5" customHeight="1" x14ac:dyDescent="0.2">
      <c r="C1598" s="50">
        <v>44029</v>
      </c>
      <c r="D1598" s="34" t="s">
        <v>709</v>
      </c>
      <c r="E1598" s="50">
        <v>44029</v>
      </c>
      <c r="F1598" s="34" t="s">
        <v>1399</v>
      </c>
      <c r="G1598" s="34" t="s">
        <v>1254</v>
      </c>
      <c r="H1598" s="53">
        <v>0</v>
      </c>
      <c r="I1598" s="53">
        <v>4</v>
      </c>
      <c r="O1598" s="38" t="s">
        <v>963</v>
      </c>
    </row>
    <row r="1599" spans="3:15" ht="16.5" customHeight="1" x14ac:dyDescent="0.2">
      <c r="C1599" s="50">
        <v>44038</v>
      </c>
      <c r="D1599" s="34" t="s">
        <v>1400</v>
      </c>
      <c r="E1599" s="50">
        <v>44038</v>
      </c>
      <c r="F1599" s="34" t="s">
        <v>668</v>
      </c>
      <c r="G1599" s="34" t="s">
        <v>834</v>
      </c>
      <c r="H1599" s="53">
        <v>0</v>
      </c>
      <c r="I1599" s="53">
        <v>7</v>
      </c>
      <c r="O1599" s="38" t="s">
        <v>1401</v>
      </c>
    </row>
    <row r="1600" spans="3:15" ht="23.1" customHeight="1" x14ac:dyDescent="0.2">
      <c r="C1600" s="50">
        <v>44083</v>
      </c>
      <c r="D1600" s="34" t="s">
        <v>1516</v>
      </c>
      <c r="E1600" s="50">
        <v>44083</v>
      </c>
      <c r="F1600" s="34" t="s">
        <v>1704</v>
      </c>
      <c r="G1600" s="35">
        <v>4.7222222222222221E-2</v>
      </c>
      <c r="H1600" s="53">
        <v>0</v>
      </c>
      <c r="I1600" s="53">
        <v>38</v>
      </c>
      <c r="O1600" s="37" t="s">
        <v>2181</v>
      </c>
    </row>
    <row r="1601" spans="1:21" ht="45" customHeight="1" x14ac:dyDescent="0.2">
      <c r="C1601" s="50">
        <v>44094</v>
      </c>
      <c r="D1601" s="34" t="s">
        <v>1384</v>
      </c>
      <c r="E1601" s="50">
        <v>44094</v>
      </c>
      <c r="F1601" s="34" t="s">
        <v>1708</v>
      </c>
      <c r="G1601" s="35">
        <v>2.013888888888889E-2</v>
      </c>
      <c r="H1601" s="53">
        <v>0</v>
      </c>
      <c r="I1601" s="53">
        <v>16</v>
      </c>
      <c r="O1601" s="37" t="s">
        <v>1707</v>
      </c>
    </row>
    <row r="1602" spans="1:21" ht="32.450000000000003" customHeight="1" x14ac:dyDescent="0.2">
      <c r="C1602" s="50">
        <v>44107</v>
      </c>
      <c r="D1602" s="34" t="s">
        <v>1803</v>
      </c>
      <c r="E1602" s="50">
        <v>44107</v>
      </c>
      <c r="F1602" s="34" t="s">
        <v>949</v>
      </c>
      <c r="G1602" s="35">
        <v>0.16041666666666668</v>
      </c>
      <c r="H1602" s="53">
        <v>3</v>
      </c>
      <c r="I1602" s="53">
        <v>51</v>
      </c>
      <c r="O1602" s="38" t="s">
        <v>1807</v>
      </c>
    </row>
    <row r="1603" spans="1:21" ht="42" customHeight="1" x14ac:dyDescent="0.2">
      <c r="C1603" s="50">
        <v>44118</v>
      </c>
      <c r="D1603" s="34" t="s">
        <v>1804</v>
      </c>
      <c r="E1603" s="50">
        <v>44118</v>
      </c>
      <c r="F1603" s="34" t="s">
        <v>1805</v>
      </c>
      <c r="G1603" s="35">
        <v>4.1666666666666666E-3</v>
      </c>
      <c r="H1603" s="53">
        <v>0</v>
      </c>
      <c r="I1603" s="53">
        <v>6</v>
      </c>
      <c r="O1603" s="49" t="s">
        <v>1806</v>
      </c>
    </row>
    <row r="1604" spans="1:21" ht="63.95" customHeight="1" x14ac:dyDescent="0.2">
      <c r="C1604" s="50">
        <v>44152</v>
      </c>
      <c r="D1604" s="34" t="s">
        <v>771</v>
      </c>
      <c r="E1604" s="50">
        <v>44152</v>
      </c>
      <c r="F1604" s="34" t="s">
        <v>611</v>
      </c>
      <c r="G1604" s="35">
        <v>0.1423611111111111</v>
      </c>
      <c r="H1604" s="53">
        <v>3</v>
      </c>
      <c r="I1604" s="53">
        <v>25</v>
      </c>
      <c r="O1604" s="49" t="s">
        <v>1856</v>
      </c>
    </row>
    <row r="1605" spans="1:21" ht="78.599999999999994" customHeight="1" x14ac:dyDescent="0.2">
      <c r="C1605" s="50">
        <v>44170</v>
      </c>
      <c r="D1605" s="34" t="s">
        <v>1282</v>
      </c>
      <c r="E1605" s="50">
        <v>44171</v>
      </c>
      <c r="F1605" s="35">
        <v>2.0833333333333333E-3</v>
      </c>
      <c r="G1605" s="35">
        <v>2.013888888888889E-2</v>
      </c>
      <c r="H1605" s="53">
        <v>0</v>
      </c>
      <c r="I1605" s="53">
        <v>29</v>
      </c>
      <c r="O1605" s="38" t="s">
        <v>2183</v>
      </c>
    </row>
    <row r="1606" spans="1:21" s="53" customFormat="1" ht="25.5" x14ac:dyDescent="0.2">
      <c r="B1606" s="4" t="s">
        <v>297</v>
      </c>
      <c r="C1606" s="14"/>
      <c r="D1606" s="9"/>
      <c r="E1606" s="14"/>
      <c r="F1606" s="10"/>
      <c r="G1606" s="71"/>
      <c r="H1606" s="2">
        <v>12</v>
      </c>
      <c r="I1606" s="2">
        <v>0</v>
      </c>
      <c r="J1606" s="2"/>
      <c r="K1606" s="2"/>
      <c r="L1606" s="2"/>
      <c r="M1606" s="2"/>
      <c r="N1606" s="10"/>
      <c r="O1606" s="4"/>
      <c r="P1606" s="52"/>
      <c r="Q1606" s="5"/>
      <c r="R1606" s="52"/>
      <c r="S1606" s="6"/>
      <c r="T1606" s="5"/>
      <c r="U1606" s="7"/>
    </row>
    <row r="1607" spans="1:21" x14ac:dyDescent="0.2">
      <c r="G1607" s="13"/>
    </row>
    <row r="1608" spans="1:21" x14ac:dyDescent="0.2">
      <c r="A1608" s="53">
        <v>334</v>
      </c>
      <c r="B1608" s="4" t="s">
        <v>409</v>
      </c>
      <c r="G1608" s="13">
        <f>SUM(G1609:G1631)</f>
        <v>1.3659722222222224</v>
      </c>
      <c r="H1608" s="53">
        <f>QUOTIENT(SUM(I1609:I1631),60)+SUM(H1609:H1631)</f>
        <v>22</v>
      </c>
      <c r="I1608" s="53">
        <f>MOD(SUM(I1609:I1631),60)</f>
        <v>36</v>
      </c>
      <c r="Q1608" s="29">
        <v>12.5</v>
      </c>
      <c r="R1608" s="8">
        <v>8760</v>
      </c>
      <c r="S1608" s="30">
        <f>(R1608-H1608-I1608/60)/R1608</f>
        <v>0.99742009132420084</v>
      </c>
      <c r="T1608" s="29">
        <f>(H1608+I1608/60)*Q1608</f>
        <v>282.5</v>
      </c>
      <c r="U1608" s="31">
        <f>Q1608*R1608</f>
        <v>109500</v>
      </c>
    </row>
    <row r="1609" spans="1:21" ht="32.450000000000003" customHeight="1" x14ac:dyDescent="0.2">
      <c r="C1609" s="36">
        <v>43972</v>
      </c>
      <c r="D1609" s="34" t="s">
        <v>911</v>
      </c>
      <c r="E1609" s="36">
        <v>43972</v>
      </c>
      <c r="F1609" s="34" t="s">
        <v>966</v>
      </c>
      <c r="G1609" s="35">
        <v>1.3888888888888888E-2</v>
      </c>
      <c r="H1609" s="53">
        <v>0</v>
      </c>
      <c r="I1609" s="53">
        <v>19</v>
      </c>
      <c r="O1609" s="38" t="s">
        <v>963</v>
      </c>
    </row>
    <row r="1610" spans="1:21" ht="29.25" customHeight="1" x14ac:dyDescent="0.2">
      <c r="C1610" s="36">
        <v>43985</v>
      </c>
      <c r="D1610" s="34" t="s">
        <v>972</v>
      </c>
      <c r="E1610" s="36">
        <v>43985</v>
      </c>
      <c r="F1610" s="34" t="s">
        <v>945</v>
      </c>
      <c r="G1610" s="35">
        <v>1.3888888888888889E-3</v>
      </c>
      <c r="H1610" s="53">
        <v>0</v>
      </c>
      <c r="I1610" s="53">
        <v>2</v>
      </c>
      <c r="O1610" s="37" t="s">
        <v>1153</v>
      </c>
    </row>
    <row r="1611" spans="1:21" ht="16.5" customHeight="1" x14ac:dyDescent="0.2">
      <c r="C1611" s="36">
        <v>43988</v>
      </c>
      <c r="D1611" s="34" t="s">
        <v>601</v>
      </c>
      <c r="E1611" s="36">
        <v>43988</v>
      </c>
      <c r="F1611" s="34" t="s">
        <v>934</v>
      </c>
      <c r="G1611" s="35">
        <v>9.7222222222222224E-3</v>
      </c>
      <c r="H1611" s="53">
        <v>0</v>
      </c>
      <c r="I1611" s="53">
        <v>5</v>
      </c>
      <c r="O1611" s="37" t="s">
        <v>1154</v>
      </c>
    </row>
    <row r="1612" spans="1:21" ht="16.5" customHeight="1" x14ac:dyDescent="0.2">
      <c r="C1612" s="36">
        <v>43988</v>
      </c>
      <c r="D1612" s="34" t="s">
        <v>876</v>
      </c>
      <c r="E1612" s="36">
        <v>43988</v>
      </c>
      <c r="F1612" s="34" t="s">
        <v>1147</v>
      </c>
      <c r="G1612" s="35">
        <v>8.5416666666666655E-2</v>
      </c>
      <c r="H1612" s="53">
        <v>0</v>
      </c>
      <c r="I1612" s="53">
        <v>6</v>
      </c>
      <c r="O1612" s="37" t="s">
        <v>1155</v>
      </c>
    </row>
    <row r="1613" spans="1:21" ht="27.75" customHeight="1" x14ac:dyDescent="0.2">
      <c r="C1613" s="36">
        <v>43991</v>
      </c>
      <c r="D1613" s="34" t="s">
        <v>1148</v>
      </c>
      <c r="E1613" s="36">
        <v>43992</v>
      </c>
      <c r="F1613" s="35">
        <v>0.75555555555555554</v>
      </c>
      <c r="G1613" s="35">
        <v>0.82291666666666663</v>
      </c>
      <c r="H1613" s="53">
        <v>0</v>
      </c>
      <c r="I1613" s="53">
        <v>6</v>
      </c>
      <c r="O1613" s="37" t="s">
        <v>2182</v>
      </c>
    </row>
    <row r="1614" spans="1:21" ht="16.5" customHeight="1" x14ac:dyDescent="0.2">
      <c r="C1614" s="36">
        <v>44004</v>
      </c>
      <c r="D1614" s="34" t="s">
        <v>948</v>
      </c>
      <c r="E1614" s="36">
        <v>44004</v>
      </c>
      <c r="F1614" s="34" t="s">
        <v>1149</v>
      </c>
      <c r="G1614" s="35">
        <v>7.6388888888888886E-3</v>
      </c>
      <c r="H1614" s="53">
        <v>0</v>
      </c>
      <c r="I1614" s="53">
        <v>11</v>
      </c>
      <c r="O1614" s="37" t="s">
        <v>1156</v>
      </c>
    </row>
    <row r="1615" spans="1:21" ht="16.5" customHeight="1" x14ac:dyDescent="0.2">
      <c r="C1615" s="36">
        <v>43988</v>
      </c>
      <c r="D1615" s="34" t="s">
        <v>601</v>
      </c>
      <c r="E1615" s="36">
        <v>43988</v>
      </c>
      <c r="F1615" s="34" t="s">
        <v>1150</v>
      </c>
      <c r="G1615" s="35">
        <v>3.472222222222222E-3</v>
      </c>
      <c r="H1615" s="53">
        <v>0</v>
      </c>
      <c r="I1615" s="53">
        <v>5</v>
      </c>
      <c r="O1615" s="37" t="s">
        <v>1156</v>
      </c>
    </row>
    <row r="1616" spans="1:21" ht="16.5" customHeight="1" x14ac:dyDescent="0.2">
      <c r="C1616" s="36">
        <v>43988</v>
      </c>
      <c r="D1616" s="34" t="s">
        <v>876</v>
      </c>
      <c r="E1616" s="36">
        <v>43988</v>
      </c>
      <c r="F1616" s="34" t="s">
        <v>1151</v>
      </c>
      <c r="G1616" s="35">
        <v>4.1666666666666666E-3</v>
      </c>
      <c r="H1616" s="53">
        <v>0</v>
      </c>
      <c r="I1616" s="53">
        <v>6</v>
      </c>
      <c r="O1616" s="37" t="s">
        <v>1156</v>
      </c>
    </row>
    <row r="1617" spans="1:21" ht="16.5" customHeight="1" x14ac:dyDescent="0.2">
      <c r="C1617" s="36">
        <v>43991</v>
      </c>
      <c r="D1617" s="34" t="s">
        <v>1148</v>
      </c>
      <c r="E1617" s="36">
        <v>43991</v>
      </c>
      <c r="F1617" s="34" t="s">
        <v>709</v>
      </c>
      <c r="G1617" s="35">
        <v>4.1666666666666666E-3</v>
      </c>
      <c r="H1617" s="53">
        <v>0</v>
      </c>
      <c r="I1617" s="53">
        <v>6</v>
      </c>
      <c r="O1617" s="37" t="s">
        <v>1156</v>
      </c>
    </row>
    <row r="1618" spans="1:21" ht="16.5" customHeight="1" x14ac:dyDescent="0.2">
      <c r="C1618" s="36">
        <v>44004</v>
      </c>
      <c r="D1618" s="34" t="s">
        <v>948</v>
      </c>
      <c r="E1618" s="36">
        <v>44004</v>
      </c>
      <c r="F1618" s="34" t="s">
        <v>1152</v>
      </c>
      <c r="G1618" s="35">
        <v>1.8749999999999999E-2</v>
      </c>
      <c r="H1618" s="53">
        <v>0</v>
      </c>
      <c r="I1618" s="53">
        <v>11</v>
      </c>
      <c r="O1618" s="37" t="s">
        <v>1157</v>
      </c>
    </row>
    <row r="1619" spans="1:21" ht="16.5" customHeight="1" x14ac:dyDescent="0.2">
      <c r="C1619" s="50">
        <v>44020</v>
      </c>
      <c r="D1619" s="34" t="s">
        <v>1396</v>
      </c>
      <c r="E1619" s="50">
        <v>44020</v>
      </c>
      <c r="F1619" s="34" t="s">
        <v>929</v>
      </c>
      <c r="G1619" s="34" t="s">
        <v>1280</v>
      </c>
      <c r="H1619" s="53">
        <v>0</v>
      </c>
      <c r="I1619" s="53">
        <v>9</v>
      </c>
      <c r="O1619" s="38" t="s">
        <v>1401</v>
      </c>
    </row>
    <row r="1620" spans="1:21" ht="16.5" customHeight="1" x14ac:dyDescent="0.2">
      <c r="C1620" s="50">
        <v>44029</v>
      </c>
      <c r="D1620" s="34" t="s">
        <v>837</v>
      </c>
      <c r="E1620" s="50">
        <v>44029</v>
      </c>
      <c r="F1620" s="34" t="s">
        <v>1259</v>
      </c>
      <c r="G1620" s="34" t="s">
        <v>1252</v>
      </c>
      <c r="H1620" s="53">
        <v>0</v>
      </c>
      <c r="I1620" s="53">
        <v>3</v>
      </c>
      <c r="O1620" s="38" t="s">
        <v>1401</v>
      </c>
    </row>
    <row r="1621" spans="1:21" ht="16.5" customHeight="1" x14ac:dyDescent="0.2">
      <c r="C1621" s="50">
        <v>44033</v>
      </c>
      <c r="D1621" s="34" t="s">
        <v>1397</v>
      </c>
      <c r="E1621" s="50">
        <v>44033</v>
      </c>
      <c r="F1621" s="34" t="s">
        <v>862</v>
      </c>
      <c r="G1621" s="34" t="s">
        <v>1398</v>
      </c>
      <c r="H1621" s="53">
        <v>0</v>
      </c>
      <c r="I1621" s="53">
        <v>11</v>
      </c>
      <c r="O1621" s="38" t="s">
        <v>1401</v>
      </c>
    </row>
    <row r="1622" spans="1:21" ht="16.5" customHeight="1" x14ac:dyDescent="0.2">
      <c r="C1622" s="50">
        <v>44029</v>
      </c>
      <c r="D1622" s="34" t="s">
        <v>709</v>
      </c>
      <c r="E1622" s="50">
        <v>44029</v>
      </c>
      <c r="F1622" s="34" t="s">
        <v>1399</v>
      </c>
      <c r="G1622" s="34" t="s">
        <v>1254</v>
      </c>
      <c r="H1622" s="53">
        <v>0</v>
      </c>
      <c r="I1622" s="53">
        <v>4</v>
      </c>
      <c r="O1622" s="38" t="s">
        <v>963</v>
      </c>
    </row>
    <row r="1623" spans="1:21" ht="16.5" customHeight="1" x14ac:dyDescent="0.2">
      <c r="C1623" s="50">
        <v>44038</v>
      </c>
      <c r="D1623" s="34" t="s">
        <v>1400</v>
      </c>
      <c r="E1623" s="50">
        <v>44038</v>
      </c>
      <c r="F1623" s="34" t="s">
        <v>668</v>
      </c>
      <c r="G1623" s="34" t="s">
        <v>834</v>
      </c>
      <c r="H1623" s="53">
        <v>0</v>
      </c>
      <c r="I1623" s="53">
        <v>7</v>
      </c>
      <c r="O1623" s="38" t="s">
        <v>1401</v>
      </c>
    </row>
    <row r="1624" spans="1:21" ht="23.1" customHeight="1" x14ac:dyDescent="0.2">
      <c r="C1624" s="50">
        <v>44083</v>
      </c>
      <c r="D1624" s="34" t="s">
        <v>1516</v>
      </c>
      <c r="E1624" s="50">
        <v>44083</v>
      </c>
      <c r="F1624" s="34" t="s">
        <v>1704</v>
      </c>
      <c r="G1624" s="35">
        <v>4.7222222222222221E-2</v>
      </c>
      <c r="H1624" s="53">
        <v>0</v>
      </c>
      <c r="I1624" s="53">
        <v>38</v>
      </c>
      <c r="O1624" s="37" t="s">
        <v>2181</v>
      </c>
    </row>
    <row r="1625" spans="1:21" ht="45" customHeight="1" x14ac:dyDescent="0.2">
      <c r="C1625" s="50">
        <v>44094</v>
      </c>
      <c r="D1625" s="34" t="s">
        <v>1384</v>
      </c>
      <c r="E1625" s="50">
        <v>44094</v>
      </c>
      <c r="F1625" s="34" t="s">
        <v>1708</v>
      </c>
      <c r="G1625" s="35">
        <v>2.013888888888889E-2</v>
      </c>
      <c r="H1625" s="53">
        <v>0</v>
      </c>
      <c r="I1625" s="53">
        <v>16</v>
      </c>
      <c r="O1625" s="37" t="s">
        <v>1707</v>
      </c>
    </row>
    <row r="1626" spans="1:21" ht="32.450000000000003" customHeight="1" x14ac:dyDescent="0.2">
      <c r="C1626" s="50">
        <v>44107</v>
      </c>
      <c r="D1626" s="34" t="s">
        <v>1803</v>
      </c>
      <c r="E1626" s="50">
        <v>44107</v>
      </c>
      <c r="F1626" s="34" t="s">
        <v>949</v>
      </c>
      <c r="G1626" s="35">
        <v>0.16041666666666668</v>
      </c>
      <c r="H1626" s="53">
        <v>3</v>
      </c>
      <c r="I1626" s="53">
        <v>51</v>
      </c>
      <c r="O1626" s="38" t="s">
        <v>1807</v>
      </c>
    </row>
    <row r="1627" spans="1:21" ht="42" customHeight="1" x14ac:dyDescent="0.2">
      <c r="C1627" s="50">
        <v>44118</v>
      </c>
      <c r="D1627" s="34" t="s">
        <v>1804</v>
      </c>
      <c r="E1627" s="50">
        <v>44118</v>
      </c>
      <c r="F1627" s="34" t="s">
        <v>1805</v>
      </c>
      <c r="G1627" s="35">
        <v>4.1666666666666666E-3</v>
      </c>
      <c r="H1627" s="53">
        <v>0</v>
      </c>
      <c r="I1627" s="53">
        <v>6</v>
      </c>
      <c r="O1627" s="49" t="s">
        <v>1806</v>
      </c>
    </row>
    <row r="1628" spans="1:21" ht="63.95" customHeight="1" x14ac:dyDescent="0.2">
      <c r="C1628" s="50">
        <v>44152</v>
      </c>
      <c r="D1628" s="34" t="s">
        <v>771</v>
      </c>
      <c r="E1628" s="50">
        <v>44152</v>
      </c>
      <c r="F1628" s="34" t="s">
        <v>611</v>
      </c>
      <c r="G1628" s="35">
        <v>0.1423611111111111</v>
      </c>
      <c r="H1628" s="53">
        <v>3</v>
      </c>
      <c r="I1628" s="53">
        <v>25</v>
      </c>
      <c r="O1628" s="49" t="s">
        <v>1856</v>
      </c>
    </row>
    <row r="1629" spans="1:21" ht="78.599999999999994" customHeight="1" x14ac:dyDescent="0.2">
      <c r="C1629" s="50">
        <v>44170</v>
      </c>
      <c r="D1629" s="34" t="s">
        <v>1282</v>
      </c>
      <c r="E1629" s="50">
        <v>44171</v>
      </c>
      <c r="F1629" s="35">
        <v>2.0833333333333333E-3</v>
      </c>
      <c r="G1629" s="35">
        <v>2.013888888888889E-2</v>
      </c>
      <c r="H1629" s="53">
        <v>0</v>
      </c>
      <c r="I1629" s="53">
        <v>29</v>
      </c>
      <c r="O1629" s="38" t="s">
        <v>2183</v>
      </c>
    </row>
    <row r="1630" spans="1:21" s="53" customFormat="1" ht="25.5" x14ac:dyDescent="0.2">
      <c r="B1630" s="4" t="s">
        <v>297</v>
      </c>
      <c r="C1630" s="14"/>
      <c r="D1630" s="9"/>
      <c r="E1630" s="14"/>
      <c r="F1630" s="10"/>
      <c r="G1630" s="71"/>
      <c r="H1630" s="2">
        <v>12</v>
      </c>
      <c r="I1630" s="2">
        <v>0</v>
      </c>
      <c r="J1630" s="2"/>
      <c r="K1630" s="2"/>
      <c r="L1630" s="2"/>
      <c r="M1630" s="2"/>
      <c r="N1630" s="10"/>
      <c r="O1630" s="4"/>
      <c r="P1630" s="52"/>
      <c r="Q1630" s="5"/>
      <c r="R1630" s="52"/>
      <c r="S1630" s="6"/>
      <c r="T1630" s="5"/>
      <c r="U1630" s="7"/>
    </row>
    <row r="1631" spans="1:21" s="53" customFormat="1" ht="15" x14ac:dyDescent="0.2">
      <c r="B1631" s="4"/>
      <c r="C1631" s="34"/>
      <c r="D1631" s="35"/>
      <c r="E1631" s="113"/>
      <c r="F1631" s="60"/>
      <c r="G1631" s="108"/>
      <c r="H1631" s="2"/>
      <c r="I1631" s="2"/>
      <c r="J1631" s="2"/>
      <c r="K1631" s="2"/>
      <c r="L1631" s="2"/>
      <c r="M1631" s="2"/>
      <c r="N1631" s="28"/>
      <c r="O1631" s="4"/>
      <c r="P1631" s="52"/>
      <c r="Q1631" s="5"/>
      <c r="R1631" s="52"/>
      <c r="S1631" s="6"/>
      <c r="T1631" s="5"/>
      <c r="U1631" s="7"/>
    </row>
    <row r="1632" spans="1:21" x14ac:dyDescent="0.2">
      <c r="A1632" s="53">
        <v>335</v>
      </c>
      <c r="B1632" s="4" t="s">
        <v>411</v>
      </c>
      <c r="G1632" s="13">
        <f>SUM(G1633:G1655)</f>
        <v>1.3659722222222224</v>
      </c>
      <c r="H1632" s="53">
        <f>QUOTIENT(SUM(I1633:I1655),60)+SUM(H1633:H1655)</f>
        <v>22</v>
      </c>
      <c r="I1632" s="53">
        <f>MOD(SUM(I1633:I1655),60)</f>
        <v>36</v>
      </c>
      <c r="Q1632" s="29">
        <v>12.5</v>
      </c>
      <c r="R1632" s="8">
        <v>8760</v>
      </c>
      <c r="S1632" s="30">
        <f>(R1632-H1632-I1632/60)/R1632</f>
        <v>0.99742009132420084</v>
      </c>
      <c r="T1632" s="29">
        <f>(H1632+I1632/60)*Q1632</f>
        <v>282.5</v>
      </c>
      <c r="U1632" s="31">
        <f>Q1632*R1632</f>
        <v>109500</v>
      </c>
    </row>
    <row r="1633" spans="3:15" ht="32.450000000000003" customHeight="1" x14ac:dyDescent="0.2">
      <c r="C1633" s="36">
        <v>43972</v>
      </c>
      <c r="D1633" s="34" t="s">
        <v>911</v>
      </c>
      <c r="E1633" s="36">
        <v>43972</v>
      </c>
      <c r="F1633" s="34" t="s">
        <v>966</v>
      </c>
      <c r="G1633" s="35">
        <v>1.3888888888888888E-2</v>
      </c>
      <c r="H1633" s="53">
        <v>0</v>
      </c>
      <c r="I1633" s="53">
        <v>19</v>
      </c>
      <c r="O1633" s="38" t="s">
        <v>963</v>
      </c>
    </row>
    <row r="1634" spans="3:15" ht="29.25" customHeight="1" x14ac:dyDescent="0.2">
      <c r="C1634" s="36">
        <v>43985</v>
      </c>
      <c r="D1634" s="34" t="s">
        <v>972</v>
      </c>
      <c r="E1634" s="36">
        <v>43985</v>
      </c>
      <c r="F1634" s="34" t="s">
        <v>945</v>
      </c>
      <c r="G1634" s="35">
        <v>1.3888888888888889E-3</v>
      </c>
      <c r="H1634" s="53">
        <v>0</v>
      </c>
      <c r="I1634" s="53">
        <v>2</v>
      </c>
      <c r="O1634" s="37" t="s">
        <v>1153</v>
      </c>
    </row>
    <row r="1635" spans="3:15" ht="16.5" customHeight="1" x14ac:dyDescent="0.2">
      <c r="C1635" s="36">
        <v>43988</v>
      </c>
      <c r="D1635" s="34" t="s">
        <v>601</v>
      </c>
      <c r="E1635" s="36">
        <v>43988</v>
      </c>
      <c r="F1635" s="34" t="s">
        <v>934</v>
      </c>
      <c r="G1635" s="35">
        <v>9.7222222222222224E-3</v>
      </c>
      <c r="H1635" s="53">
        <v>0</v>
      </c>
      <c r="I1635" s="53">
        <v>5</v>
      </c>
      <c r="O1635" s="37" t="s">
        <v>1154</v>
      </c>
    </row>
    <row r="1636" spans="3:15" ht="16.5" customHeight="1" x14ac:dyDescent="0.2">
      <c r="C1636" s="36">
        <v>43988</v>
      </c>
      <c r="D1636" s="34" t="s">
        <v>876</v>
      </c>
      <c r="E1636" s="36">
        <v>43988</v>
      </c>
      <c r="F1636" s="34" t="s">
        <v>1147</v>
      </c>
      <c r="G1636" s="35">
        <v>8.5416666666666655E-2</v>
      </c>
      <c r="H1636" s="53">
        <v>0</v>
      </c>
      <c r="I1636" s="53">
        <v>6</v>
      </c>
      <c r="O1636" s="37" t="s">
        <v>1155</v>
      </c>
    </row>
    <row r="1637" spans="3:15" ht="27.75" customHeight="1" x14ac:dyDescent="0.2">
      <c r="C1637" s="36">
        <v>43991</v>
      </c>
      <c r="D1637" s="34" t="s">
        <v>1148</v>
      </c>
      <c r="E1637" s="36">
        <v>43992</v>
      </c>
      <c r="F1637" s="35">
        <v>0.75555555555555554</v>
      </c>
      <c r="G1637" s="35">
        <v>0.82291666666666663</v>
      </c>
      <c r="H1637" s="53">
        <v>0</v>
      </c>
      <c r="I1637" s="53">
        <v>6</v>
      </c>
      <c r="O1637" s="37" t="s">
        <v>2182</v>
      </c>
    </row>
    <row r="1638" spans="3:15" ht="16.5" customHeight="1" x14ac:dyDescent="0.2">
      <c r="C1638" s="36">
        <v>44004</v>
      </c>
      <c r="D1638" s="34" t="s">
        <v>948</v>
      </c>
      <c r="E1638" s="36">
        <v>44004</v>
      </c>
      <c r="F1638" s="34" t="s">
        <v>1149</v>
      </c>
      <c r="G1638" s="35">
        <v>7.6388888888888886E-3</v>
      </c>
      <c r="H1638" s="53">
        <v>0</v>
      </c>
      <c r="I1638" s="53">
        <v>11</v>
      </c>
      <c r="O1638" s="37" t="s">
        <v>1156</v>
      </c>
    </row>
    <row r="1639" spans="3:15" ht="16.5" customHeight="1" x14ac:dyDescent="0.2">
      <c r="C1639" s="36">
        <v>43988</v>
      </c>
      <c r="D1639" s="34" t="s">
        <v>601</v>
      </c>
      <c r="E1639" s="36">
        <v>43988</v>
      </c>
      <c r="F1639" s="34" t="s">
        <v>1150</v>
      </c>
      <c r="G1639" s="35">
        <v>3.472222222222222E-3</v>
      </c>
      <c r="H1639" s="53">
        <v>0</v>
      </c>
      <c r="I1639" s="53">
        <v>5</v>
      </c>
      <c r="O1639" s="37" t="s">
        <v>1156</v>
      </c>
    </row>
    <row r="1640" spans="3:15" ht="16.5" customHeight="1" x14ac:dyDescent="0.2">
      <c r="C1640" s="36">
        <v>43988</v>
      </c>
      <c r="D1640" s="34" t="s">
        <v>876</v>
      </c>
      <c r="E1640" s="36">
        <v>43988</v>
      </c>
      <c r="F1640" s="34" t="s">
        <v>1151</v>
      </c>
      <c r="G1640" s="35">
        <v>4.1666666666666666E-3</v>
      </c>
      <c r="H1640" s="53">
        <v>0</v>
      </c>
      <c r="I1640" s="53">
        <v>6</v>
      </c>
      <c r="O1640" s="37" t="s">
        <v>1156</v>
      </c>
    </row>
    <row r="1641" spans="3:15" ht="16.5" customHeight="1" x14ac:dyDescent="0.2">
      <c r="C1641" s="36">
        <v>43991</v>
      </c>
      <c r="D1641" s="34" t="s">
        <v>1148</v>
      </c>
      <c r="E1641" s="36">
        <v>43991</v>
      </c>
      <c r="F1641" s="34" t="s">
        <v>709</v>
      </c>
      <c r="G1641" s="35">
        <v>4.1666666666666666E-3</v>
      </c>
      <c r="H1641" s="53">
        <v>0</v>
      </c>
      <c r="I1641" s="53">
        <v>6</v>
      </c>
      <c r="O1641" s="37" t="s">
        <v>1156</v>
      </c>
    </row>
    <row r="1642" spans="3:15" ht="16.5" customHeight="1" x14ac:dyDescent="0.2">
      <c r="C1642" s="36">
        <v>44004</v>
      </c>
      <c r="D1642" s="34" t="s">
        <v>948</v>
      </c>
      <c r="E1642" s="36">
        <v>44004</v>
      </c>
      <c r="F1642" s="34" t="s">
        <v>1152</v>
      </c>
      <c r="G1642" s="35">
        <v>1.8749999999999999E-2</v>
      </c>
      <c r="H1642" s="53">
        <v>0</v>
      </c>
      <c r="I1642" s="53">
        <v>11</v>
      </c>
      <c r="O1642" s="37" t="s">
        <v>1157</v>
      </c>
    </row>
    <row r="1643" spans="3:15" ht="16.5" customHeight="1" x14ac:dyDescent="0.2">
      <c r="C1643" s="50">
        <v>44020</v>
      </c>
      <c r="D1643" s="34" t="s">
        <v>1396</v>
      </c>
      <c r="E1643" s="50">
        <v>44020</v>
      </c>
      <c r="F1643" s="34" t="s">
        <v>929</v>
      </c>
      <c r="G1643" s="34" t="s">
        <v>1280</v>
      </c>
      <c r="H1643" s="53">
        <v>0</v>
      </c>
      <c r="I1643" s="53">
        <v>9</v>
      </c>
      <c r="O1643" s="38" t="s">
        <v>1401</v>
      </c>
    </row>
    <row r="1644" spans="3:15" ht="16.5" customHeight="1" x14ac:dyDescent="0.2">
      <c r="C1644" s="50">
        <v>44029</v>
      </c>
      <c r="D1644" s="34" t="s">
        <v>837</v>
      </c>
      <c r="E1644" s="50">
        <v>44029</v>
      </c>
      <c r="F1644" s="34" t="s">
        <v>1259</v>
      </c>
      <c r="G1644" s="34" t="s">
        <v>1252</v>
      </c>
      <c r="H1644" s="53">
        <v>0</v>
      </c>
      <c r="I1644" s="53">
        <v>3</v>
      </c>
      <c r="O1644" s="38" t="s">
        <v>1401</v>
      </c>
    </row>
    <row r="1645" spans="3:15" ht="16.5" customHeight="1" x14ac:dyDescent="0.2">
      <c r="C1645" s="50">
        <v>44033</v>
      </c>
      <c r="D1645" s="34" t="s">
        <v>1397</v>
      </c>
      <c r="E1645" s="50">
        <v>44033</v>
      </c>
      <c r="F1645" s="34" t="s">
        <v>862</v>
      </c>
      <c r="G1645" s="34" t="s">
        <v>1398</v>
      </c>
      <c r="H1645" s="53">
        <v>0</v>
      </c>
      <c r="I1645" s="53">
        <v>11</v>
      </c>
      <c r="O1645" s="38" t="s">
        <v>1401</v>
      </c>
    </row>
    <row r="1646" spans="3:15" ht="16.5" customHeight="1" x14ac:dyDescent="0.2">
      <c r="C1646" s="50">
        <v>44029</v>
      </c>
      <c r="D1646" s="34" t="s">
        <v>709</v>
      </c>
      <c r="E1646" s="50">
        <v>44029</v>
      </c>
      <c r="F1646" s="34" t="s">
        <v>1399</v>
      </c>
      <c r="G1646" s="34" t="s">
        <v>1254</v>
      </c>
      <c r="H1646" s="53">
        <v>0</v>
      </c>
      <c r="I1646" s="53">
        <v>4</v>
      </c>
      <c r="O1646" s="38" t="s">
        <v>963</v>
      </c>
    </row>
    <row r="1647" spans="3:15" ht="16.5" customHeight="1" x14ac:dyDescent="0.2">
      <c r="C1647" s="50">
        <v>44038</v>
      </c>
      <c r="D1647" s="34" t="s">
        <v>1400</v>
      </c>
      <c r="E1647" s="50">
        <v>44038</v>
      </c>
      <c r="F1647" s="34" t="s">
        <v>668</v>
      </c>
      <c r="G1647" s="34" t="s">
        <v>834</v>
      </c>
      <c r="H1647" s="53">
        <v>0</v>
      </c>
      <c r="I1647" s="53">
        <v>7</v>
      </c>
      <c r="O1647" s="38" t="s">
        <v>1401</v>
      </c>
    </row>
    <row r="1648" spans="3:15" ht="23.1" customHeight="1" x14ac:dyDescent="0.2">
      <c r="C1648" s="50">
        <v>44083</v>
      </c>
      <c r="D1648" s="34" t="s">
        <v>1516</v>
      </c>
      <c r="E1648" s="50">
        <v>44083</v>
      </c>
      <c r="F1648" s="34" t="s">
        <v>1704</v>
      </c>
      <c r="G1648" s="35">
        <v>4.7222222222222221E-2</v>
      </c>
      <c r="H1648" s="53">
        <v>0</v>
      </c>
      <c r="I1648" s="53">
        <v>38</v>
      </c>
      <c r="O1648" s="37" t="s">
        <v>2181</v>
      </c>
    </row>
    <row r="1649" spans="1:21" ht="45" customHeight="1" x14ac:dyDescent="0.2">
      <c r="C1649" s="50">
        <v>44094</v>
      </c>
      <c r="D1649" s="34" t="s">
        <v>1384</v>
      </c>
      <c r="E1649" s="50">
        <v>44094</v>
      </c>
      <c r="F1649" s="34" t="s">
        <v>1708</v>
      </c>
      <c r="G1649" s="35">
        <v>2.013888888888889E-2</v>
      </c>
      <c r="H1649" s="53">
        <v>0</v>
      </c>
      <c r="I1649" s="53">
        <v>16</v>
      </c>
      <c r="O1649" s="37" t="s">
        <v>1707</v>
      </c>
    </row>
    <row r="1650" spans="1:21" ht="32.450000000000003" customHeight="1" x14ac:dyDescent="0.2">
      <c r="C1650" s="50">
        <v>44107</v>
      </c>
      <c r="D1650" s="34" t="s">
        <v>1803</v>
      </c>
      <c r="E1650" s="50">
        <v>44107</v>
      </c>
      <c r="F1650" s="34" t="s">
        <v>949</v>
      </c>
      <c r="G1650" s="35">
        <v>0.16041666666666668</v>
      </c>
      <c r="H1650" s="53">
        <v>3</v>
      </c>
      <c r="I1650" s="53">
        <v>51</v>
      </c>
      <c r="O1650" s="38" t="s">
        <v>1807</v>
      </c>
    </row>
    <row r="1651" spans="1:21" ht="42" customHeight="1" x14ac:dyDescent="0.2">
      <c r="C1651" s="50">
        <v>44118</v>
      </c>
      <c r="D1651" s="34" t="s">
        <v>1804</v>
      </c>
      <c r="E1651" s="50">
        <v>44118</v>
      </c>
      <c r="F1651" s="34" t="s">
        <v>1805</v>
      </c>
      <c r="G1651" s="35">
        <v>4.1666666666666666E-3</v>
      </c>
      <c r="H1651" s="53">
        <v>0</v>
      </c>
      <c r="I1651" s="53">
        <v>6</v>
      </c>
      <c r="O1651" s="49" t="s">
        <v>1806</v>
      </c>
    </row>
    <row r="1652" spans="1:21" ht="63.95" customHeight="1" x14ac:dyDescent="0.2">
      <c r="C1652" s="50">
        <v>44152</v>
      </c>
      <c r="D1652" s="34" t="s">
        <v>771</v>
      </c>
      <c r="E1652" s="50">
        <v>44152</v>
      </c>
      <c r="F1652" s="34" t="s">
        <v>611</v>
      </c>
      <c r="G1652" s="35">
        <v>0.1423611111111111</v>
      </c>
      <c r="H1652" s="53">
        <v>3</v>
      </c>
      <c r="I1652" s="53">
        <v>25</v>
      </c>
      <c r="O1652" s="49" t="s">
        <v>1856</v>
      </c>
    </row>
    <row r="1653" spans="1:21" ht="78.599999999999994" customHeight="1" x14ac:dyDescent="0.2">
      <c r="C1653" s="50">
        <v>44170</v>
      </c>
      <c r="D1653" s="34" t="s">
        <v>1282</v>
      </c>
      <c r="E1653" s="50">
        <v>44171</v>
      </c>
      <c r="F1653" s="35">
        <v>2.0833333333333333E-3</v>
      </c>
      <c r="G1653" s="35">
        <v>2.013888888888889E-2</v>
      </c>
      <c r="H1653" s="53">
        <v>0</v>
      </c>
      <c r="I1653" s="53">
        <v>29</v>
      </c>
      <c r="O1653" s="38" t="s">
        <v>2183</v>
      </c>
    </row>
    <row r="1654" spans="1:21" s="53" customFormat="1" ht="25.5" x14ac:dyDescent="0.2">
      <c r="B1654" s="4" t="s">
        <v>297</v>
      </c>
      <c r="C1654" s="14"/>
      <c r="D1654" s="9"/>
      <c r="E1654" s="14"/>
      <c r="F1654" s="10"/>
      <c r="G1654" s="71"/>
      <c r="H1654" s="2">
        <v>12</v>
      </c>
      <c r="I1654" s="2">
        <v>0</v>
      </c>
      <c r="J1654" s="2"/>
      <c r="K1654" s="2"/>
      <c r="L1654" s="2"/>
      <c r="M1654" s="2"/>
      <c r="N1654" s="10"/>
      <c r="O1654" s="4"/>
      <c r="P1654" s="52"/>
      <c r="Q1654" s="5"/>
      <c r="R1654" s="52"/>
      <c r="S1654" s="6"/>
      <c r="T1654" s="5"/>
      <c r="U1654" s="7"/>
    </row>
    <row r="1655" spans="1:21" s="53" customFormat="1" ht="15" x14ac:dyDescent="0.2">
      <c r="B1655" s="4"/>
      <c r="C1655" s="34"/>
      <c r="D1655" s="35"/>
      <c r="E1655" s="113"/>
      <c r="F1655" s="60"/>
      <c r="G1655" s="108"/>
      <c r="H1655" s="2"/>
      <c r="I1655" s="2"/>
      <c r="J1655" s="2"/>
      <c r="K1655" s="2"/>
      <c r="L1655" s="2"/>
      <c r="M1655" s="2"/>
      <c r="N1655" s="28"/>
      <c r="O1655" s="4"/>
      <c r="P1655" s="52"/>
      <c r="Q1655" s="5"/>
      <c r="R1655" s="52"/>
      <c r="S1655" s="6"/>
      <c r="T1655" s="5"/>
      <c r="U1655" s="7"/>
    </row>
    <row r="1656" spans="1:21" ht="15" customHeight="1" x14ac:dyDescent="0.2">
      <c r="A1656" s="53">
        <v>336</v>
      </c>
      <c r="B1656" s="4" t="s">
        <v>361</v>
      </c>
      <c r="C1656" s="14"/>
      <c r="D1656" s="9"/>
      <c r="E1656" s="14"/>
      <c r="F1656" s="9"/>
      <c r="G1656" s="13">
        <f>SUM(G1658:G1729)</f>
        <v>0.13888888888888873</v>
      </c>
      <c r="H1656" s="53">
        <f>SUM(H1657:H1729)+QUOTIENT(SUM(I1657:I1729),60)</f>
        <v>16</v>
      </c>
      <c r="I1656" s="53">
        <f>MOD(SUM(I1657:I1729),60)</f>
        <v>59</v>
      </c>
      <c r="Q1656" s="29">
        <v>76.150000000000006</v>
      </c>
      <c r="R1656" s="8">
        <v>8760</v>
      </c>
      <c r="S1656" s="30">
        <f>(R1656-H1656-I1656/60)/R1656</f>
        <v>0.99806126331811262</v>
      </c>
      <c r="T1656" s="29">
        <f>(H1656+I1656/60)*Q1656</f>
        <v>1293.2808333333335</v>
      </c>
      <c r="U1656" s="31">
        <f>Q1656*R1656</f>
        <v>667074</v>
      </c>
    </row>
    <row r="1657" spans="1:21" x14ac:dyDescent="0.2">
      <c r="C1657" s="36">
        <v>43934</v>
      </c>
      <c r="D1657" s="34" t="s">
        <v>997</v>
      </c>
      <c r="E1657" s="36">
        <v>43934</v>
      </c>
      <c r="F1657" s="35">
        <v>0.62638888888888888</v>
      </c>
      <c r="G1657" s="34" t="s">
        <v>674</v>
      </c>
      <c r="H1657" s="53">
        <v>0</v>
      </c>
      <c r="I1657" s="53">
        <v>8</v>
      </c>
      <c r="O1657" s="38" t="s">
        <v>577</v>
      </c>
    </row>
    <row r="1658" spans="1:21" x14ac:dyDescent="0.2">
      <c r="C1658" s="180" t="s">
        <v>573</v>
      </c>
      <c r="D1658" s="121">
        <v>0.94236111111111109</v>
      </c>
      <c r="E1658" s="180" t="s">
        <v>573</v>
      </c>
      <c r="F1658" s="121">
        <v>0.94444444444444453</v>
      </c>
      <c r="G1658" s="121">
        <f>F1658-D1658</f>
        <v>2.083333333333437E-3</v>
      </c>
      <c r="H1658" s="53">
        <v>0</v>
      </c>
      <c r="I1658" s="53">
        <v>3</v>
      </c>
      <c r="O1658" s="51" t="s">
        <v>577</v>
      </c>
    </row>
    <row r="1659" spans="1:21" x14ac:dyDescent="0.2">
      <c r="C1659" s="180" t="s">
        <v>556</v>
      </c>
      <c r="D1659" s="121">
        <v>4.6527777777777779E-2</v>
      </c>
      <c r="E1659" s="180" t="s">
        <v>556</v>
      </c>
      <c r="F1659" s="121">
        <v>4.8611111111111112E-2</v>
      </c>
      <c r="G1659" s="121">
        <f>F1659-D1659</f>
        <v>2.0833333333333329E-3</v>
      </c>
      <c r="H1659" s="53">
        <v>0</v>
      </c>
      <c r="I1659" s="53">
        <v>3</v>
      </c>
      <c r="O1659" s="51" t="s">
        <v>577</v>
      </c>
    </row>
    <row r="1660" spans="1:21" x14ac:dyDescent="0.2">
      <c r="C1660" s="181" t="s">
        <v>574</v>
      </c>
      <c r="D1660" s="121">
        <v>0.60902777777777783</v>
      </c>
      <c r="E1660" s="181" t="s">
        <v>574</v>
      </c>
      <c r="F1660" s="121">
        <v>0.61041666666666672</v>
      </c>
      <c r="G1660" s="121">
        <v>1.3888888888888889E-3</v>
      </c>
      <c r="H1660" s="53">
        <v>0</v>
      </c>
      <c r="I1660" s="53">
        <v>2</v>
      </c>
      <c r="O1660" s="51" t="s">
        <v>577</v>
      </c>
    </row>
    <row r="1661" spans="1:21" x14ac:dyDescent="0.2">
      <c r="C1661" s="181" t="s">
        <v>574</v>
      </c>
      <c r="D1661" s="121">
        <v>0.76666666666666661</v>
      </c>
      <c r="E1661" s="181" t="s">
        <v>574</v>
      </c>
      <c r="F1661" s="121">
        <v>0.77361111111111114</v>
      </c>
      <c r="G1661" s="121">
        <f>F1661-D1661</f>
        <v>6.9444444444445308E-3</v>
      </c>
      <c r="H1661" s="53">
        <v>0</v>
      </c>
      <c r="I1661" s="53">
        <v>10</v>
      </c>
      <c r="O1661" s="51" t="s">
        <v>578</v>
      </c>
    </row>
    <row r="1662" spans="1:21" x14ac:dyDescent="0.2">
      <c r="C1662" s="181" t="s">
        <v>557</v>
      </c>
      <c r="D1662" s="129">
        <v>0.69166666666666676</v>
      </c>
      <c r="E1662" s="181" t="s">
        <v>557</v>
      </c>
      <c r="F1662" s="129">
        <v>0.70694444444444438</v>
      </c>
      <c r="G1662" s="121">
        <f>F1662-D1662</f>
        <v>1.5277777777777612E-2</v>
      </c>
      <c r="H1662" s="53">
        <v>0</v>
      </c>
      <c r="I1662" s="53">
        <v>22</v>
      </c>
      <c r="O1662" s="51" t="s">
        <v>579</v>
      </c>
    </row>
    <row r="1663" spans="1:21" x14ac:dyDescent="0.2">
      <c r="C1663" s="181" t="s">
        <v>557</v>
      </c>
      <c r="D1663" s="129">
        <v>0.91111111111111109</v>
      </c>
      <c r="E1663" s="181" t="s">
        <v>557</v>
      </c>
      <c r="F1663" s="129">
        <v>0.91388888888888886</v>
      </c>
      <c r="G1663" s="121">
        <f>F1663-D1663</f>
        <v>2.7777777777777679E-3</v>
      </c>
      <c r="H1663" s="53">
        <v>0</v>
      </c>
      <c r="I1663" s="53">
        <v>4</v>
      </c>
      <c r="O1663" s="51" t="s">
        <v>577</v>
      </c>
    </row>
    <row r="1664" spans="1:21" x14ac:dyDescent="0.2">
      <c r="C1664" s="181" t="s">
        <v>575</v>
      </c>
      <c r="D1664" s="129">
        <v>0.2722222222222222</v>
      </c>
      <c r="E1664" s="181" t="s">
        <v>575</v>
      </c>
      <c r="F1664" s="129">
        <v>0.27638888888888885</v>
      </c>
      <c r="G1664" s="121">
        <f>F1664-D1664</f>
        <v>4.1666666666666519E-3</v>
      </c>
      <c r="H1664" s="53">
        <v>0</v>
      </c>
      <c r="I1664" s="53">
        <v>6</v>
      </c>
      <c r="O1664" s="51" t="s">
        <v>579</v>
      </c>
    </row>
    <row r="1665" spans="3:15" x14ac:dyDescent="0.2">
      <c r="C1665" s="181" t="s">
        <v>576</v>
      </c>
      <c r="D1665" s="129">
        <v>0.79305555555555562</v>
      </c>
      <c r="E1665" s="181" t="s">
        <v>576</v>
      </c>
      <c r="F1665" s="129">
        <v>0.79513888888888884</v>
      </c>
      <c r="G1665" s="121">
        <f>F1665-D1665</f>
        <v>2.0833333333332149E-3</v>
      </c>
      <c r="H1665" s="53">
        <v>0</v>
      </c>
      <c r="I1665" s="53">
        <v>3</v>
      </c>
      <c r="O1665" s="51" t="s">
        <v>578</v>
      </c>
    </row>
    <row r="1666" spans="3:15" x14ac:dyDescent="0.2">
      <c r="C1666" s="36">
        <v>43954</v>
      </c>
      <c r="D1666" s="34" t="s">
        <v>782</v>
      </c>
      <c r="E1666" s="36">
        <v>43954</v>
      </c>
      <c r="F1666" s="39">
        <v>21.57</v>
      </c>
      <c r="G1666" s="35">
        <v>1.3888888888888889E-3</v>
      </c>
      <c r="H1666" s="53">
        <v>0</v>
      </c>
      <c r="I1666" s="53">
        <v>2</v>
      </c>
      <c r="O1666" s="49" t="s">
        <v>783</v>
      </c>
    </row>
    <row r="1667" spans="3:15" x14ac:dyDescent="0.2">
      <c r="C1667" s="36">
        <v>43956</v>
      </c>
      <c r="D1667" s="34" t="s">
        <v>719</v>
      </c>
      <c r="E1667" s="36">
        <v>43956</v>
      </c>
      <c r="F1667" s="34" t="s">
        <v>720</v>
      </c>
      <c r="G1667" s="35">
        <v>3.472222222222222E-3</v>
      </c>
      <c r="H1667" s="53">
        <v>0</v>
      </c>
      <c r="I1667" s="53">
        <v>5</v>
      </c>
      <c r="O1667" s="49" t="s">
        <v>718</v>
      </c>
    </row>
    <row r="1668" spans="3:15" x14ac:dyDescent="0.2">
      <c r="C1668" s="36">
        <v>43956</v>
      </c>
      <c r="D1668" s="34" t="s">
        <v>721</v>
      </c>
      <c r="E1668" s="36">
        <v>43956</v>
      </c>
      <c r="F1668" s="34" t="s">
        <v>722</v>
      </c>
      <c r="G1668" s="35">
        <v>2.7777777777777779E-3</v>
      </c>
      <c r="H1668" s="53">
        <v>0</v>
      </c>
      <c r="I1668" s="53">
        <v>4</v>
      </c>
      <c r="O1668" s="49" t="s">
        <v>718</v>
      </c>
    </row>
    <row r="1669" spans="3:15" x14ac:dyDescent="0.2">
      <c r="C1669" s="36">
        <v>43956</v>
      </c>
      <c r="D1669" s="34" t="s">
        <v>723</v>
      </c>
      <c r="E1669" s="36">
        <v>43956</v>
      </c>
      <c r="F1669" s="34" t="s">
        <v>724</v>
      </c>
      <c r="G1669" s="35">
        <v>2.7777777777777779E-3</v>
      </c>
      <c r="H1669" s="53">
        <v>0</v>
      </c>
      <c r="I1669" s="53">
        <v>4</v>
      </c>
      <c r="O1669" s="49" t="s">
        <v>718</v>
      </c>
    </row>
    <row r="1670" spans="3:15" x14ac:dyDescent="0.2">
      <c r="C1670" s="36">
        <v>43956</v>
      </c>
      <c r="D1670" s="34" t="s">
        <v>725</v>
      </c>
      <c r="E1670" s="36">
        <v>43956</v>
      </c>
      <c r="F1670" s="34" t="s">
        <v>726</v>
      </c>
      <c r="G1670" s="35">
        <v>2.0833333333333333E-3</v>
      </c>
      <c r="H1670" s="53">
        <v>0</v>
      </c>
      <c r="I1670" s="53">
        <v>3</v>
      </c>
      <c r="O1670" s="49" t="s">
        <v>718</v>
      </c>
    </row>
    <row r="1671" spans="3:15" x14ac:dyDescent="0.2">
      <c r="C1671" s="36">
        <v>43956</v>
      </c>
      <c r="D1671" s="34" t="s">
        <v>727</v>
      </c>
      <c r="E1671" s="36">
        <v>43956</v>
      </c>
      <c r="F1671" s="34" t="s">
        <v>728</v>
      </c>
      <c r="G1671" s="35">
        <v>2.0833333333333333E-3</v>
      </c>
      <c r="H1671" s="53">
        <v>0</v>
      </c>
      <c r="I1671" s="53">
        <v>3</v>
      </c>
      <c r="O1671" s="49" t="s">
        <v>718</v>
      </c>
    </row>
    <row r="1672" spans="3:15" x14ac:dyDescent="0.2">
      <c r="C1672" s="36">
        <v>43952</v>
      </c>
      <c r="D1672" s="34" t="s">
        <v>709</v>
      </c>
      <c r="E1672" s="36">
        <v>43952</v>
      </c>
      <c r="F1672" s="34" t="s">
        <v>710</v>
      </c>
      <c r="G1672" s="35">
        <v>1.3888888888888889E-3</v>
      </c>
      <c r="H1672" s="53">
        <v>0</v>
      </c>
      <c r="I1672" s="53">
        <v>2</v>
      </c>
      <c r="O1672" s="38" t="s">
        <v>804</v>
      </c>
    </row>
    <row r="1673" spans="3:15" x14ac:dyDescent="0.2">
      <c r="C1673" s="36">
        <v>43954</v>
      </c>
      <c r="D1673" s="34" t="s">
        <v>589</v>
      </c>
      <c r="E1673" s="36">
        <v>43954</v>
      </c>
      <c r="F1673" s="39">
        <v>0.23</v>
      </c>
      <c r="G1673" s="35">
        <v>6.9444444444444447E-4</v>
      </c>
      <c r="H1673" s="53">
        <v>0</v>
      </c>
      <c r="I1673" s="53">
        <v>1</v>
      </c>
      <c r="O1673" s="38" t="s">
        <v>804</v>
      </c>
    </row>
    <row r="1674" spans="3:15" ht="25.5" x14ac:dyDescent="0.2">
      <c r="C1674" s="36">
        <v>43957</v>
      </c>
      <c r="D1674" s="34" t="s">
        <v>730</v>
      </c>
      <c r="E1674" s="36">
        <v>43957</v>
      </c>
      <c r="F1674" s="34" t="s">
        <v>731</v>
      </c>
      <c r="G1674" s="35">
        <v>4.8611111111111112E-3</v>
      </c>
      <c r="H1674" s="53">
        <v>0</v>
      </c>
      <c r="I1674" s="53">
        <v>7</v>
      </c>
      <c r="O1674" s="49" t="s">
        <v>2184</v>
      </c>
    </row>
    <row r="1675" spans="3:15" x14ac:dyDescent="0.2">
      <c r="C1675" s="36">
        <v>43957</v>
      </c>
      <c r="D1675" s="34" t="s">
        <v>729</v>
      </c>
      <c r="E1675" s="36">
        <v>43957</v>
      </c>
      <c r="F1675" s="34" t="s">
        <v>725</v>
      </c>
      <c r="G1675" s="35">
        <v>2.0833333333333333E-3</v>
      </c>
      <c r="H1675" s="53">
        <v>0</v>
      </c>
      <c r="I1675" s="53">
        <v>3</v>
      </c>
      <c r="O1675" s="38" t="s">
        <v>732</v>
      </c>
    </row>
    <row r="1676" spans="3:15" x14ac:dyDescent="0.2">
      <c r="C1676" s="36">
        <v>43957</v>
      </c>
      <c r="D1676" s="34" t="s">
        <v>727</v>
      </c>
      <c r="E1676" s="36">
        <v>43957</v>
      </c>
      <c r="F1676" s="34" t="s">
        <v>728</v>
      </c>
      <c r="G1676" s="35">
        <v>4.8611111111111112E-3</v>
      </c>
      <c r="H1676" s="53">
        <v>0</v>
      </c>
      <c r="I1676" s="53">
        <v>7</v>
      </c>
      <c r="O1676" s="38" t="s">
        <v>732</v>
      </c>
    </row>
    <row r="1677" spans="3:15" x14ac:dyDescent="0.2">
      <c r="C1677" s="36">
        <v>43963</v>
      </c>
      <c r="D1677" s="34" t="s">
        <v>675</v>
      </c>
      <c r="E1677" s="36">
        <v>43963</v>
      </c>
      <c r="F1677" s="39">
        <v>23.14</v>
      </c>
      <c r="G1677" s="35">
        <v>1.3888888888888889E-3</v>
      </c>
      <c r="H1677" s="53">
        <v>0</v>
      </c>
      <c r="I1677" s="53">
        <v>2</v>
      </c>
      <c r="O1677" s="38" t="s">
        <v>806</v>
      </c>
    </row>
    <row r="1678" spans="3:15" x14ac:dyDescent="0.2">
      <c r="C1678" s="36">
        <v>43964</v>
      </c>
      <c r="D1678" s="34" t="s">
        <v>785</v>
      </c>
      <c r="E1678" s="36">
        <v>43964</v>
      </c>
      <c r="F1678" s="34" t="s">
        <v>786</v>
      </c>
      <c r="G1678" s="35">
        <v>6.9444444444444447E-4</v>
      </c>
      <c r="H1678" s="53">
        <v>0</v>
      </c>
      <c r="I1678" s="53">
        <v>1</v>
      </c>
      <c r="O1678" s="38" t="s">
        <v>804</v>
      </c>
    </row>
    <row r="1679" spans="3:15" x14ac:dyDescent="0.2">
      <c r="C1679" s="36">
        <v>43959</v>
      </c>
      <c r="D1679" s="34" t="s">
        <v>784</v>
      </c>
      <c r="E1679" s="36">
        <v>43959</v>
      </c>
      <c r="F1679" s="39">
        <v>19.43</v>
      </c>
      <c r="G1679" s="35">
        <v>4.8611111111111112E-3</v>
      </c>
      <c r="H1679" s="53">
        <v>0</v>
      </c>
      <c r="I1679" s="53">
        <v>7</v>
      </c>
      <c r="O1679" s="38" t="s">
        <v>805</v>
      </c>
    </row>
    <row r="1680" spans="3:15" x14ac:dyDescent="0.2">
      <c r="C1680" s="36">
        <v>43967</v>
      </c>
      <c r="D1680" s="34" t="s">
        <v>624</v>
      </c>
      <c r="E1680" s="36">
        <v>43967</v>
      </c>
      <c r="F1680" s="34" t="s">
        <v>787</v>
      </c>
      <c r="G1680" s="35">
        <v>2.7777777777777779E-3</v>
      </c>
      <c r="H1680" s="53">
        <v>0</v>
      </c>
      <c r="I1680" s="53">
        <v>4</v>
      </c>
      <c r="O1680" s="38" t="s">
        <v>804</v>
      </c>
    </row>
    <row r="1681" spans="3:15" x14ac:dyDescent="0.2">
      <c r="C1681" s="36">
        <v>43968</v>
      </c>
      <c r="D1681" s="34" t="s">
        <v>623</v>
      </c>
      <c r="E1681" s="36">
        <v>43968</v>
      </c>
      <c r="F1681" s="39">
        <v>22.23</v>
      </c>
      <c r="G1681" s="35">
        <v>6.9444444444444447E-4</v>
      </c>
      <c r="H1681" s="53">
        <v>0</v>
      </c>
      <c r="I1681" s="53">
        <v>1</v>
      </c>
      <c r="O1681" s="38" t="s">
        <v>804</v>
      </c>
    </row>
    <row r="1682" spans="3:15" x14ac:dyDescent="0.2">
      <c r="C1682" s="36">
        <v>43969</v>
      </c>
      <c r="D1682" s="34" t="s">
        <v>621</v>
      </c>
      <c r="E1682" s="36">
        <v>43969</v>
      </c>
      <c r="F1682" s="39">
        <v>22.18</v>
      </c>
      <c r="G1682" s="35">
        <v>1.3888888888888889E-3</v>
      </c>
      <c r="H1682" s="53">
        <v>0</v>
      </c>
      <c r="I1682" s="53">
        <v>2</v>
      </c>
      <c r="O1682" s="49" t="s">
        <v>804</v>
      </c>
    </row>
    <row r="1683" spans="3:15" x14ac:dyDescent="0.2">
      <c r="C1683" s="36">
        <v>43969</v>
      </c>
      <c r="D1683" s="34" t="s">
        <v>788</v>
      </c>
      <c r="E1683" s="36">
        <v>43969</v>
      </c>
      <c r="F1683" s="39">
        <v>22.29</v>
      </c>
      <c r="G1683" s="35">
        <v>1.3888888888888889E-3</v>
      </c>
      <c r="H1683" s="53">
        <v>0</v>
      </c>
      <c r="I1683" s="53">
        <v>2</v>
      </c>
      <c r="O1683" s="49" t="s">
        <v>804</v>
      </c>
    </row>
    <row r="1684" spans="3:15" x14ac:dyDescent="0.2">
      <c r="C1684" s="36">
        <v>43973</v>
      </c>
      <c r="D1684" s="34" t="s">
        <v>789</v>
      </c>
      <c r="E1684" s="36">
        <v>43973</v>
      </c>
      <c r="F1684" s="34" t="s">
        <v>697</v>
      </c>
      <c r="G1684" s="35">
        <v>6.9444444444444447E-4</v>
      </c>
      <c r="H1684" s="53">
        <v>0</v>
      </c>
      <c r="I1684" s="53">
        <v>1</v>
      </c>
      <c r="O1684" s="38" t="s">
        <v>804</v>
      </c>
    </row>
    <row r="1685" spans="3:15" x14ac:dyDescent="0.2">
      <c r="C1685" s="36">
        <v>43973</v>
      </c>
      <c r="D1685" s="34" t="s">
        <v>664</v>
      </c>
      <c r="E1685" s="36">
        <v>43973</v>
      </c>
      <c r="F1685" s="34" t="s">
        <v>691</v>
      </c>
      <c r="G1685" s="35">
        <v>6.9444444444444447E-4</v>
      </c>
      <c r="H1685" s="53">
        <v>0</v>
      </c>
      <c r="I1685" s="53">
        <v>1</v>
      </c>
      <c r="O1685" s="38" t="s">
        <v>807</v>
      </c>
    </row>
    <row r="1686" spans="3:15" x14ac:dyDescent="0.2">
      <c r="C1686" s="36">
        <v>43975</v>
      </c>
      <c r="D1686" s="34" t="s">
        <v>790</v>
      </c>
      <c r="E1686" s="36">
        <v>43975</v>
      </c>
      <c r="F1686" s="34" t="s">
        <v>791</v>
      </c>
      <c r="G1686" s="35">
        <v>1.3888888888888889E-3</v>
      </c>
      <c r="H1686" s="53">
        <v>0</v>
      </c>
      <c r="I1686" s="53">
        <v>2</v>
      </c>
      <c r="O1686" s="49" t="s">
        <v>804</v>
      </c>
    </row>
    <row r="1687" spans="3:15" x14ac:dyDescent="0.2">
      <c r="C1687" s="36">
        <v>43975</v>
      </c>
      <c r="D1687" s="34" t="s">
        <v>792</v>
      </c>
      <c r="E1687" s="36">
        <v>43975</v>
      </c>
      <c r="F1687" s="34" t="s">
        <v>706</v>
      </c>
      <c r="G1687" s="35">
        <v>1.3888888888888889E-3</v>
      </c>
      <c r="H1687" s="53">
        <v>0</v>
      </c>
      <c r="I1687" s="53">
        <v>2</v>
      </c>
      <c r="O1687" s="49" t="s">
        <v>804</v>
      </c>
    </row>
    <row r="1688" spans="3:15" x14ac:dyDescent="0.2">
      <c r="C1688" s="36">
        <v>43976</v>
      </c>
      <c r="D1688" s="34" t="s">
        <v>793</v>
      </c>
      <c r="E1688" s="36">
        <v>43976</v>
      </c>
      <c r="F1688" s="34" t="s">
        <v>794</v>
      </c>
      <c r="G1688" s="35">
        <v>1.3888888888888889E-3</v>
      </c>
      <c r="H1688" s="53">
        <v>0</v>
      </c>
      <c r="I1688" s="53">
        <v>2</v>
      </c>
      <c r="O1688" s="38" t="s">
        <v>804</v>
      </c>
    </row>
    <row r="1689" spans="3:15" x14ac:dyDescent="0.2">
      <c r="C1689" s="36">
        <v>43977</v>
      </c>
      <c r="D1689" s="34" t="s">
        <v>795</v>
      </c>
      <c r="E1689" s="36">
        <v>43977</v>
      </c>
      <c r="F1689" s="34" t="s">
        <v>796</v>
      </c>
      <c r="G1689" s="35">
        <v>2.7777777777777779E-3</v>
      </c>
      <c r="H1689" s="53">
        <v>0</v>
      </c>
      <c r="I1689" s="53">
        <v>4</v>
      </c>
      <c r="O1689" s="38" t="s">
        <v>804</v>
      </c>
    </row>
    <row r="1690" spans="3:15" x14ac:dyDescent="0.2">
      <c r="C1690" s="36">
        <v>43977</v>
      </c>
      <c r="D1690" s="34" t="s">
        <v>797</v>
      </c>
      <c r="E1690" s="36">
        <v>43977</v>
      </c>
      <c r="F1690" s="34" t="s">
        <v>711</v>
      </c>
      <c r="G1690" s="35">
        <v>1.3888888888888889E-3</v>
      </c>
      <c r="H1690" s="53">
        <v>0</v>
      </c>
      <c r="I1690" s="53">
        <v>2</v>
      </c>
      <c r="O1690" s="49" t="s">
        <v>804</v>
      </c>
    </row>
    <row r="1691" spans="3:15" x14ac:dyDescent="0.2">
      <c r="C1691" s="36">
        <v>43977</v>
      </c>
      <c r="D1691" s="34" t="s">
        <v>798</v>
      </c>
      <c r="E1691" s="36">
        <v>43977</v>
      </c>
      <c r="F1691" s="34" t="s">
        <v>799</v>
      </c>
      <c r="G1691" s="35">
        <v>1.3888888888888889E-3</v>
      </c>
      <c r="H1691" s="53">
        <v>0</v>
      </c>
      <c r="I1691" s="53">
        <v>2</v>
      </c>
      <c r="O1691" s="49" t="s">
        <v>804</v>
      </c>
    </row>
    <row r="1692" spans="3:15" x14ac:dyDescent="0.2">
      <c r="C1692" s="36">
        <v>43978</v>
      </c>
      <c r="D1692" s="34" t="s">
        <v>686</v>
      </c>
      <c r="E1692" s="36">
        <v>43978</v>
      </c>
      <c r="F1692" s="34" t="s">
        <v>800</v>
      </c>
      <c r="G1692" s="35">
        <v>8.3333333333333332E-3</v>
      </c>
      <c r="H1692" s="53">
        <v>0</v>
      </c>
      <c r="I1692" s="53">
        <v>12</v>
      </c>
      <c r="O1692" s="49" t="s">
        <v>804</v>
      </c>
    </row>
    <row r="1693" spans="3:15" x14ac:dyDescent="0.2">
      <c r="C1693" s="36">
        <v>43978</v>
      </c>
      <c r="D1693" s="34" t="s">
        <v>770</v>
      </c>
      <c r="E1693" s="36">
        <v>43978</v>
      </c>
      <c r="F1693" s="34" t="s">
        <v>801</v>
      </c>
      <c r="G1693" s="35">
        <v>2.0833333333333333E-3</v>
      </c>
      <c r="H1693" s="53">
        <v>0</v>
      </c>
      <c r="I1693" s="53">
        <v>3</v>
      </c>
      <c r="O1693" s="49" t="s">
        <v>804</v>
      </c>
    </row>
    <row r="1694" spans="3:15" x14ac:dyDescent="0.2">
      <c r="C1694" s="36">
        <v>43978</v>
      </c>
      <c r="D1694" s="34" t="s">
        <v>614</v>
      </c>
      <c r="E1694" s="36">
        <v>43978</v>
      </c>
      <c r="F1694" s="34" t="s">
        <v>802</v>
      </c>
      <c r="G1694" s="35">
        <v>1.3888888888888889E-3</v>
      </c>
      <c r="H1694" s="53">
        <v>0</v>
      </c>
      <c r="I1694" s="53">
        <v>2</v>
      </c>
      <c r="O1694" s="49" t="s">
        <v>804</v>
      </c>
    </row>
    <row r="1695" spans="3:15" x14ac:dyDescent="0.2">
      <c r="C1695" s="36">
        <v>43978</v>
      </c>
      <c r="D1695" s="34" t="s">
        <v>614</v>
      </c>
      <c r="E1695" s="36">
        <v>43978</v>
      </c>
      <c r="F1695" s="34" t="s">
        <v>803</v>
      </c>
      <c r="G1695" s="35">
        <v>2.7777777777777779E-3</v>
      </c>
      <c r="H1695" s="53">
        <v>0</v>
      </c>
      <c r="I1695" s="53">
        <v>4</v>
      </c>
      <c r="O1695" s="49" t="s">
        <v>804</v>
      </c>
    </row>
    <row r="1696" spans="3:15" x14ac:dyDescent="0.2">
      <c r="C1696" s="36">
        <v>44009</v>
      </c>
      <c r="D1696" s="34" t="s">
        <v>633</v>
      </c>
      <c r="E1696" s="36">
        <v>44009</v>
      </c>
      <c r="F1696" s="34" t="s">
        <v>1109</v>
      </c>
      <c r="G1696" s="35">
        <v>4.8611111111111112E-3</v>
      </c>
      <c r="H1696" s="53">
        <v>0</v>
      </c>
      <c r="I1696" s="53">
        <v>7</v>
      </c>
      <c r="O1696" s="38" t="s">
        <v>805</v>
      </c>
    </row>
    <row r="1697" spans="3:15" x14ac:dyDescent="0.2">
      <c r="C1697" s="50">
        <v>44039</v>
      </c>
      <c r="D1697" s="34" t="s">
        <v>1250</v>
      </c>
      <c r="E1697" s="50">
        <v>44039</v>
      </c>
      <c r="F1697" s="34" t="s">
        <v>1251</v>
      </c>
      <c r="G1697" s="34" t="s">
        <v>1252</v>
      </c>
      <c r="H1697" s="53">
        <v>0</v>
      </c>
      <c r="I1697" s="53">
        <v>3</v>
      </c>
      <c r="O1697" s="49" t="s">
        <v>1293</v>
      </c>
    </row>
    <row r="1698" spans="3:15" x14ac:dyDescent="0.2">
      <c r="C1698" s="50">
        <v>44039</v>
      </c>
      <c r="D1698" s="34" t="s">
        <v>1027</v>
      </c>
      <c r="E1698" s="50">
        <v>44039</v>
      </c>
      <c r="F1698" s="34" t="s">
        <v>1253</v>
      </c>
      <c r="G1698" s="34" t="s">
        <v>1254</v>
      </c>
      <c r="H1698" s="53">
        <v>0</v>
      </c>
      <c r="I1698" s="53">
        <v>4</v>
      </c>
      <c r="O1698" s="49" t="s">
        <v>1293</v>
      </c>
    </row>
    <row r="1699" spans="3:15" x14ac:dyDescent="0.2">
      <c r="C1699" s="50">
        <v>44033</v>
      </c>
      <c r="D1699" s="34" t="s">
        <v>1255</v>
      </c>
      <c r="E1699" s="50">
        <v>44033</v>
      </c>
      <c r="F1699" s="34" t="s">
        <v>1256</v>
      </c>
      <c r="G1699" s="34" t="s">
        <v>1254</v>
      </c>
      <c r="H1699" s="53">
        <v>0</v>
      </c>
      <c r="I1699" s="53">
        <v>4</v>
      </c>
      <c r="O1699" s="49" t="s">
        <v>1293</v>
      </c>
    </row>
    <row r="1700" spans="3:15" x14ac:dyDescent="0.2">
      <c r="C1700" s="50">
        <v>44033</v>
      </c>
      <c r="D1700" s="34" t="s">
        <v>1257</v>
      </c>
      <c r="E1700" s="50">
        <v>44033</v>
      </c>
      <c r="F1700" s="34" t="s">
        <v>1258</v>
      </c>
      <c r="G1700" s="34" t="s">
        <v>1259</v>
      </c>
      <c r="H1700" s="53">
        <v>0</v>
      </c>
      <c r="I1700" s="53">
        <v>13</v>
      </c>
      <c r="O1700" s="49" t="s">
        <v>1293</v>
      </c>
    </row>
    <row r="1701" spans="3:15" x14ac:dyDescent="0.2">
      <c r="C1701" s="50">
        <v>44033</v>
      </c>
      <c r="D1701" s="34" t="s">
        <v>1260</v>
      </c>
      <c r="E1701" s="50">
        <v>44033</v>
      </c>
      <c r="F1701" s="34" t="s">
        <v>1261</v>
      </c>
      <c r="G1701" s="34" t="s">
        <v>1254</v>
      </c>
      <c r="H1701" s="53">
        <v>0</v>
      </c>
      <c r="I1701" s="53">
        <v>4</v>
      </c>
      <c r="O1701" s="49" t="s">
        <v>1293</v>
      </c>
    </row>
    <row r="1702" spans="3:15" x14ac:dyDescent="0.2">
      <c r="C1702" s="50">
        <v>44014</v>
      </c>
      <c r="D1702" s="34" t="s">
        <v>788</v>
      </c>
      <c r="E1702" s="50">
        <v>44014</v>
      </c>
      <c r="F1702" s="34" t="s">
        <v>696</v>
      </c>
      <c r="G1702" s="34" t="s">
        <v>1252</v>
      </c>
      <c r="H1702" s="53">
        <v>0</v>
      </c>
      <c r="I1702" s="53">
        <v>3</v>
      </c>
      <c r="O1702" s="49" t="s">
        <v>1293</v>
      </c>
    </row>
    <row r="1703" spans="3:15" x14ac:dyDescent="0.2">
      <c r="C1703" s="50">
        <v>44015</v>
      </c>
      <c r="D1703" s="34" t="s">
        <v>1262</v>
      </c>
      <c r="E1703" s="50">
        <v>44015</v>
      </c>
      <c r="F1703" s="34" t="s">
        <v>1263</v>
      </c>
      <c r="G1703" s="34" t="s">
        <v>1264</v>
      </c>
      <c r="H1703" s="53">
        <v>0</v>
      </c>
      <c r="I1703" s="53">
        <v>2</v>
      </c>
      <c r="O1703" s="49" t="s">
        <v>1293</v>
      </c>
    </row>
    <row r="1704" spans="3:15" x14ac:dyDescent="0.2">
      <c r="C1704" s="50">
        <v>44020</v>
      </c>
      <c r="D1704" s="34" t="s">
        <v>1106</v>
      </c>
      <c r="E1704" s="50">
        <v>44020</v>
      </c>
      <c r="F1704" s="34" t="s">
        <v>1265</v>
      </c>
      <c r="G1704" s="34" t="s">
        <v>1252</v>
      </c>
      <c r="H1704" s="53">
        <v>0</v>
      </c>
      <c r="I1704" s="53">
        <v>3</v>
      </c>
      <c r="O1704" s="49" t="s">
        <v>1293</v>
      </c>
    </row>
    <row r="1705" spans="3:15" x14ac:dyDescent="0.2">
      <c r="C1705" s="50">
        <v>44020</v>
      </c>
      <c r="D1705" s="34" t="s">
        <v>1266</v>
      </c>
      <c r="E1705" s="50">
        <v>44020</v>
      </c>
      <c r="F1705" s="34" t="s">
        <v>1110</v>
      </c>
      <c r="G1705" s="34" t="s">
        <v>1267</v>
      </c>
      <c r="H1705" s="53">
        <v>0</v>
      </c>
      <c r="I1705" s="53">
        <v>5</v>
      </c>
      <c r="O1705" s="49" t="s">
        <v>1293</v>
      </c>
    </row>
    <row r="1706" spans="3:15" x14ac:dyDescent="0.2">
      <c r="C1706" s="50">
        <v>44021</v>
      </c>
      <c r="D1706" s="34" t="s">
        <v>727</v>
      </c>
      <c r="E1706" s="50">
        <v>44021</v>
      </c>
      <c r="F1706" s="34" t="s">
        <v>1268</v>
      </c>
      <c r="G1706" s="34" t="s">
        <v>1264</v>
      </c>
      <c r="H1706" s="53">
        <v>0</v>
      </c>
      <c r="I1706" s="53">
        <v>2</v>
      </c>
      <c r="O1706" s="49" t="s">
        <v>1293</v>
      </c>
    </row>
    <row r="1707" spans="3:15" x14ac:dyDescent="0.2">
      <c r="C1707" s="50">
        <v>44023</v>
      </c>
      <c r="D1707" s="34" t="s">
        <v>695</v>
      </c>
      <c r="E1707" s="50">
        <v>44023</v>
      </c>
      <c r="F1707" s="34" t="s">
        <v>1269</v>
      </c>
      <c r="G1707" s="34" t="s">
        <v>1264</v>
      </c>
      <c r="H1707" s="53">
        <v>0</v>
      </c>
      <c r="I1707" s="53">
        <v>2</v>
      </c>
      <c r="O1707" s="49" t="s">
        <v>1293</v>
      </c>
    </row>
    <row r="1708" spans="3:15" x14ac:dyDescent="0.2">
      <c r="C1708" s="50">
        <v>44028</v>
      </c>
      <c r="D1708" s="34" t="s">
        <v>1177</v>
      </c>
      <c r="E1708" s="50">
        <v>44028</v>
      </c>
      <c r="F1708" s="34" t="s">
        <v>1151</v>
      </c>
      <c r="G1708" s="34" t="s">
        <v>1254</v>
      </c>
      <c r="H1708" s="53">
        <v>0</v>
      </c>
      <c r="I1708" s="53">
        <v>4</v>
      </c>
      <c r="O1708" s="49" t="s">
        <v>1293</v>
      </c>
    </row>
    <row r="1709" spans="3:15" x14ac:dyDescent="0.2">
      <c r="C1709" s="50">
        <v>44028</v>
      </c>
      <c r="D1709" s="34" t="s">
        <v>817</v>
      </c>
      <c r="E1709" s="50">
        <v>44028</v>
      </c>
      <c r="F1709" s="34" t="s">
        <v>1114</v>
      </c>
      <c r="G1709" s="34" t="s">
        <v>1252</v>
      </c>
      <c r="H1709" s="53">
        <v>0</v>
      </c>
      <c r="I1709" s="53">
        <v>3</v>
      </c>
      <c r="O1709" s="49" t="s">
        <v>1293</v>
      </c>
    </row>
    <row r="1710" spans="3:15" x14ac:dyDescent="0.2">
      <c r="C1710" s="50">
        <v>44030</v>
      </c>
      <c r="D1710" s="34" t="s">
        <v>1270</v>
      </c>
      <c r="E1710" s="50">
        <v>44030</v>
      </c>
      <c r="F1710" s="34" t="s">
        <v>1271</v>
      </c>
      <c r="G1710" s="34" t="s">
        <v>1264</v>
      </c>
      <c r="H1710" s="53">
        <v>0</v>
      </c>
      <c r="I1710" s="53">
        <v>2</v>
      </c>
      <c r="O1710" s="49" t="s">
        <v>1293</v>
      </c>
    </row>
    <row r="1711" spans="3:15" x14ac:dyDescent="0.2">
      <c r="C1711" s="50">
        <v>44032</v>
      </c>
      <c r="D1711" s="34" t="s">
        <v>1272</v>
      </c>
      <c r="E1711" s="50">
        <v>44032</v>
      </c>
      <c r="F1711" s="34" t="s">
        <v>1273</v>
      </c>
      <c r="G1711" s="34" t="s">
        <v>1264</v>
      </c>
      <c r="H1711" s="53">
        <v>0</v>
      </c>
      <c r="I1711" s="53">
        <v>2</v>
      </c>
      <c r="O1711" s="49" t="s">
        <v>1293</v>
      </c>
    </row>
    <row r="1712" spans="3:15" x14ac:dyDescent="0.2">
      <c r="C1712" s="50">
        <v>44034</v>
      </c>
      <c r="D1712" s="34" t="s">
        <v>1274</v>
      </c>
      <c r="E1712" s="50">
        <v>44034</v>
      </c>
      <c r="F1712" s="34" t="s">
        <v>1275</v>
      </c>
      <c r="G1712" s="34" t="s">
        <v>1252</v>
      </c>
      <c r="H1712" s="53">
        <v>0</v>
      </c>
      <c r="I1712" s="53">
        <v>3</v>
      </c>
      <c r="O1712" s="49" t="s">
        <v>1293</v>
      </c>
    </row>
    <row r="1713" spans="3:15" x14ac:dyDescent="0.2">
      <c r="C1713" s="50">
        <v>44034</v>
      </c>
      <c r="D1713" s="34" t="s">
        <v>1276</v>
      </c>
      <c r="E1713" s="50">
        <v>44034</v>
      </c>
      <c r="F1713" s="34" t="s">
        <v>1277</v>
      </c>
      <c r="G1713" s="34" t="s">
        <v>1267</v>
      </c>
      <c r="H1713" s="53">
        <v>0</v>
      </c>
      <c r="I1713" s="53">
        <v>5</v>
      </c>
      <c r="O1713" s="49" t="s">
        <v>1293</v>
      </c>
    </row>
    <row r="1714" spans="3:15" x14ac:dyDescent="0.2">
      <c r="C1714" s="50">
        <v>44034</v>
      </c>
      <c r="D1714" s="34" t="s">
        <v>1278</v>
      </c>
      <c r="E1714" s="50">
        <v>44034</v>
      </c>
      <c r="F1714" s="34" t="s">
        <v>1279</v>
      </c>
      <c r="G1714" s="34" t="s">
        <v>1280</v>
      </c>
      <c r="H1714" s="53">
        <v>0</v>
      </c>
      <c r="I1714" s="53">
        <v>9</v>
      </c>
      <c r="O1714" s="49" t="s">
        <v>1293</v>
      </c>
    </row>
    <row r="1715" spans="3:15" x14ac:dyDescent="0.2">
      <c r="C1715" s="50">
        <v>44041</v>
      </c>
      <c r="D1715" s="34" t="s">
        <v>1281</v>
      </c>
      <c r="E1715" s="50">
        <v>44041</v>
      </c>
      <c r="F1715" s="34" t="s">
        <v>1282</v>
      </c>
      <c r="G1715" s="34" t="s">
        <v>1283</v>
      </c>
      <c r="H1715" s="53">
        <v>0</v>
      </c>
      <c r="I1715" s="53">
        <v>1</v>
      </c>
      <c r="O1715" s="49" t="s">
        <v>1293</v>
      </c>
    </row>
    <row r="1716" spans="3:15" x14ac:dyDescent="0.2">
      <c r="C1716" s="50">
        <v>44042</v>
      </c>
      <c r="D1716" s="34" t="s">
        <v>1284</v>
      </c>
      <c r="E1716" s="50">
        <v>44042</v>
      </c>
      <c r="F1716" s="34" t="s">
        <v>1262</v>
      </c>
      <c r="G1716" s="34" t="s">
        <v>1283</v>
      </c>
      <c r="H1716" s="53">
        <v>0</v>
      </c>
      <c r="I1716" s="53">
        <v>1</v>
      </c>
      <c r="O1716" s="49" t="s">
        <v>1293</v>
      </c>
    </row>
    <row r="1717" spans="3:15" x14ac:dyDescent="0.2">
      <c r="C1717" s="50">
        <v>44042</v>
      </c>
      <c r="D1717" s="34" t="s">
        <v>1242</v>
      </c>
      <c r="E1717" s="50">
        <v>44042</v>
      </c>
      <c r="F1717" s="34" t="s">
        <v>1231</v>
      </c>
      <c r="G1717" s="34" t="s">
        <v>1252</v>
      </c>
      <c r="H1717" s="53">
        <v>0</v>
      </c>
      <c r="I1717" s="53">
        <v>3</v>
      </c>
      <c r="O1717" s="49" t="s">
        <v>1293</v>
      </c>
    </row>
    <row r="1718" spans="3:15" x14ac:dyDescent="0.2">
      <c r="C1718" s="50">
        <v>44042</v>
      </c>
      <c r="D1718" s="34" t="s">
        <v>1276</v>
      </c>
      <c r="E1718" s="50">
        <v>44042</v>
      </c>
      <c r="F1718" s="34" t="s">
        <v>1285</v>
      </c>
      <c r="G1718" s="34" t="s">
        <v>1283</v>
      </c>
      <c r="H1718" s="53">
        <v>0</v>
      </c>
      <c r="I1718" s="53">
        <v>1</v>
      </c>
      <c r="O1718" s="49" t="s">
        <v>1293</v>
      </c>
    </row>
    <row r="1719" spans="3:15" x14ac:dyDescent="0.2">
      <c r="C1719" s="50">
        <v>44042</v>
      </c>
      <c r="D1719" s="34" t="s">
        <v>1286</v>
      </c>
      <c r="E1719" s="50">
        <v>44042</v>
      </c>
      <c r="F1719" s="34" t="s">
        <v>1287</v>
      </c>
      <c r="G1719" s="34" t="s">
        <v>1264</v>
      </c>
      <c r="H1719" s="53">
        <v>0</v>
      </c>
      <c r="I1719" s="53">
        <v>2</v>
      </c>
      <c r="O1719" s="49" t="s">
        <v>1293</v>
      </c>
    </row>
    <row r="1720" spans="3:15" x14ac:dyDescent="0.2">
      <c r="C1720" s="50">
        <v>44042</v>
      </c>
      <c r="D1720" s="34" t="s">
        <v>1288</v>
      </c>
      <c r="E1720" s="50">
        <v>44042</v>
      </c>
      <c r="F1720" s="34" t="s">
        <v>1289</v>
      </c>
      <c r="G1720" s="34" t="s">
        <v>1252</v>
      </c>
      <c r="H1720" s="53">
        <v>0</v>
      </c>
      <c r="I1720" s="53">
        <v>3</v>
      </c>
      <c r="O1720" s="49" t="s">
        <v>1293</v>
      </c>
    </row>
    <row r="1721" spans="3:15" x14ac:dyDescent="0.2">
      <c r="C1721" s="50">
        <v>44042</v>
      </c>
      <c r="D1721" s="34" t="s">
        <v>749</v>
      </c>
      <c r="E1721" s="50">
        <v>44042</v>
      </c>
      <c r="F1721" s="34" t="s">
        <v>1290</v>
      </c>
      <c r="G1721" s="34" t="s">
        <v>1252</v>
      </c>
      <c r="H1721" s="53">
        <v>0</v>
      </c>
      <c r="I1721" s="53">
        <v>3</v>
      </c>
      <c r="O1721" s="49" t="s">
        <v>1293</v>
      </c>
    </row>
    <row r="1722" spans="3:15" x14ac:dyDescent="0.2">
      <c r="C1722" s="50">
        <v>44042</v>
      </c>
      <c r="D1722" s="34" t="s">
        <v>1291</v>
      </c>
      <c r="E1722" s="50">
        <v>44042</v>
      </c>
      <c r="F1722" s="34" t="s">
        <v>856</v>
      </c>
      <c r="G1722" s="34" t="s">
        <v>1264</v>
      </c>
      <c r="H1722" s="53">
        <v>0</v>
      </c>
      <c r="I1722" s="53">
        <v>2</v>
      </c>
      <c r="O1722" s="49" t="s">
        <v>1293</v>
      </c>
    </row>
    <row r="1723" spans="3:15" x14ac:dyDescent="0.2">
      <c r="C1723" s="50">
        <v>44043</v>
      </c>
      <c r="D1723" s="34" t="s">
        <v>1292</v>
      </c>
      <c r="E1723" s="50">
        <v>44043</v>
      </c>
      <c r="F1723" s="34" t="s">
        <v>840</v>
      </c>
      <c r="G1723" s="34" t="s">
        <v>1264</v>
      </c>
      <c r="H1723" s="53">
        <v>0</v>
      </c>
      <c r="I1723" s="53">
        <v>2</v>
      </c>
      <c r="O1723" s="49" t="s">
        <v>1293</v>
      </c>
    </row>
    <row r="1724" spans="3:15" ht="25.5" x14ac:dyDescent="0.2">
      <c r="C1724" s="50">
        <v>44046</v>
      </c>
      <c r="D1724" s="39">
        <v>23.31</v>
      </c>
      <c r="E1724" s="50">
        <v>44046</v>
      </c>
      <c r="F1724" s="39">
        <v>23.42</v>
      </c>
      <c r="G1724" s="35">
        <v>7.6388888888888886E-3</v>
      </c>
      <c r="H1724" s="53">
        <v>0</v>
      </c>
      <c r="I1724" s="53">
        <v>11</v>
      </c>
      <c r="O1724" s="38" t="s">
        <v>1467</v>
      </c>
    </row>
    <row r="1725" spans="3:15" ht="25.5" x14ac:dyDescent="0.2">
      <c r="C1725" s="50">
        <v>44097</v>
      </c>
      <c r="D1725" s="34" t="s">
        <v>983</v>
      </c>
      <c r="E1725" s="50">
        <v>44097</v>
      </c>
      <c r="F1725" s="34" t="s">
        <v>1686</v>
      </c>
      <c r="G1725" s="35">
        <v>6.9444444444444441E-3</v>
      </c>
      <c r="H1725" s="53">
        <v>0</v>
      </c>
      <c r="I1725" s="53">
        <v>10</v>
      </c>
      <c r="O1725" s="37" t="s">
        <v>2185</v>
      </c>
    </row>
    <row r="1726" spans="3:15" ht="25.5" x14ac:dyDescent="0.2">
      <c r="C1726" s="50">
        <v>44083</v>
      </c>
      <c r="D1726" s="34" t="s">
        <v>1268</v>
      </c>
      <c r="E1726" s="50">
        <v>44083</v>
      </c>
      <c r="F1726" s="34" t="s">
        <v>728</v>
      </c>
      <c r="G1726" s="35">
        <v>3.472222222222222E-3</v>
      </c>
      <c r="H1726" s="53">
        <v>0</v>
      </c>
      <c r="I1726" s="53">
        <v>5</v>
      </c>
      <c r="O1726" s="37" t="s">
        <v>1692</v>
      </c>
    </row>
    <row r="1727" spans="3:15" ht="38.25" x14ac:dyDescent="0.2">
      <c r="C1727" s="50">
        <v>44123</v>
      </c>
      <c r="D1727" s="34" t="s">
        <v>1799</v>
      </c>
      <c r="E1727" s="50">
        <v>44123</v>
      </c>
      <c r="F1727" s="34" t="s">
        <v>884</v>
      </c>
      <c r="G1727" s="35">
        <v>4.8611111111111112E-3</v>
      </c>
      <c r="H1727" s="53">
        <v>0</v>
      </c>
      <c r="I1727" s="53">
        <v>7</v>
      </c>
      <c r="O1727" s="38" t="s">
        <v>2186</v>
      </c>
    </row>
    <row r="1728" spans="3:15" x14ac:dyDescent="0.2">
      <c r="C1728" s="50">
        <v>44277</v>
      </c>
      <c r="D1728" s="34" t="s">
        <v>882</v>
      </c>
      <c r="E1728" s="50">
        <v>44277</v>
      </c>
      <c r="F1728" s="34" t="s">
        <v>1067</v>
      </c>
      <c r="G1728" s="35">
        <v>6.9444444444444441E-3</v>
      </c>
      <c r="H1728" s="53">
        <v>0</v>
      </c>
      <c r="I1728" s="53">
        <v>10</v>
      </c>
      <c r="O1728" s="38" t="s">
        <v>1951</v>
      </c>
    </row>
    <row r="1729" spans="1:21" s="53" customFormat="1" ht="25.5" x14ac:dyDescent="0.2">
      <c r="B1729" s="4" t="s">
        <v>297</v>
      </c>
      <c r="C1729" s="14"/>
      <c r="D1729" s="9"/>
      <c r="E1729" s="14"/>
      <c r="F1729" s="10"/>
      <c r="G1729" s="71"/>
      <c r="H1729" s="2">
        <v>12</v>
      </c>
      <c r="I1729" s="2">
        <v>0</v>
      </c>
      <c r="J1729" s="2"/>
      <c r="K1729" s="2"/>
      <c r="L1729" s="2"/>
      <c r="M1729" s="2"/>
      <c r="N1729" s="10"/>
      <c r="O1729" s="4"/>
      <c r="P1729" s="52"/>
      <c r="Q1729" s="5"/>
      <c r="R1729" s="52"/>
      <c r="S1729" s="6"/>
      <c r="T1729" s="5"/>
      <c r="U1729" s="7"/>
    </row>
    <row r="1730" spans="1:21" s="53" customFormat="1" x14ac:dyDescent="0.2">
      <c r="B1730" s="4"/>
      <c r="C1730" s="14"/>
      <c r="D1730" s="9"/>
      <c r="E1730" s="14"/>
      <c r="F1730" s="10"/>
      <c r="G1730" s="71"/>
      <c r="H1730" s="2"/>
      <c r="I1730" s="2"/>
      <c r="J1730" s="2"/>
      <c r="K1730" s="2"/>
      <c r="L1730" s="2"/>
      <c r="M1730" s="2"/>
      <c r="N1730" s="10"/>
      <c r="O1730" s="4"/>
      <c r="P1730" s="52"/>
      <c r="Q1730" s="5"/>
      <c r="R1730" s="52"/>
      <c r="S1730" s="6"/>
      <c r="T1730" s="5"/>
      <c r="U1730" s="7"/>
    </row>
    <row r="1731" spans="1:21" x14ac:dyDescent="0.2">
      <c r="A1731" s="53">
        <v>337</v>
      </c>
      <c r="B1731" s="4" t="s">
        <v>283</v>
      </c>
      <c r="C1731" s="14"/>
      <c r="D1731" s="9"/>
      <c r="E1731" s="14"/>
      <c r="F1731" s="9"/>
      <c r="G1731" s="13">
        <f>SUM(G1733:G1844)</f>
        <v>0.27499999999999963</v>
      </c>
      <c r="H1731" s="53">
        <f>SUM(H1732:H1844)+QUOTIENT(SUM(I1732:I1844),60)</f>
        <v>20</v>
      </c>
      <c r="I1731" s="53">
        <f>MOD(SUM(I1732:I1844),60)</f>
        <v>15</v>
      </c>
      <c r="Q1731" s="29">
        <v>57.28</v>
      </c>
      <c r="R1731" s="8">
        <v>8760</v>
      </c>
      <c r="S1731" s="30">
        <f>(R1731-H1731-I1731/60)/R1731</f>
        <v>0.99768835616438356</v>
      </c>
      <c r="T1731" s="29">
        <f>(H1731+I1731/60)*Q1731</f>
        <v>1159.92</v>
      </c>
      <c r="U1731" s="31">
        <f>Q1731*R1731</f>
        <v>501772.79999999999</v>
      </c>
    </row>
    <row r="1732" spans="1:21" x14ac:dyDescent="0.2">
      <c r="C1732" s="36">
        <v>43934</v>
      </c>
      <c r="D1732" s="34" t="s">
        <v>997</v>
      </c>
      <c r="E1732" s="36">
        <v>43934</v>
      </c>
      <c r="F1732" s="35">
        <v>0.62638888888888888</v>
      </c>
      <c r="G1732" s="34" t="s">
        <v>674</v>
      </c>
      <c r="H1732" s="53">
        <v>0</v>
      </c>
      <c r="I1732" s="53">
        <v>8</v>
      </c>
      <c r="O1732" s="38" t="s">
        <v>577</v>
      </c>
    </row>
    <row r="1733" spans="1:21" x14ac:dyDescent="0.2">
      <c r="C1733" s="180" t="s">
        <v>573</v>
      </c>
      <c r="D1733" s="121">
        <v>0.94236111111111109</v>
      </c>
      <c r="E1733" s="180" t="s">
        <v>573</v>
      </c>
      <c r="F1733" s="121">
        <v>0.94444444444444453</v>
      </c>
      <c r="G1733" s="121">
        <f>F1733-D1733</f>
        <v>2.083333333333437E-3</v>
      </c>
      <c r="H1733" s="53">
        <v>0</v>
      </c>
      <c r="I1733" s="53">
        <v>3</v>
      </c>
      <c r="O1733" s="51" t="s">
        <v>577</v>
      </c>
    </row>
    <row r="1734" spans="1:21" x14ac:dyDescent="0.2">
      <c r="C1734" s="180" t="s">
        <v>556</v>
      </c>
      <c r="D1734" s="121">
        <v>4.6527777777777779E-2</v>
      </c>
      <c r="E1734" s="180" t="s">
        <v>556</v>
      </c>
      <c r="F1734" s="121">
        <v>4.8611111111111112E-2</v>
      </c>
      <c r="G1734" s="121">
        <f>F1734-D1734</f>
        <v>2.0833333333333329E-3</v>
      </c>
      <c r="H1734" s="53">
        <v>0</v>
      </c>
      <c r="I1734" s="53">
        <v>3</v>
      </c>
      <c r="O1734" s="51" t="s">
        <v>577</v>
      </c>
    </row>
    <row r="1735" spans="1:21" x14ac:dyDescent="0.2">
      <c r="C1735" s="181" t="s">
        <v>574</v>
      </c>
      <c r="D1735" s="121">
        <v>0.60902777777777783</v>
      </c>
      <c r="E1735" s="181" t="s">
        <v>574</v>
      </c>
      <c r="F1735" s="121">
        <v>0.61041666666666672</v>
      </c>
      <c r="G1735" s="121">
        <v>1.3888888888888889E-3</v>
      </c>
      <c r="H1735" s="53">
        <v>0</v>
      </c>
      <c r="I1735" s="53">
        <v>2</v>
      </c>
      <c r="O1735" s="51" t="s">
        <v>577</v>
      </c>
    </row>
    <row r="1736" spans="1:21" x14ac:dyDescent="0.2">
      <c r="C1736" s="181" t="s">
        <v>574</v>
      </c>
      <c r="D1736" s="121">
        <v>0.76666666666666661</v>
      </c>
      <c r="E1736" s="181" t="s">
        <v>574</v>
      </c>
      <c r="F1736" s="121">
        <v>0.77361111111111114</v>
      </c>
      <c r="G1736" s="121">
        <f>F1736-D1736</f>
        <v>6.9444444444445308E-3</v>
      </c>
      <c r="H1736" s="53">
        <v>0</v>
      </c>
      <c r="I1736" s="53">
        <v>10</v>
      </c>
      <c r="O1736" s="51" t="s">
        <v>578</v>
      </c>
    </row>
    <row r="1737" spans="1:21" x14ac:dyDescent="0.2">
      <c r="C1737" s="181" t="s">
        <v>557</v>
      </c>
      <c r="D1737" s="129">
        <v>0.69166666666666676</v>
      </c>
      <c r="E1737" s="181" t="s">
        <v>557</v>
      </c>
      <c r="F1737" s="129">
        <v>0.70694444444444438</v>
      </c>
      <c r="G1737" s="121">
        <f>F1737-D1737</f>
        <v>1.5277777777777612E-2</v>
      </c>
      <c r="H1737" s="53">
        <v>0</v>
      </c>
      <c r="I1737" s="53">
        <v>22</v>
      </c>
      <c r="O1737" s="51" t="s">
        <v>579</v>
      </c>
    </row>
    <row r="1738" spans="1:21" x14ac:dyDescent="0.2">
      <c r="C1738" s="181" t="s">
        <v>557</v>
      </c>
      <c r="D1738" s="129">
        <v>0.91111111111111109</v>
      </c>
      <c r="E1738" s="181" t="s">
        <v>557</v>
      </c>
      <c r="F1738" s="129">
        <v>0.91388888888888886</v>
      </c>
      <c r="G1738" s="121">
        <f>F1738-D1738</f>
        <v>2.7777777777777679E-3</v>
      </c>
      <c r="H1738" s="53">
        <v>0</v>
      </c>
      <c r="I1738" s="53">
        <v>4</v>
      </c>
      <c r="O1738" s="51" t="s">
        <v>577</v>
      </c>
    </row>
    <row r="1739" spans="1:21" x14ac:dyDescent="0.2">
      <c r="C1739" s="181" t="s">
        <v>575</v>
      </c>
      <c r="D1739" s="129">
        <v>0.2722222222222222</v>
      </c>
      <c r="E1739" s="181" t="s">
        <v>575</v>
      </c>
      <c r="F1739" s="129">
        <v>0.27638888888888885</v>
      </c>
      <c r="G1739" s="121">
        <f>F1739-D1739</f>
        <v>4.1666666666666519E-3</v>
      </c>
      <c r="H1739" s="53">
        <v>0</v>
      </c>
      <c r="I1739" s="53">
        <v>6</v>
      </c>
      <c r="O1739" s="51" t="s">
        <v>579</v>
      </c>
    </row>
    <row r="1740" spans="1:21" x14ac:dyDescent="0.2">
      <c r="C1740" s="181" t="s">
        <v>576</v>
      </c>
      <c r="D1740" s="129">
        <v>0.79305555555555562</v>
      </c>
      <c r="E1740" s="181" t="s">
        <v>576</v>
      </c>
      <c r="F1740" s="129">
        <v>0.79513888888888884</v>
      </c>
      <c r="G1740" s="121">
        <f>F1740-D1740</f>
        <v>2.0833333333332149E-3</v>
      </c>
      <c r="H1740" s="53">
        <v>0</v>
      </c>
      <c r="I1740" s="53">
        <v>3</v>
      </c>
      <c r="O1740" s="51" t="s">
        <v>578</v>
      </c>
    </row>
    <row r="1741" spans="1:21" x14ac:dyDescent="0.2">
      <c r="C1741" s="36">
        <v>43954</v>
      </c>
      <c r="D1741" s="34" t="s">
        <v>782</v>
      </c>
      <c r="E1741" s="36">
        <v>43954</v>
      </c>
      <c r="F1741" s="39">
        <v>21.57</v>
      </c>
      <c r="G1741" s="35">
        <v>1.3888888888888889E-3</v>
      </c>
      <c r="H1741" s="53">
        <v>0</v>
      </c>
      <c r="I1741" s="53">
        <v>2</v>
      </c>
      <c r="O1741" s="49" t="s">
        <v>783</v>
      </c>
    </row>
    <row r="1742" spans="1:21" x14ac:dyDescent="0.2">
      <c r="C1742" s="36">
        <v>43956</v>
      </c>
      <c r="D1742" s="34" t="s">
        <v>719</v>
      </c>
      <c r="E1742" s="36">
        <v>43956</v>
      </c>
      <c r="F1742" s="34" t="s">
        <v>720</v>
      </c>
      <c r="G1742" s="35">
        <v>3.472222222222222E-3</v>
      </c>
      <c r="H1742" s="53">
        <v>0</v>
      </c>
      <c r="I1742" s="53">
        <v>5</v>
      </c>
      <c r="O1742" s="49" t="s">
        <v>718</v>
      </c>
    </row>
    <row r="1743" spans="1:21" x14ac:dyDescent="0.2">
      <c r="C1743" s="36">
        <v>43956</v>
      </c>
      <c r="D1743" s="34" t="s">
        <v>721</v>
      </c>
      <c r="E1743" s="36">
        <v>43956</v>
      </c>
      <c r="F1743" s="34" t="s">
        <v>722</v>
      </c>
      <c r="G1743" s="35">
        <v>2.7777777777777779E-3</v>
      </c>
      <c r="H1743" s="53">
        <v>0</v>
      </c>
      <c r="I1743" s="53">
        <v>4</v>
      </c>
      <c r="O1743" s="49" t="s">
        <v>718</v>
      </c>
    </row>
    <row r="1744" spans="1:21" x14ac:dyDescent="0.2">
      <c r="C1744" s="36">
        <v>43956</v>
      </c>
      <c r="D1744" s="34" t="s">
        <v>723</v>
      </c>
      <c r="E1744" s="36">
        <v>43956</v>
      </c>
      <c r="F1744" s="34" t="s">
        <v>724</v>
      </c>
      <c r="G1744" s="35">
        <v>2.7777777777777779E-3</v>
      </c>
      <c r="H1744" s="53">
        <v>0</v>
      </c>
      <c r="I1744" s="53">
        <v>4</v>
      </c>
      <c r="O1744" s="49" t="s">
        <v>718</v>
      </c>
    </row>
    <row r="1745" spans="3:15" x14ac:dyDescent="0.2">
      <c r="C1745" s="36">
        <v>43956</v>
      </c>
      <c r="D1745" s="34" t="s">
        <v>725</v>
      </c>
      <c r="E1745" s="36">
        <v>43956</v>
      </c>
      <c r="F1745" s="34" t="s">
        <v>726</v>
      </c>
      <c r="G1745" s="35">
        <v>2.0833333333333333E-3</v>
      </c>
      <c r="H1745" s="53">
        <v>0</v>
      </c>
      <c r="I1745" s="53">
        <v>3</v>
      </c>
      <c r="O1745" s="49" t="s">
        <v>718</v>
      </c>
    </row>
    <row r="1746" spans="3:15" x14ac:dyDescent="0.2">
      <c r="C1746" s="36">
        <v>43956</v>
      </c>
      <c r="D1746" s="34" t="s">
        <v>727</v>
      </c>
      <c r="E1746" s="36">
        <v>43956</v>
      </c>
      <c r="F1746" s="34" t="s">
        <v>728</v>
      </c>
      <c r="G1746" s="35">
        <v>2.0833333333333333E-3</v>
      </c>
      <c r="H1746" s="53">
        <v>0</v>
      </c>
      <c r="I1746" s="53">
        <v>3</v>
      </c>
      <c r="O1746" s="49" t="s">
        <v>718</v>
      </c>
    </row>
    <row r="1747" spans="3:15" x14ac:dyDescent="0.2">
      <c r="C1747" s="36">
        <v>43952</v>
      </c>
      <c r="D1747" s="34" t="s">
        <v>709</v>
      </c>
      <c r="E1747" s="36">
        <v>43952</v>
      </c>
      <c r="F1747" s="34" t="s">
        <v>710</v>
      </c>
      <c r="G1747" s="35">
        <v>1.3888888888888889E-3</v>
      </c>
      <c r="H1747" s="53">
        <v>0</v>
      </c>
      <c r="I1747" s="53">
        <v>2</v>
      </c>
      <c r="O1747" s="38" t="s">
        <v>804</v>
      </c>
    </row>
    <row r="1748" spans="3:15" x14ac:dyDescent="0.2">
      <c r="C1748" s="36">
        <v>43954</v>
      </c>
      <c r="D1748" s="34" t="s">
        <v>589</v>
      </c>
      <c r="E1748" s="36">
        <v>43954</v>
      </c>
      <c r="F1748" s="39">
        <v>0.23</v>
      </c>
      <c r="G1748" s="35">
        <v>6.9444444444444447E-4</v>
      </c>
      <c r="H1748" s="53">
        <v>0</v>
      </c>
      <c r="I1748" s="53">
        <v>1</v>
      </c>
      <c r="O1748" s="38" t="s">
        <v>804</v>
      </c>
    </row>
    <row r="1749" spans="3:15" ht="25.5" x14ac:dyDescent="0.2">
      <c r="C1749" s="36">
        <v>43957</v>
      </c>
      <c r="D1749" s="34" t="s">
        <v>730</v>
      </c>
      <c r="E1749" s="36">
        <v>43957</v>
      </c>
      <c r="F1749" s="34" t="s">
        <v>731</v>
      </c>
      <c r="G1749" s="35">
        <v>4.8611111111111112E-3</v>
      </c>
      <c r="H1749" s="53">
        <v>0</v>
      </c>
      <c r="I1749" s="53">
        <v>7</v>
      </c>
      <c r="O1749" s="49" t="s">
        <v>2184</v>
      </c>
    </row>
    <row r="1750" spans="3:15" x14ac:dyDescent="0.2">
      <c r="C1750" s="36">
        <v>43957</v>
      </c>
      <c r="D1750" s="34" t="s">
        <v>729</v>
      </c>
      <c r="E1750" s="36">
        <v>43957</v>
      </c>
      <c r="F1750" s="34" t="s">
        <v>725</v>
      </c>
      <c r="G1750" s="35">
        <v>2.0833333333333333E-3</v>
      </c>
      <c r="H1750" s="53">
        <v>0</v>
      </c>
      <c r="I1750" s="53">
        <v>3</v>
      </c>
      <c r="O1750" s="38" t="s">
        <v>732</v>
      </c>
    </row>
    <row r="1751" spans="3:15" x14ac:dyDescent="0.2">
      <c r="C1751" s="36">
        <v>43957</v>
      </c>
      <c r="D1751" s="34" t="s">
        <v>727</v>
      </c>
      <c r="E1751" s="36">
        <v>43957</v>
      </c>
      <c r="F1751" s="34" t="s">
        <v>728</v>
      </c>
      <c r="G1751" s="35">
        <v>4.8611111111111112E-3</v>
      </c>
      <c r="H1751" s="53">
        <v>0</v>
      </c>
      <c r="I1751" s="53">
        <v>7</v>
      </c>
      <c r="O1751" s="38" t="s">
        <v>732</v>
      </c>
    </row>
    <row r="1752" spans="3:15" x14ac:dyDescent="0.2">
      <c r="C1752" s="36">
        <v>43963</v>
      </c>
      <c r="D1752" s="34" t="s">
        <v>675</v>
      </c>
      <c r="E1752" s="36">
        <v>43963</v>
      </c>
      <c r="F1752" s="39">
        <v>23.14</v>
      </c>
      <c r="G1752" s="35">
        <v>1.3888888888888889E-3</v>
      </c>
      <c r="H1752" s="53">
        <v>0</v>
      </c>
      <c r="I1752" s="53">
        <v>2</v>
      </c>
      <c r="O1752" s="38" t="s">
        <v>806</v>
      </c>
    </row>
    <row r="1753" spans="3:15" x14ac:dyDescent="0.2">
      <c r="C1753" s="36">
        <v>43964</v>
      </c>
      <c r="D1753" s="34" t="s">
        <v>785</v>
      </c>
      <c r="E1753" s="36">
        <v>43964</v>
      </c>
      <c r="F1753" s="34" t="s">
        <v>786</v>
      </c>
      <c r="G1753" s="35">
        <v>6.9444444444444447E-4</v>
      </c>
      <c r="H1753" s="53">
        <v>0</v>
      </c>
      <c r="I1753" s="53">
        <v>1</v>
      </c>
      <c r="O1753" s="38" t="s">
        <v>804</v>
      </c>
    </row>
    <row r="1754" spans="3:15" x14ac:dyDescent="0.2">
      <c r="C1754" s="36">
        <v>43959</v>
      </c>
      <c r="D1754" s="34" t="s">
        <v>784</v>
      </c>
      <c r="E1754" s="36">
        <v>43959</v>
      </c>
      <c r="F1754" s="39">
        <v>19.43</v>
      </c>
      <c r="G1754" s="35">
        <v>4.8611111111111112E-3</v>
      </c>
      <c r="H1754" s="53">
        <v>0</v>
      </c>
      <c r="I1754" s="53">
        <v>7</v>
      </c>
      <c r="O1754" s="38" t="s">
        <v>805</v>
      </c>
    </row>
    <row r="1755" spans="3:15" x14ac:dyDescent="0.2">
      <c r="C1755" s="36">
        <v>43967</v>
      </c>
      <c r="D1755" s="34" t="s">
        <v>624</v>
      </c>
      <c r="E1755" s="36">
        <v>43967</v>
      </c>
      <c r="F1755" s="34" t="s">
        <v>787</v>
      </c>
      <c r="G1755" s="35">
        <v>2.7777777777777779E-3</v>
      </c>
      <c r="H1755" s="53">
        <v>0</v>
      </c>
      <c r="I1755" s="53">
        <v>4</v>
      </c>
      <c r="O1755" s="38" t="s">
        <v>804</v>
      </c>
    </row>
    <row r="1756" spans="3:15" x14ac:dyDescent="0.2">
      <c r="C1756" s="36">
        <v>43968</v>
      </c>
      <c r="D1756" s="34" t="s">
        <v>623</v>
      </c>
      <c r="E1756" s="36">
        <v>43968</v>
      </c>
      <c r="F1756" s="39">
        <v>22.23</v>
      </c>
      <c r="G1756" s="35">
        <v>6.9444444444444447E-4</v>
      </c>
      <c r="H1756" s="53">
        <v>0</v>
      </c>
      <c r="I1756" s="53">
        <v>1</v>
      </c>
      <c r="O1756" s="38" t="s">
        <v>804</v>
      </c>
    </row>
    <row r="1757" spans="3:15" x14ac:dyDescent="0.2">
      <c r="C1757" s="36">
        <v>43969</v>
      </c>
      <c r="D1757" s="34" t="s">
        <v>621</v>
      </c>
      <c r="E1757" s="36">
        <v>43969</v>
      </c>
      <c r="F1757" s="39">
        <v>22.18</v>
      </c>
      <c r="G1757" s="35">
        <v>1.3888888888888889E-3</v>
      </c>
      <c r="H1757" s="53">
        <v>0</v>
      </c>
      <c r="I1757" s="53">
        <v>2</v>
      </c>
      <c r="O1757" s="49" t="s">
        <v>804</v>
      </c>
    </row>
    <row r="1758" spans="3:15" x14ac:dyDescent="0.2">
      <c r="C1758" s="36">
        <v>43969</v>
      </c>
      <c r="D1758" s="34" t="s">
        <v>788</v>
      </c>
      <c r="E1758" s="36">
        <v>43969</v>
      </c>
      <c r="F1758" s="39">
        <v>22.29</v>
      </c>
      <c r="G1758" s="35">
        <v>1.3888888888888889E-3</v>
      </c>
      <c r="H1758" s="53">
        <v>0</v>
      </c>
      <c r="I1758" s="53">
        <v>2</v>
      </c>
      <c r="O1758" s="49" t="s">
        <v>804</v>
      </c>
    </row>
    <row r="1759" spans="3:15" x14ac:dyDescent="0.2">
      <c r="C1759" s="36">
        <v>43973</v>
      </c>
      <c r="D1759" s="34" t="s">
        <v>789</v>
      </c>
      <c r="E1759" s="36">
        <v>43973</v>
      </c>
      <c r="F1759" s="34" t="s">
        <v>697</v>
      </c>
      <c r="G1759" s="35">
        <v>6.9444444444444447E-4</v>
      </c>
      <c r="H1759" s="53">
        <v>0</v>
      </c>
      <c r="I1759" s="53">
        <v>1</v>
      </c>
      <c r="O1759" s="38" t="s">
        <v>804</v>
      </c>
    </row>
    <row r="1760" spans="3:15" x14ac:dyDescent="0.2">
      <c r="C1760" s="36">
        <v>43973</v>
      </c>
      <c r="D1760" s="34" t="s">
        <v>664</v>
      </c>
      <c r="E1760" s="36">
        <v>43973</v>
      </c>
      <c r="F1760" s="34" t="s">
        <v>691</v>
      </c>
      <c r="G1760" s="35">
        <v>6.9444444444444447E-4</v>
      </c>
      <c r="H1760" s="53">
        <v>0</v>
      </c>
      <c r="I1760" s="53">
        <v>1</v>
      </c>
      <c r="O1760" s="38" t="s">
        <v>807</v>
      </c>
    </row>
    <row r="1761" spans="3:15" x14ac:dyDescent="0.2">
      <c r="C1761" s="36">
        <v>43975</v>
      </c>
      <c r="D1761" s="34" t="s">
        <v>790</v>
      </c>
      <c r="E1761" s="36">
        <v>43975</v>
      </c>
      <c r="F1761" s="34" t="s">
        <v>791</v>
      </c>
      <c r="G1761" s="35">
        <v>1.3888888888888889E-3</v>
      </c>
      <c r="H1761" s="53">
        <v>0</v>
      </c>
      <c r="I1761" s="53">
        <v>2</v>
      </c>
      <c r="O1761" s="49" t="s">
        <v>804</v>
      </c>
    </row>
    <row r="1762" spans="3:15" x14ac:dyDescent="0.2">
      <c r="C1762" s="36">
        <v>43975</v>
      </c>
      <c r="D1762" s="34" t="s">
        <v>792</v>
      </c>
      <c r="E1762" s="36">
        <v>43975</v>
      </c>
      <c r="F1762" s="34" t="s">
        <v>706</v>
      </c>
      <c r="G1762" s="35">
        <v>1.3888888888888889E-3</v>
      </c>
      <c r="H1762" s="53">
        <v>0</v>
      </c>
      <c r="I1762" s="53">
        <v>2</v>
      </c>
      <c r="O1762" s="49" t="s">
        <v>804</v>
      </c>
    </row>
    <row r="1763" spans="3:15" x14ac:dyDescent="0.2">
      <c r="C1763" s="36">
        <v>43976</v>
      </c>
      <c r="D1763" s="34" t="s">
        <v>793</v>
      </c>
      <c r="E1763" s="36">
        <v>43976</v>
      </c>
      <c r="F1763" s="34" t="s">
        <v>794</v>
      </c>
      <c r="G1763" s="35">
        <v>1.3888888888888889E-3</v>
      </c>
      <c r="H1763" s="53">
        <v>0</v>
      </c>
      <c r="I1763" s="53">
        <v>2</v>
      </c>
      <c r="O1763" s="38" t="s">
        <v>804</v>
      </c>
    </row>
    <row r="1764" spans="3:15" x14ac:dyDescent="0.2">
      <c r="C1764" s="36">
        <v>43977</v>
      </c>
      <c r="D1764" s="34" t="s">
        <v>795</v>
      </c>
      <c r="E1764" s="36">
        <v>43977</v>
      </c>
      <c r="F1764" s="34" t="s">
        <v>796</v>
      </c>
      <c r="G1764" s="35">
        <v>2.7777777777777779E-3</v>
      </c>
      <c r="H1764" s="53">
        <v>0</v>
      </c>
      <c r="I1764" s="53">
        <v>4</v>
      </c>
      <c r="O1764" s="38" t="s">
        <v>804</v>
      </c>
    </row>
    <row r="1765" spans="3:15" x14ac:dyDescent="0.2">
      <c r="C1765" s="36">
        <v>43977</v>
      </c>
      <c r="D1765" s="34" t="s">
        <v>797</v>
      </c>
      <c r="E1765" s="36">
        <v>43977</v>
      </c>
      <c r="F1765" s="34" t="s">
        <v>711</v>
      </c>
      <c r="G1765" s="35">
        <v>1.3888888888888889E-3</v>
      </c>
      <c r="H1765" s="53">
        <v>0</v>
      </c>
      <c r="I1765" s="53">
        <v>2</v>
      </c>
      <c r="O1765" s="49" t="s">
        <v>804</v>
      </c>
    </row>
    <row r="1766" spans="3:15" x14ac:dyDescent="0.2">
      <c r="C1766" s="36">
        <v>43977</v>
      </c>
      <c r="D1766" s="34" t="s">
        <v>798</v>
      </c>
      <c r="E1766" s="36">
        <v>43977</v>
      </c>
      <c r="F1766" s="34" t="s">
        <v>799</v>
      </c>
      <c r="G1766" s="35">
        <v>1.3888888888888889E-3</v>
      </c>
      <c r="H1766" s="53">
        <v>0</v>
      </c>
      <c r="I1766" s="53">
        <v>2</v>
      </c>
      <c r="O1766" s="49" t="s">
        <v>804</v>
      </c>
    </row>
    <row r="1767" spans="3:15" x14ac:dyDescent="0.2">
      <c r="C1767" s="36">
        <v>43978</v>
      </c>
      <c r="D1767" s="34" t="s">
        <v>686</v>
      </c>
      <c r="E1767" s="36">
        <v>43978</v>
      </c>
      <c r="F1767" s="34" t="s">
        <v>800</v>
      </c>
      <c r="G1767" s="35">
        <v>8.3333333333333332E-3</v>
      </c>
      <c r="H1767" s="53">
        <v>0</v>
      </c>
      <c r="I1767" s="53">
        <v>12</v>
      </c>
      <c r="O1767" s="49" t="s">
        <v>804</v>
      </c>
    </row>
    <row r="1768" spans="3:15" x14ac:dyDescent="0.2">
      <c r="C1768" s="36">
        <v>43978</v>
      </c>
      <c r="D1768" s="34" t="s">
        <v>770</v>
      </c>
      <c r="E1768" s="36">
        <v>43978</v>
      </c>
      <c r="F1768" s="34" t="s">
        <v>801</v>
      </c>
      <c r="G1768" s="35">
        <v>2.0833333333333333E-3</v>
      </c>
      <c r="H1768" s="53">
        <v>0</v>
      </c>
      <c r="I1768" s="53">
        <v>3</v>
      </c>
      <c r="O1768" s="49" t="s">
        <v>804</v>
      </c>
    </row>
    <row r="1769" spans="3:15" x14ac:dyDescent="0.2">
      <c r="C1769" s="36">
        <v>43978</v>
      </c>
      <c r="D1769" s="34" t="s">
        <v>614</v>
      </c>
      <c r="E1769" s="36">
        <v>43978</v>
      </c>
      <c r="F1769" s="34" t="s">
        <v>802</v>
      </c>
      <c r="G1769" s="35">
        <v>1.3888888888888889E-3</v>
      </c>
      <c r="H1769" s="53">
        <v>0</v>
      </c>
      <c r="I1769" s="53">
        <v>2</v>
      </c>
      <c r="O1769" s="49" t="s">
        <v>804</v>
      </c>
    </row>
    <row r="1770" spans="3:15" x14ac:dyDescent="0.2">
      <c r="C1770" s="36">
        <v>43978</v>
      </c>
      <c r="D1770" s="34" t="s">
        <v>614</v>
      </c>
      <c r="E1770" s="36">
        <v>43978</v>
      </c>
      <c r="F1770" s="34" t="s">
        <v>803</v>
      </c>
      <c r="G1770" s="35">
        <v>2.7777777777777779E-3</v>
      </c>
      <c r="H1770" s="53">
        <v>0</v>
      </c>
      <c r="I1770" s="53">
        <v>4</v>
      </c>
      <c r="O1770" s="49" t="s">
        <v>804</v>
      </c>
    </row>
    <row r="1771" spans="3:15" x14ac:dyDescent="0.2">
      <c r="C1771" s="36">
        <v>43983</v>
      </c>
      <c r="D1771" s="34" t="s">
        <v>1110</v>
      </c>
      <c r="E1771" s="36">
        <v>43983</v>
      </c>
      <c r="F1771" s="34" t="s">
        <v>931</v>
      </c>
      <c r="G1771" s="35">
        <v>2.0833333333333333E-3</v>
      </c>
      <c r="H1771" s="53">
        <v>0</v>
      </c>
      <c r="I1771" s="53">
        <v>3</v>
      </c>
      <c r="O1771" s="38" t="s">
        <v>1115</v>
      </c>
    </row>
    <row r="1772" spans="3:15" x14ac:dyDescent="0.2">
      <c r="C1772" s="36">
        <v>43987</v>
      </c>
      <c r="D1772" s="34" t="s">
        <v>672</v>
      </c>
      <c r="E1772" s="36">
        <v>43987</v>
      </c>
      <c r="F1772" s="34" t="s">
        <v>594</v>
      </c>
      <c r="G1772" s="35">
        <v>2.0833333333333333E-3</v>
      </c>
      <c r="H1772" s="53">
        <v>0</v>
      </c>
      <c r="I1772" s="53">
        <v>3</v>
      </c>
      <c r="O1772" s="38" t="s">
        <v>1115</v>
      </c>
    </row>
    <row r="1773" spans="3:15" x14ac:dyDescent="0.2">
      <c r="C1773" s="36">
        <v>43987</v>
      </c>
      <c r="D1773" s="34" t="s">
        <v>1111</v>
      </c>
      <c r="E1773" s="36">
        <v>43987</v>
      </c>
      <c r="F1773" s="34" t="s">
        <v>1112</v>
      </c>
      <c r="G1773" s="35">
        <v>1.3888888888888889E-3</v>
      </c>
      <c r="H1773" s="53">
        <v>0</v>
      </c>
      <c r="I1773" s="53">
        <v>2</v>
      </c>
      <c r="O1773" s="38" t="s">
        <v>1115</v>
      </c>
    </row>
    <row r="1774" spans="3:15" x14ac:dyDescent="0.2">
      <c r="C1774" s="36">
        <v>43993</v>
      </c>
      <c r="D1774" s="34" t="s">
        <v>1113</v>
      </c>
      <c r="E1774" s="36">
        <v>43993</v>
      </c>
      <c r="F1774" s="34" t="s">
        <v>1114</v>
      </c>
      <c r="G1774" s="35">
        <v>1.3888888888888889E-3</v>
      </c>
      <c r="H1774" s="53">
        <v>0</v>
      </c>
      <c r="I1774" s="53">
        <v>2</v>
      </c>
      <c r="O1774" s="49" t="s">
        <v>1115</v>
      </c>
    </row>
    <row r="1775" spans="3:15" x14ac:dyDescent="0.2">
      <c r="C1775" s="36">
        <v>43993</v>
      </c>
      <c r="D1775" s="34" t="s">
        <v>1041</v>
      </c>
      <c r="E1775" s="36">
        <v>43993</v>
      </c>
      <c r="F1775" s="34" t="s">
        <v>818</v>
      </c>
      <c r="G1775" s="35">
        <v>3.472222222222222E-3</v>
      </c>
      <c r="H1775" s="53">
        <v>0</v>
      </c>
      <c r="I1775" s="53">
        <v>5</v>
      </c>
      <c r="O1775" s="49" t="s">
        <v>1115</v>
      </c>
    </row>
    <row r="1776" spans="3:15" x14ac:dyDescent="0.2">
      <c r="C1776" s="36">
        <v>44006</v>
      </c>
      <c r="D1776" s="34" t="s">
        <v>1104</v>
      </c>
      <c r="E1776" s="36">
        <v>44006</v>
      </c>
      <c r="F1776" s="34" t="s">
        <v>1105</v>
      </c>
      <c r="G1776" s="35">
        <v>1.3888888888888889E-3</v>
      </c>
      <c r="H1776" s="53">
        <v>0</v>
      </c>
      <c r="I1776" s="53">
        <v>2</v>
      </c>
      <c r="O1776" s="49" t="s">
        <v>1115</v>
      </c>
    </row>
    <row r="1777" spans="3:15" x14ac:dyDescent="0.2">
      <c r="C1777" s="36">
        <v>44006</v>
      </c>
      <c r="D1777" s="34" t="s">
        <v>1106</v>
      </c>
      <c r="E1777" s="36">
        <v>44006</v>
      </c>
      <c r="F1777" s="34" t="s">
        <v>1107</v>
      </c>
      <c r="G1777" s="35">
        <v>1.3888888888888889E-3</v>
      </c>
      <c r="H1777" s="53">
        <v>0</v>
      </c>
      <c r="I1777" s="53">
        <v>2</v>
      </c>
      <c r="O1777" s="49" t="s">
        <v>1115</v>
      </c>
    </row>
    <row r="1778" spans="3:15" x14ac:dyDescent="0.2">
      <c r="C1778" s="36">
        <v>44006</v>
      </c>
      <c r="D1778" s="34" t="s">
        <v>1108</v>
      </c>
      <c r="E1778" s="36">
        <v>44006</v>
      </c>
      <c r="F1778" s="34" t="s">
        <v>866</v>
      </c>
      <c r="G1778" s="35">
        <v>1.8055555555555557E-2</v>
      </c>
      <c r="H1778" s="53">
        <v>0</v>
      </c>
      <c r="I1778" s="53">
        <v>26</v>
      </c>
      <c r="O1778" s="49" t="s">
        <v>1115</v>
      </c>
    </row>
    <row r="1779" spans="3:15" x14ac:dyDescent="0.2">
      <c r="C1779" s="36">
        <v>44007</v>
      </c>
      <c r="D1779" s="34" t="s">
        <v>979</v>
      </c>
      <c r="E1779" s="36">
        <v>44007</v>
      </c>
      <c r="F1779" s="34" t="s">
        <v>640</v>
      </c>
      <c r="G1779" s="35">
        <v>6.9444444444444447E-4</v>
      </c>
      <c r="H1779" s="53">
        <v>0</v>
      </c>
      <c r="I1779" s="53">
        <v>1</v>
      </c>
      <c r="O1779" s="38" t="s">
        <v>1115</v>
      </c>
    </row>
    <row r="1780" spans="3:15" x14ac:dyDescent="0.2">
      <c r="C1780" s="36">
        <v>44009</v>
      </c>
      <c r="D1780" s="34" t="s">
        <v>958</v>
      </c>
      <c r="E1780" s="36">
        <v>44009</v>
      </c>
      <c r="F1780" s="34" t="s">
        <v>935</v>
      </c>
      <c r="G1780" s="35">
        <v>2.0833333333333333E-3</v>
      </c>
      <c r="H1780" s="53">
        <v>0</v>
      </c>
      <c r="I1780" s="53">
        <v>3</v>
      </c>
      <c r="O1780" s="38" t="s">
        <v>1115</v>
      </c>
    </row>
    <row r="1781" spans="3:15" x14ac:dyDescent="0.2">
      <c r="C1781" s="36">
        <v>44009</v>
      </c>
      <c r="D1781" s="34" t="s">
        <v>633</v>
      </c>
      <c r="E1781" s="36">
        <v>44009</v>
      </c>
      <c r="F1781" s="34" t="s">
        <v>1109</v>
      </c>
      <c r="G1781" s="35">
        <v>4.8611111111111112E-3</v>
      </c>
      <c r="H1781" s="53">
        <v>0</v>
      </c>
      <c r="I1781" s="53">
        <v>7</v>
      </c>
      <c r="O1781" s="38" t="s">
        <v>805</v>
      </c>
    </row>
    <row r="1782" spans="3:15" x14ac:dyDescent="0.2">
      <c r="C1782" s="50">
        <v>44039</v>
      </c>
      <c r="D1782" s="34" t="s">
        <v>1250</v>
      </c>
      <c r="E1782" s="50">
        <v>44039</v>
      </c>
      <c r="F1782" s="34" t="s">
        <v>1251</v>
      </c>
      <c r="G1782" s="34" t="s">
        <v>1252</v>
      </c>
      <c r="H1782" s="53">
        <v>0</v>
      </c>
      <c r="I1782" s="53">
        <v>3</v>
      </c>
      <c r="O1782" s="49" t="s">
        <v>1293</v>
      </c>
    </row>
    <row r="1783" spans="3:15" x14ac:dyDescent="0.2">
      <c r="C1783" s="50">
        <v>44039</v>
      </c>
      <c r="D1783" s="34" t="s">
        <v>1027</v>
      </c>
      <c r="E1783" s="50">
        <v>44039</v>
      </c>
      <c r="F1783" s="34" t="s">
        <v>1253</v>
      </c>
      <c r="G1783" s="34" t="s">
        <v>1254</v>
      </c>
      <c r="H1783" s="53">
        <v>0</v>
      </c>
      <c r="I1783" s="53">
        <v>4</v>
      </c>
      <c r="O1783" s="49" t="s">
        <v>1293</v>
      </c>
    </row>
    <row r="1784" spans="3:15" x14ac:dyDescent="0.2">
      <c r="C1784" s="50">
        <v>44033</v>
      </c>
      <c r="D1784" s="34" t="s">
        <v>1255</v>
      </c>
      <c r="E1784" s="50">
        <v>44033</v>
      </c>
      <c r="F1784" s="34" t="s">
        <v>1256</v>
      </c>
      <c r="G1784" s="34" t="s">
        <v>1254</v>
      </c>
      <c r="H1784" s="53">
        <v>0</v>
      </c>
      <c r="I1784" s="53">
        <v>4</v>
      </c>
      <c r="O1784" s="49" t="s">
        <v>1293</v>
      </c>
    </row>
    <row r="1785" spans="3:15" x14ac:dyDescent="0.2">
      <c r="C1785" s="50">
        <v>44033</v>
      </c>
      <c r="D1785" s="34" t="s">
        <v>1257</v>
      </c>
      <c r="E1785" s="50">
        <v>44033</v>
      </c>
      <c r="F1785" s="34" t="s">
        <v>1258</v>
      </c>
      <c r="G1785" s="34" t="s">
        <v>1259</v>
      </c>
      <c r="H1785" s="53">
        <v>0</v>
      </c>
      <c r="I1785" s="53">
        <v>13</v>
      </c>
      <c r="O1785" s="49" t="s">
        <v>1293</v>
      </c>
    </row>
    <row r="1786" spans="3:15" x14ac:dyDescent="0.2">
      <c r="C1786" s="50">
        <v>44033</v>
      </c>
      <c r="D1786" s="34" t="s">
        <v>1260</v>
      </c>
      <c r="E1786" s="50">
        <v>44033</v>
      </c>
      <c r="F1786" s="34" t="s">
        <v>1261</v>
      </c>
      <c r="G1786" s="34" t="s">
        <v>1254</v>
      </c>
      <c r="H1786" s="53">
        <v>0</v>
      </c>
      <c r="I1786" s="53">
        <v>4</v>
      </c>
      <c r="O1786" s="49" t="s">
        <v>1293</v>
      </c>
    </row>
    <row r="1787" spans="3:15" x14ac:dyDescent="0.2">
      <c r="C1787" s="50">
        <v>44014</v>
      </c>
      <c r="D1787" s="34" t="s">
        <v>788</v>
      </c>
      <c r="E1787" s="50">
        <v>44014</v>
      </c>
      <c r="F1787" s="34" t="s">
        <v>696</v>
      </c>
      <c r="G1787" s="34" t="s">
        <v>1252</v>
      </c>
      <c r="H1787" s="53">
        <v>0</v>
      </c>
      <c r="I1787" s="53">
        <v>3</v>
      </c>
      <c r="O1787" s="49" t="s">
        <v>1293</v>
      </c>
    </row>
    <row r="1788" spans="3:15" x14ac:dyDescent="0.2">
      <c r="C1788" s="50">
        <v>44015</v>
      </c>
      <c r="D1788" s="34" t="s">
        <v>1262</v>
      </c>
      <c r="E1788" s="50">
        <v>44015</v>
      </c>
      <c r="F1788" s="34" t="s">
        <v>1263</v>
      </c>
      <c r="G1788" s="34" t="s">
        <v>1264</v>
      </c>
      <c r="H1788" s="53">
        <v>0</v>
      </c>
      <c r="I1788" s="53">
        <v>2</v>
      </c>
      <c r="O1788" s="49" t="s">
        <v>1293</v>
      </c>
    </row>
    <row r="1789" spans="3:15" x14ac:dyDescent="0.2">
      <c r="C1789" s="50">
        <v>44020</v>
      </c>
      <c r="D1789" s="34" t="s">
        <v>1106</v>
      </c>
      <c r="E1789" s="50">
        <v>44020</v>
      </c>
      <c r="F1789" s="34" t="s">
        <v>1265</v>
      </c>
      <c r="G1789" s="34" t="s">
        <v>1252</v>
      </c>
      <c r="H1789" s="53">
        <v>0</v>
      </c>
      <c r="I1789" s="53">
        <v>3</v>
      </c>
      <c r="O1789" s="49" t="s">
        <v>1293</v>
      </c>
    </row>
    <row r="1790" spans="3:15" x14ac:dyDescent="0.2">
      <c r="C1790" s="50">
        <v>44020</v>
      </c>
      <c r="D1790" s="34" t="s">
        <v>1266</v>
      </c>
      <c r="E1790" s="50">
        <v>44020</v>
      </c>
      <c r="F1790" s="34" t="s">
        <v>1110</v>
      </c>
      <c r="G1790" s="34" t="s">
        <v>1267</v>
      </c>
      <c r="H1790" s="53">
        <v>0</v>
      </c>
      <c r="I1790" s="53">
        <v>5</v>
      </c>
      <c r="O1790" s="49" t="s">
        <v>1293</v>
      </c>
    </row>
    <row r="1791" spans="3:15" x14ac:dyDescent="0.2">
      <c r="C1791" s="50">
        <v>44021</v>
      </c>
      <c r="D1791" s="34" t="s">
        <v>727</v>
      </c>
      <c r="E1791" s="50">
        <v>44021</v>
      </c>
      <c r="F1791" s="34" t="s">
        <v>1268</v>
      </c>
      <c r="G1791" s="34" t="s">
        <v>1264</v>
      </c>
      <c r="H1791" s="53">
        <v>0</v>
      </c>
      <c r="I1791" s="53">
        <v>2</v>
      </c>
      <c r="O1791" s="49" t="s">
        <v>1293</v>
      </c>
    </row>
    <row r="1792" spans="3:15" x14ac:dyDescent="0.2">
      <c r="C1792" s="50">
        <v>44023</v>
      </c>
      <c r="D1792" s="34" t="s">
        <v>695</v>
      </c>
      <c r="E1792" s="50">
        <v>44023</v>
      </c>
      <c r="F1792" s="34" t="s">
        <v>1269</v>
      </c>
      <c r="G1792" s="34" t="s">
        <v>1264</v>
      </c>
      <c r="H1792" s="53">
        <v>0</v>
      </c>
      <c r="I1792" s="53">
        <v>2</v>
      </c>
      <c r="O1792" s="49" t="s">
        <v>1293</v>
      </c>
    </row>
    <row r="1793" spans="3:15" x14ac:dyDescent="0.2">
      <c r="C1793" s="50">
        <v>44028</v>
      </c>
      <c r="D1793" s="34" t="s">
        <v>1177</v>
      </c>
      <c r="E1793" s="50">
        <v>44028</v>
      </c>
      <c r="F1793" s="34" t="s">
        <v>1151</v>
      </c>
      <c r="G1793" s="34" t="s">
        <v>1254</v>
      </c>
      <c r="H1793" s="53">
        <v>0</v>
      </c>
      <c r="I1793" s="53">
        <v>4</v>
      </c>
      <c r="O1793" s="49" t="s">
        <v>1293</v>
      </c>
    </row>
    <row r="1794" spans="3:15" x14ac:dyDescent="0.2">
      <c r="C1794" s="50">
        <v>44028</v>
      </c>
      <c r="D1794" s="34" t="s">
        <v>817</v>
      </c>
      <c r="E1794" s="50">
        <v>44028</v>
      </c>
      <c r="F1794" s="34" t="s">
        <v>1114</v>
      </c>
      <c r="G1794" s="34" t="s">
        <v>1252</v>
      </c>
      <c r="H1794" s="53">
        <v>0</v>
      </c>
      <c r="I1794" s="53">
        <v>3</v>
      </c>
      <c r="O1794" s="49" t="s">
        <v>1293</v>
      </c>
    </row>
    <row r="1795" spans="3:15" x14ac:dyDescent="0.2">
      <c r="C1795" s="50">
        <v>44030</v>
      </c>
      <c r="D1795" s="34" t="s">
        <v>1270</v>
      </c>
      <c r="E1795" s="50">
        <v>44030</v>
      </c>
      <c r="F1795" s="34" t="s">
        <v>1271</v>
      </c>
      <c r="G1795" s="34" t="s">
        <v>1264</v>
      </c>
      <c r="H1795" s="53">
        <v>0</v>
      </c>
      <c r="I1795" s="53">
        <v>2</v>
      </c>
      <c r="O1795" s="49" t="s">
        <v>1293</v>
      </c>
    </row>
    <row r="1796" spans="3:15" x14ac:dyDescent="0.2">
      <c r="C1796" s="50">
        <v>44032</v>
      </c>
      <c r="D1796" s="34" t="s">
        <v>1272</v>
      </c>
      <c r="E1796" s="50">
        <v>44032</v>
      </c>
      <c r="F1796" s="34" t="s">
        <v>1273</v>
      </c>
      <c r="G1796" s="34" t="s">
        <v>1264</v>
      </c>
      <c r="H1796" s="53">
        <v>0</v>
      </c>
      <c r="I1796" s="53">
        <v>2</v>
      </c>
      <c r="O1796" s="49" t="s">
        <v>1293</v>
      </c>
    </row>
    <row r="1797" spans="3:15" x14ac:dyDescent="0.2">
      <c r="C1797" s="50">
        <v>44034</v>
      </c>
      <c r="D1797" s="34" t="s">
        <v>1274</v>
      </c>
      <c r="E1797" s="50">
        <v>44034</v>
      </c>
      <c r="F1797" s="34" t="s">
        <v>1275</v>
      </c>
      <c r="G1797" s="34" t="s">
        <v>1252</v>
      </c>
      <c r="H1797" s="53">
        <v>0</v>
      </c>
      <c r="I1797" s="53">
        <v>3</v>
      </c>
      <c r="O1797" s="49" t="s">
        <v>1293</v>
      </c>
    </row>
    <row r="1798" spans="3:15" x14ac:dyDescent="0.2">
      <c r="C1798" s="50">
        <v>44034</v>
      </c>
      <c r="D1798" s="34" t="s">
        <v>1276</v>
      </c>
      <c r="E1798" s="50">
        <v>44034</v>
      </c>
      <c r="F1798" s="34" t="s">
        <v>1277</v>
      </c>
      <c r="G1798" s="34" t="s">
        <v>1267</v>
      </c>
      <c r="H1798" s="53">
        <v>0</v>
      </c>
      <c r="I1798" s="53">
        <v>5</v>
      </c>
      <c r="O1798" s="49" t="s">
        <v>1293</v>
      </c>
    </row>
    <row r="1799" spans="3:15" x14ac:dyDescent="0.2">
      <c r="C1799" s="50">
        <v>44034</v>
      </c>
      <c r="D1799" s="34" t="s">
        <v>1278</v>
      </c>
      <c r="E1799" s="50">
        <v>44034</v>
      </c>
      <c r="F1799" s="34" t="s">
        <v>1279</v>
      </c>
      <c r="G1799" s="34" t="s">
        <v>1280</v>
      </c>
      <c r="H1799" s="53">
        <v>0</v>
      </c>
      <c r="I1799" s="53">
        <v>9</v>
      </c>
      <c r="O1799" s="49" t="s">
        <v>1293</v>
      </c>
    </row>
    <row r="1800" spans="3:15" x14ac:dyDescent="0.2">
      <c r="C1800" s="50">
        <v>44041</v>
      </c>
      <c r="D1800" s="34" t="s">
        <v>1281</v>
      </c>
      <c r="E1800" s="50">
        <v>44041</v>
      </c>
      <c r="F1800" s="34" t="s">
        <v>1282</v>
      </c>
      <c r="G1800" s="34" t="s">
        <v>1283</v>
      </c>
      <c r="H1800" s="53">
        <v>0</v>
      </c>
      <c r="I1800" s="53">
        <v>1</v>
      </c>
      <c r="O1800" s="49" t="s">
        <v>1293</v>
      </c>
    </row>
    <row r="1801" spans="3:15" x14ac:dyDescent="0.2">
      <c r="C1801" s="50">
        <v>44042</v>
      </c>
      <c r="D1801" s="34" t="s">
        <v>1284</v>
      </c>
      <c r="E1801" s="50">
        <v>44042</v>
      </c>
      <c r="F1801" s="34" t="s">
        <v>1262</v>
      </c>
      <c r="G1801" s="34" t="s">
        <v>1283</v>
      </c>
      <c r="H1801" s="53">
        <v>0</v>
      </c>
      <c r="I1801" s="53">
        <v>1</v>
      </c>
      <c r="O1801" s="49" t="s">
        <v>1293</v>
      </c>
    </row>
    <row r="1802" spans="3:15" x14ac:dyDescent="0.2">
      <c r="C1802" s="50">
        <v>44042</v>
      </c>
      <c r="D1802" s="34" t="s">
        <v>1242</v>
      </c>
      <c r="E1802" s="50">
        <v>44042</v>
      </c>
      <c r="F1802" s="34" t="s">
        <v>1231</v>
      </c>
      <c r="G1802" s="34" t="s">
        <v>1252</v>
      </c>
      <c r="H1802" s="53">
        <v>0</v>
      </c>
      <c r="I1802" s="53">
        <v>3</v>
      </c>
      <c r="O1802" s="49" t="s">
        <v>1293</v>
      </c>
    </row>
    <row r="1803" spans="3:15" x14ac:dyDescent="0.2">
      <c r="C1803" s="50">
        <v>44042</v>
      </c>
      <c r="D1803" s="34" t="s">
        <v>1276</v>
      </c>
      <c r="E1803" s="50">
        <v>44042</v>
      </c>
      <c r="F1803" s="34" t="s">
        <v>1285</v>
      </c>
      <c r="G1803" s="34" t="s">
        <v>1283</v>
      </c>
      <c r="H1803" s="53">
        <v>0</v>
      </c>
      <c r="I1803" s="53">
        <v>1</v>
      </c>
      <c r="O1803" s="49" t="s">
        <v>1293</v>
      </c>
    </row>
    <row r="1804" spans="3:15" x14ac:dyDescent="0.2">
      <c r="C1804" s="50">
        <v>44042</v>
      </c>
      <c r="D1804" s="34" t="s">
        <v>1286</v>
      </c>
      <c r="E1804" s="50">
        <v>44042</v>
      </c>
      <c r="F1804" s="34" t="s">
        <v>1287</v>
      </c>
      <c r="G1804" s="34" t="s">
        <v>1264</v>
      </c>
      <c r="H1804" s="53">
        <v>0</v>
      </c>
      <c r="I1804" s="53">
        <v>2</v>
      </c>
      <c r="O1804" s="49" t="s">
        <v>1293</v>
      </c>
    </row>
    <row r="1805" spans="3:15" x14ac:dyDescent="0.2">
      <c r="C1805" s="50">
        <v>44042</v>
      </c>
      <c r="D1805" s="34" t="s">
        <v>1288</v>
      </c>
      <c r="E1805" s="50">
        <v>44042</v>
      </c>
      <c r="F1805" s="34" t="s">
        <v>1289</v>
      </c>
      <c r="G1805" s="34" t="s">
        <v>1252</v>
      </c>
      <c r="H1805" s="53">
        <v>0</v>
      </c>
      <c r="I1805" s="53">
        <v>3</v>
      </c>
      <c r="O1805" s="49" t="s">
        <v>1293</v>
      </c>
    </row>
    <row r="1806" spans="3:15" x14ac:dyDescent="0.2">
      <c r="C1806" s="50">
        <v>44042</v>
      </c>
      <c r="D1806" s="34" t="s">
        <v>749</v>
      </c>
      <c r="E1806" s="50">
        <v>44042</v>
      </c>
      <c r="F1806" s="34" t="s">
        <v>1290</v>
      </c>
      <c r="G1806" s="34" t="s">
        <v>1252</v>
      </c>
      <c r="H1806" s="53">
        <v>0</v>
      </c>
      <c r="I1806" s="53">
        <v>3</v>
      </c>
      <c r="O1806" s="49" t="s">
        <v>1293</v>
      </c>
    </row>
    <row r="1807" spans="3:15" x14ac:dyDescent="0.2">
      <c r="C1807" s="50">
        <v>44042</v>
      </c>
      <c r="D1807" s="34" t="s">
        <v>1291</v>
      </c>
      <c r="E1807" s="50">
        <v>44042</v>
      </c>
      <c r="F1807" s="34" t="s">
        <v>856</v>
      </c>
      <c r="G1807" s="34" t="s">
        <v>1264</v>
      </c>
      <c r="H1807" s="53">
        <v>0</v>
      </c>
      <c r="I1807" s="53">
        <v>2</v>
      </c>
      <c r="O1807" s="49" t="s">
        <v>1293</v>
      </c>
    </row>
    <row r="1808" spans="3:15" x14ac:dyDescent="0.2">
      <c r="C1808" s="50">
        <v>44043</v>
      </c>
      <c r="D1808" s="34" t="s">
        <v>1292</v>
      </c>
      <c r="E1808" s="50">
        <v>44043</v>
      </c>
      <c r="F1808" s="34" t="s">
        <v>840</v>
      </c>
      <c r="G1808" s="34" t="s">
        <v>1264</v>
      </c>
      <c r="H1808" s="53">
        <v>0</v>
      </c>
      <c r="I1808" s="53">
        <v>2</v>
      </c>
      <c r="O1808" s="49" t="s">
        <v>1293</v>
      </c>
    </row>
    <row r="1809" spans="3:15" x14ac:dyDescent="0.2">
      <c r="C1809" s="50">
        <v>44044</v>
      </c>
      <c r="D1809" s="34" t="s">
        <v>1239</v>
      </c>
      <c r="E1809" s="50">
        <v>44044</v>
      </c>
      <c r="F1809" s="34" t="s">
        <v>1443</v>
      </c>
      <c r="G1809" s="35">
        <v>1.3888888888888889E-3</v>
      </c>
      <c r="H1809" s="53">
        <v>0</v>
      </c>
      <c r="I1809" s="53">
        <v>2</v>
      </c>
      <c r="O1809" s="49" t="s">
        <v>1466</v>
      </c>
    </row>
    <row r="1810" spans="3:15" x14ac:dyDescent="0.2">
      <c r="C1810" s="50">
        <v>44044</v>
      </c>
      <c r="D1810" s="34" t="s">
        <v>1444</v>
      </c>
      <c r="E1810" s="50">
        <v>44044</v>
      </c>
      <c r="F1810" s="34" t="s">
        <v>1445</v>
      </c>
      <c r="G1810" s="35">
        <v>2.7777777777777779E-3</v>
      </c>
      <c r="H1810" s="53">
        <v>0</v>
      </c>
      <c r="I1810" s="53">
        <v>4</v>
      </c>
      <c r="O1810" s="49" t="s">
        <v>1466</v>
      </c>
    </row>
    <row r="1811" spans="3:15" x14ac:dyDescent="0.2">
      <c r="C1811" s="50">
        <v>44044</v>
      </c>
      <c r="D1811" s="34" t="s">
        <v>1446</v>
      </c>
      <c r="E1811" s="50">
        <v>44044</v>
      </c>
      <c r="F1811" s="34" t="s">
        <v>1447</v>
      </c>
      <c r="G1811" s="35">
        <v>5.5555555555555558E-3</v>
      </c>
      <c r="H1811" s="53">
        <v>0</v>
      </c>
      <c r="I1811" s="53">
        <v>8</v>
      </c>
      <c r="O1811" s="49" t="s">
        <v>1466</v>
      </c>
    </row>
    <row r="1812" spans="3:15" x14ac:dyDescent="0.2">
      <c r="C1812" s="50">
        <v>44044</v>
      </c>
      <c r="D1812" s="34" t="s">
        <v>1448</v>
      </c>
      <c r="E1812" s="50">
        <v>44044</v>
      </c>
      <c r="F1812" s="34" t="s">
        <v>774</v>
      </c>
      <c r="G1812" s="35">
        <v>2.0833333333333333E-3</v>
      </c>
      <c r="H1812" s="53">
        <v>0</v>
      </c>
      <c r="I1812" s="53">
        <v>3</v>
      </c>
      <c r="O1812" s="49" t="s">
        <v>1466</v>
      </c>
    </row>
    <row r="1813" spans="3:15" x14ac:dyDescent="0.2">
      <c r="C1813" s="50">
        <v>44044</v>
      </c>
      <c r="D1813" s="34" t="s">
        <v>1449</v>
      </c>
      <c r="E1813" s="50">
        <v>44044</v>
      </c>
      <c r="F1813" s="34" t="s">
        <v>866</v>
      </c>
      <c r="G1813" s="35">
        <v>1.3888888888888889E-3</v>
      </c>
      <c r="H1813" s="53">
        <v>0</v>
      </c>
      <c r="I1813" s="53">
        <v>2</v>
      </c>
      <c r="O1813" s="49" t="s">
        <v>1466</v>
      </c>
    </row>
    <row r="1814" spans="3:15" x14ac:dyDescent="0.2">
      <c r="C1814" s="50">
        <v>44045</v>
      </c>
      <c r="D1814" s="34" t="s">
        <v>711</v>
      </c>
      <c r="E1814" s="50">
        <v>44045</v>
      </c>
      <c r="F1814" s="34" t="s">
        <v>1450</v>
      </c>
      <c r="G1814" s="35">
        <v>1.4583333333333332E-2</v>
      </c>
      <c r="H1814" s="53">
        <v>0</v>
      </c>
      <c r="I1814" s="53">
        <v>21</v>
      </c>
      <c r="O1814" s="49" t="s">
        <v>1466</v>
      </c>
    </row>
    <row r="1815" spans="3:15" x14ac:dyDescent="0.2">
      <c r="C1815" s="50">
        <v>44050</v>
      </c>
      <c r="D1815" s="34" t="s">
        <v>1452</v>
      </c>
      <c r="E1815" s="50">
        <v>44050</v>
      </c>
      <c r="F1815" s="34" t="s">
        <v>1453</v>
      </c>
      <c r="G1815" s="35">
        <v>7.6388888888888886E-3</v>
      </c>
      <c r="H1815" s="53">
        <v>0</v>
      </c>
      <c r="I1815" s="53">
        <v>11</v>
      </c>
      <c r="O1815" s="38" t="s">
        <v>1468</v>
      </c>
    </row>
    <row r="1816" spans="3:15" ht="25.5" x14ac:dyDescent="0.2">
      <c r="C1816" s="50">
        <v>44046</v>
      </c>
      <c r="D1816" s="39">
        <v>23.31</v>
      </c>
      <c r="E1816" s="50">
        <v>44046</v>
      </c>
      <c r="F1816" s="39">
        <v>23.42</v>
      </c>
      <c r="G1816" s="35">
        <v>7.6388888888888886E-3</v>
      </c>
      <c r="H1816" s="53">
        <v>0</v>
      </c>
      <c r="I1816" s="53">
        <v>11</v>
      </c>
      <c r="O1816" s="38" t="s">
        <v>1467</v>
      </c>
    </row>
    <row r="1817" spans="3:15" x14ac:dyDescent="0.2">
      <c r="C1817" s="50">
        <v>44065</v>
      </c>
      <c r="D1817" s="34" t="s">
        <v>884</v>
      </c>
      <c r="E1817" s="50">
        <v>44065</v>
      </c>
      <c r="F1817" s="34" t="s">
        <v>1454</v>
      </c>
      <c r="G1817" s="35">
        <v>1.3888888888888889E-3</v>
      </c>
      <c r="H1817" s="53">
        <v>0</v>
      </c>
      <c r="I1817" s="53">
        <v>2</v>
      </c>
      <c r="O1817" s="49" t="s">
        <v>1466</v>
      </c>
    </row>
    <row r="1818" spans="3:15" x14ac:dyDescent="0.2">
      <c r="C1818" s="50">
        <v>44065</v>
      </c>
      <c r="D1818" s="34" t="s">
        <v>1455</v>
      </c>
      <c r="E1818" s="50">
        <v>44065</v>
      </c>
      <c r="F1818" s="34" t="s">
        <v>1456</v>
      </c>
      <c r="G1818" s="35">
        <v>1.3888888888888889E-3</v>
      </c>
      <c r="H1818" s="53">
        <v>0</v>
      </c>
      <c r="I1818" s="53">
        <v>2</v>
      </c>
      <c r="O1818" s="49" t="s">
        <v>1466</v>
      </c>
    </row>
    <row r="1819" spans="3:15" x14ac:dyDescent="0.2">
      <c r="C1819" s="50">
        <v>44066</v>
      </c>
      <c r="D1819" s="34" t="s">
        <v>1457</v>
      </c>
      <c r="E1819" s="50">
        <v>44066</v>
      </c>
      <c r="F1819" s="34" t="s">
        <v>635</v>
      </c>
      <c r="G1819" s="35">
        <v>2.0833333333333333E-3</v>
      </c>
      <c r="H1819" s="53">
        <v>0</v>
      </c>
      <c r="I1819" s="53">
        <v>3</v>
      </c>
      <c r="O1819" s="49" t="s">
        <v>1466</v>
      </c>
    </row>
    <row r="1820" spans="3:15" x14ac:dyDescent="0.2">
      <c r="C1820" s="50">
        <v>44069</v>
      </c>
      <c r="D1820" s="34" t="s">
        <v>1458</v>
      </c>
      <c r="E1820" s="50">
        <v>44069</v>
      </c>
      <c r="F1820" s="34" t="s">
        <v>1459</v>
      </c>
      <c r="G1820" s="35">
        <v>4.1666666666666666E-3</v>
      </c>
      <c r="H1820" s="53">
        <v>0</v>
      </c>
      <c r="I1820" s="53">
        <v>6</v>
      </c>
      <c r="O1820" s="38" t="s">
        <v>1468</v>
      </c>
    </row>
    <row r="1821" spans="3:15" x14ac:dyDescent="0.2">
      <c r="C1821" s="50">
        <v>44073</v>
      </c>
      <c r="D1821" s="34" t="s">
        <v>1030</v>
      </c>
      <c r="E1821" s="50">
        <v>44073</v>
      </c>
      <c r="F1821" s="34" t="s">
        <v>645</v>
      </c>
      <c r="G1821" s="35">
        <v>1.3888888888888889E-3</v>
      </c>
      <c r="H1821" s="53">
        <v>0</v>
      </c>
      <c r="I1821" s="53">
        <v>2</v>
      </c>
      <c r="O1821" s="49" t="s">
        <v>1466</v>
      </c>
    </row>
    <row r="1822" spans="3:15" x14ac:dyDescent="0.2">
      <c r="C1822" s="50">
        <v>44073</v>
      </c>
      <c r="D1822" s="34" t="s">
        <v>1460</v>
      </c>
      <c r="E1822" s="50">
        <v>44073</v>
      </c>
      <c r="F1822" s="34" t="s">
        <v>1461</v>
      </c>
      <c r="G1822" s="35">
        <v>1.3888888888888889E-3</v>
      </c>
      <c r="H1822" s="53">
        <v>0</v>
      </c>
      <c r="I1822" s="53">
        <v>2</v>
      </c>
      <c r="O1822" s="49" t="s">
        <v>1466</v>
      </c>
    </row>
    <row r="1823" spans="3:15" x14ac:dyDescent="0.2">
      <c r="C1823" s="50">
        <v>44073</v>
      </c>
      <c r="D1823" s="34" t="s">
        <v>1462</v>
      </c>
      <c r="E1823" s="50">
        <v>44073</v>
      </c>
      <c r="F1823" s="34" t="s">
        <v>1085</v>
      </c>
      <c r="G1823" s="35">
        <v>1.3888888888888889E-3</v>
      </c>
      <c r="H1823" s="53">
        <v>0</v>
      </c>
      <c r="I1823" s="53">
        <v>2</v>
      </c>
      <c r="O1823" s="49" t="s">
        <v>1466</v>
      </c>
    </row>
    <row r="1824" spans="3:15" x14ac:dyDescent="0.2">
      <c r="C1824" s="50">
        <v>44073</v>
      </c>
      <c r="D1824" s="34" t="s">
        <v>1463</v>
      </c>
      <c r="E1824" s="50">
        <v>44073</v>
      </c>
      <c r="F1824" s="34" t="s">
        <v>639</v>
      </c>
      <c r="G1824" s="35">
        <v>1.0416666666666666E-2</v>
      </c>
      <c r="H1824" s="53">
        <v>0</v>
      </c>
      <c r="I1824" s="53">
        <v>15</v>
      </c>
      <c r="O1824" s="49" t="s">
        <v>1466</v>
      </c>
    </row>
    <row r="1825" spans="3:15" x14ac:dyDescent="0.2">
      <c r="C1825" s="50">
        <v>44073</v>
      </c>
      <c r="D1825" s="34" t="s">
        <v>1256</v>
      </c>
      <c r="E1825" s="50">
        <v>44073</v>
      </c>
      <c r="F1825" s="34" t="s">
        <v>789</v>
      </c>
      <c r="G1825" s="35">
        <v>4.8611111111111112E-3</v>
      </c>
      <c r="H1825" s="53">
        <v>0</v>
      </c>
      <c r="I1825" s="53">
        <v>7</v>
      </c>
      <c r="O1825" s="49" t="s">
        <v>1466</v>
      </c>
    </row>
    <row r="1826" spans="3:15" x14ac:dyDescent="0.2">
      <c r="C1826" s="50">
        <v>44074</v>
      </c>
      <c r="D1826" s="34" t="s">
        <v>1464</v>
      </c>
      <c r="E1826" s="50">
        <v>44074</v>
      </c>
      <c r="F1826" s="34" t="s">
        <v>1465</v>
      </c>
      <c r="G1826" s="35">
        <v>6.9444444444444441E-3</v>
      </c>
      <c r="H1826" s="53">
        <v>0</v>
      </c>
      <c r="I1826" s="53">
        <v>10</v>
      </c>
      <c r="O1826" s="38" t="s">
        <v>1468</v>
      </c>
    </row>
    <row r="1827" spans="3:15" x14ac:dyDescent="0.2">
      <c r="C1827" s="50">
        <v>44078</v>
      </c>
      <c r="D1827" s="34" t="s">
        <v>1673</v>
      </c>
      <c r="E1827" s="50">
        <v>44078</v>
      </c>
      <c r="F1827" s="34" t="s">
        <v>1674</v>
      </c>
      <c r="G1827" s="35">
        <v>3.472222222222222E-3</v>
      </c>
      <c r="H1827" s="53">
        <v>0</v>
      </c>
      <c r="I1827" s="53">
        <v>5</v>
      </c>
      <c r="O1827" s="37" t="s">
        <v>1687</v>
      </c>
    </row>
    <row r="1828" spans="3:15" x14ac:dyDescent="0.2">
      <c r="C1828" s="50">
        <v>44079</v>
      </c>
      <c r="D1828" s="34" t="s">
        <v>751</v>
      </c>
      <c r="E1828" s="50">
        <v>44079</v>
      </c>
      <c r="F1828" s="34" t="s">
        <v>735</v>
      </c>
      <c r="G1828" s="35">
        <v>1.3888888888888889E-3</v>
      </c>
      <c r="H1828" s="53">
        <v>0</v>
      </c>
      <c r="I1828" s="53">
        <v>2</v>
      </c>
      <c r="O1828" s="37" t="s">
        <v>1687</v>
      </c>
    </row>
    <row r="1829" spans="3:15" x14ac:dyDescent="0.2">
      <c r="C1829" s="50">
        <v>44084</v>
      </c>
      <c r="D1829" s="34" t="s">
        <v>1469</v>
      </c>
      <c r="E1829" s="50">
        <v>44084</v>
      </c>
      <c r="F1829" s="34" t="s">
        <v>1648</v>
      </c>
      <c r="G1829" s="35">
        <v>3.472222222222222E-3</v>
      </c>
      <c r="H1829" s="53">
        <v>0</v>
      </c>
      <c r="I1829" s="53">
        <v>5</v>
      </c>
      <c r="O1829" s="37" t="s">
        <v>1688</v>
      </c>
    </row>
    <row r="1830" spans="3:15" x14ac:dyDescent="0.2">
      <c r="C1830" s="50">
        <v>44084</v>
      </c>
      <c r="D1830" s="34" t="s">
        <v>1229</v>
      </c>
      <c r="E1830" s="50">
        <v>44084</v>
      </c>
      <c r="F1830" s="34" t="s">
        <v>768</v>
      </c>
      <c r="G1830" s="35">
        <v>6.2499999999999995E-3</v>
      </c>
      <c r="H1830" s="53">
        <v>0</v>
      </c>
      <c r="I1830" s="53">
        <v>9</v>
      </c>
      <c r="O1830" s="37" t="s">
        <v>1689</v>
      </c>
    </row>
    <row r="1831" spans="3:15" x14ac:dyDescent="0.2">
      <c r="C1831" s="50">
        <v>44085</v>
      </c>
      <c r="D1831" s="34" t="s">
        <v>1675</v>
      </c>
      <c r="E1831" s="50">
        <v>44085</v>
      </c>
      <c r="F1831" s="34" t="s">
        <v>1385</v>
      </c>
      <c r="G1831" s="35">
        <v>1.3888888888888889E-3</v>
      </c>
      <c r="H1831" s="53">
        <v>0</v>
      </c>
      <c r="I1831" s="53">
        <v>2</v>
      </c>
      <c r="O1831" s="37" t="s">
        <v>1693</v>
      </c>
    </row>
    <row r="1832" spans="3:15" x14ac:dyDescent="0.2">
      <c r="C1832" s="50">
        <v>44086</v>
      </c>
      <c r="D1832" s="34" t="s">
        <v>1339</v>
      </c>
      <c r="E1832" s="50">
        <v>44086</v>
      </c>
      <c r="F1832" s="34" t="s">
        <v>1130</v>
      </c>
      <c r="G1832" s="35">
        <v>1.3888888888888889E-3</v>
      </c>
      <c r="H1832" s="53">
        <v>0</v>
      </c>
      <c r="I1832" s="53">
        <v>2</v>
      </c>
      <c r="O1832" s="37" t="s">
        <v>1693</v>
      </c>
    </row>
    <row r="1833" spans="3:15" x14ac:dyDescent="0.2">
      <c r="C1833" s="50">
        <v>44087</v>
      </c>
      <c r="D1833" s="34" t="s">
        <v>1676</v>
      </c>
      <c r="E1833" s="50">
        <v>44087</v>
      </c>
      <c r="F1833" s="34" t="s">
        <v>1677</v>
      </c>
      <c r="G1833" s="35">
        <v>6.9444444444444447E-4</v>
      </c>
      <c r="H1833" s="53">
        <v>0</v>
      </c>
      <c r="I1833" s="53">
        <v>1</v>
      </c>
      <c r="O1833" s="37" t="s">
        <v>1693</v>
      </c>
    </row>
    <row r="1834" spans="3:15" x14ac:dyDescent="0.2">
      <c r="C1834" s="50">
        <v>44087</v>
      </c>
      <c r="D1834" s="34" t="s">
        <v>1678</v>
      </c>
      <c r="E1834" s="50">
        <v>44087</v>
      </c>
      <c r="F1834" s="34" t="s">
        <v>1372</v>
      </c>
      <c r="G1834" s="35">
        <v>1.3888888888888889E-3</v>
      </c>
      <c r="H1834" s="53">
        <v>0</v>
      </c>
      <c r="I1834" s="53">
        <v>2</v>
      </c>
      <c r="O1834" s="37" t="s">
        <v>1693</v>
      </c>
    </row>
    <row r="1835" spans="3:15" x14ac:dyDescent="0.2">
      <c r="C1835" s="50">
        <v>44089</v>
      </c>
      <c r="D1835" s="34" t="s">
        <v>1679</v>
      </c>
      <c r="E1835" s="50">
        <v>44089</v>
      </c>
      <c r="F1835" s="34" t="s">
        <v>1680</v>
      </c>
      <c r="G1835" s="35">
        <v>2.7777777777777779E-3</v>
      </c>
      <c r="H1835" s="53">
        <v>0</v>
      </c>
      <c r="I1835" s="53">
        <v>4</v>
      </c>
      <c r="O1835" s="37" t="s">
        <v>1693</v>
      </c>
    </row>
    <row r="1836" spans="3:15" x14ac:dyDescent="0.2">
      <c r="C1836" s="50">
        <v>44090</v>
      </c>
      <c r="D1836" s="34" t="s">
        <v>611</v>
      </c>
      <c r="E1836" s="50">
        <v>44090</v>
      </c>
      <c r="F1836" s="34" t="s">
        <v>1681</v>
      </c>
      <c r="G1836" s="35">
        <v>1.3888888888888889E-3</v>
      </c>
      <c r="H1836" s="53">
        <v>0</v>
      </c>
      <c r="I1836" s="53">
        <v>2</v>
      </c>
      <c r="O1836" s="37" t="s">
        <v>1693</v>
      </c>
    </row>
    <row r="1837" spans="3:15" x14ac:dyDescent="0.2">
      <c r="C1837" s="50">
        <v>44094</v>
      </c>
      <c r="D1837" s="34" t="s">
        <v>1682</v>
      </c>
      <c r="E1837" s="50">
        <v>44094</v>
      </c>
      <c r="F1837" s="34" t="s">
        <v>931</v>
      </c>
      <c r="G1837" s="35">
        <v>1.3888888888888889E-3</v>
      </c>
      <c r="H1837" s="53">
        <v>0</v>
      </c>
      <c r="I1837" s="53">
        <v>2</v>
      </c>
      <c r="O1837" s="37" t="s">
        <v>1693</v>
      </c>
    </row>
    <row r="1838" spans="3:15" x14ac:dyDescent="0.2">
      <c r="C1838" s="50">
        <v>44095</v>
      </c>
      <c r="D1838" s="34" t="s">
        <v>1683</v>
      </c>
      <c r="E1838" s="50">
        <v>44095</v>
      </c>
      <c r="F1838" s="34" t="s">
        <v>1684</v>
      </c>
      <c r="G1838" s="35">
        <v>4.1666666666666666E-3</v>
      </c>
      <c r="H1838" s="53">
        <v>0</v>
      </c>
      <c r="I1838" s="53">
        <v>6</v>
      </c>
      <c r="O1838" s="37" t="s">
        <v>1691</v>
      </c>
    </row>
    <row r="1839" spans="3:15" x14ac:dyDescent="0.2">
      <c r="C1839" s="50">
        <v>44095</v>
      </c>
      <c r="D1839" s="34" t="s">
        <v>1339</v>
      </c>
      <c r="E1839" s="50">
        <v>44095</v>
      </c>
      <c r="F1839" s="34" t="s">
        <v>1685</v>
      </c>
      <c r="G1839" s="35">
        <v>2.0833333333333333E-3</v>
      </c>
      <c r="H1839" s="53">
        <v>0</v>
      </c>
      <c r="I1839" s="53">
        <v>3</v>
      </c>
      <c r="O1839" s="37" t="s">
        <v>1690</v>
      </c>
    </row>
    <row r="1840" spans="3:15" ht="25.5" x14ac:dyDescent="0.2">
      <c r="C1840" s="50">
        <v>44097</v>
      </c>
      <c r="D1840" s="34" t="s">
        <v>983</v>
      </c>
      <c r="E1840" s="50">
        <v>44097</v>
      </c>
      <c r="F1840" s="34" t="s">
        <v>1686</v>
      </c>
      <c r="G1840" s="35">
        <v>6.9444444444444441E-3</v>
      </c>
      <c r="H1840" s="53">
        <v>0</v>
      </c>
      <c r="I1840" s="53">
        <v>10</v>
      </c>
      <c r="O1840" s="37" t="s">
        <v>2185</v>
      </c>
    </row>
    <row r="1841" spans="1:23" ht="33.6" customHeight="1" x14ac:dyDescent="0.2">
      <c r="C1841" s="50">
        <v>44083</v>
      </c>
      <c r="D1841" s="34" t="s">
        <v>1268</v>
      </c>
      <c r="E1841" s="50">
        <v>44083</v>
      </c>
      <c r="F1841" s="34" t="s">
        <v>728</v>
      </c>
      <c r="G1841" s="35">
        <v>3.472222222222222E-3</v>
      </c>
      <c r="H1841" s="53">
        <v>0</v>
      </c>
      <c r="I1841" s="53">
        <v>5</v>
      </c>
      <c r="O1841" s="37" t="s">
        <v>1692</v>
      </c>
    </row>
    <row r="1842" spans="1:23" ht="25.5" customHeight="1" x14ac:dyDescent="0.2">
      <c r="C1842" s="50">
        <v>44123</v>
      </c>
      <c r="D1842" s="34" t="s">
        <v>1799</v>
      </c>
      <c r="E1842" s="50">
        <v>44123</v>
      </c>
      <c r="F1842" s="34" t="s">
        <v>884</v>
      </c>
      <c r="G1842" s="35">
        <v>4.8611111111111112E-3</v>
      </c>
      <c r="H1842" s="53">
        <v>0</v>
      </c>
      <c r="I1842" s="53">
        <v>7</v>
      </c>
      <c r="O1842" s="38" t="s">
        <v>1800</v>
      </c>
    </row>
    <row r="1843" spans="1:23" x14ac:dyDescent="0.2">
      <c r="C1843" s="50">
        <v>44277</v>
      </c>
      <c r="D1843" s="34" t="s">
        <v>882</v>
      </c>
      <c r="E1843" s="50">
        <v>44277</v>
      </c>
      <c r="F1843" s="34" t="s">
        <v>1067</v>
      </c>
      <c r="G1843" s="35">
        <v>6.9444444444444441E-3</v>
      </c>
      <c r="H1843" s="53">
        <v>0</v>
      </c>
      <c r="I1843" s="53">
        <v>10</v>
      </c>
      <c r="O1843" s="38" t="s">
        <v>1951</v>
      </c>
    </row>
    <row r="1844" spans="1:23" s="53" customFormat="1" ht="25.5" x14ac:dyDescent="0.2">
      <c r="B1844" s="4" t="s">
        <v>297</v>
      </c>
      <c r="C1844" s="14"/>
      <c r="D1844" s="9"/>
      <c r="E1844" s="14"/>
      <c r="F1844" s="10"/>
      <c r="G1844" s="71"/>
      <c r="H1844" s="2">
        <v>12</v>
      </c>
      <c r="I1844" s="2">
        <v>0</v>
      </c>
      <c r="J1844" s="2"/>
      <c r="K1844" s="2"/>
      <c r="L1844" s="2"/>
      <c r="M1844" s="2"/>
      <c r="N1844" s="10"/>
      <c r="O1844" s="4"/>
      <c r="P1844" s="52"/>
      <c r="Q1844" s="5"/>
      <c r="R1844" s="52"/>
      <c r="S1844" s="6"/>
      <c r="T1844" s="5"/>
      <c r="U1844" s="7"/>
    </row>
    <row r="1845" spans="1:23" s="53" customFormat="1" x14ac:dyDescent="0.2">
      <c r="B1845" s="4"/>
      <c r="C1845" s="81"/>
      <c r="D1845" s="82"/>
      <c r="E1845" s="81"/>
      <c r="F1845" s="82"/>
      <c r="G1845" s="13"/>
      <c r="N1845" s="90"/>
      <c r="O1845" s="4"/>
      <c r="P1845" s="52"/>
      <c r="Q1845" s="5"/>
      <c r="R1845" s="52"/>
      <c r="S1845" s="52"/>
      <c r="T1845" s="29"/>
      <c r="U1845" s="29"/>
      <c r="V1845" s="2" t="e">
        <f>T1845/U1845</f>
        <v>#DIV/0!</v>
      </c>
      <c r="W1845" s="2" t="e">
        <f>100-100*V1845</f>
        <v>#DIV/0!</v>
      </c>
    </row>
    <row r="1846" spans="1:23" x14ac:dyDescent="0.2">
      <c r="A1846" s="53">
        <v>338</v>
      </c>
      <c r="B1846" s="4" t="s">
        <v>284</v>
      </c>
      <c r="G1846" s="13">
        <f>SUM(G1847:G2000)</f>
        <v>0.43541666666666595</v>
      </c>
      <c r="H1846" s="53">
        <f>SUM(H1847:H2000)+QUOTIENT(SUM(I1847:I2000),60)</f>
        <v>24</v>
      </c>
      <c r="I1846" s="53">
        <f>MOD(SUM(I1847:I2000),60)</f>
        <v>36</v>
      </c>
      <c r="Q1846" s="29">
        <v>39.81</v>
      </c>
      <c r="R1846" s="8">
        <v>8760</v>
      </c>
      <c r="S1846" s="30">
        <f>(R1846-H1846-I1846/60)/R1846</f>
        <v>0.99719178082191773</v>
      </c>
      <c r="T1846" s="29">
        <f>(H1846+I1846/60)*Q1846</f>
        <v>979.32600000000014</v>
      </c>
      <c r="U1846" s="31">
        <f>Q1846*R1846</f>
        <v>348735.60000000003</v>
      </c>
    </row>
    <row r="1847" spans="1:23" x14ac:dyDescent="0.2">
      <c r="C1847" s="180" t="s">
        <v>553</v>
      </c>
      <c r="D1847" s="121">
        <v>0.80555555555555547</v>
      </c>
      <c r="E1847" s="180" t="s">
        <v>553</v>
      </c>
      <c r="F1847" s="121">
        <v>0.80972222222222223</v>
      </c>
      <c r="G1847" s="121">
        <v>4.1666666666666666E-3</v>
      </c>
      <c r="H1847" s="53">
        <v>0</v>
      </c>
      <c r="I1847" s="53">
        <v>6</v>
      </c>
      <c r="O1847" s="51" t="s">
        <v>561</v>
      </c>
    </row>
    <row r="1848" spans="1:23" x14ac:dyDescent="0.2">
      <c r="C1848" s="180" t="s">
        <v>554</v>
      </c>
      <c r="D1848" s="121">
        <v>0.97638888888888886</v>
      </c>
      <c r="E1848" s="180" t="s">
        <v>554</v>
      </c>
      <c r="F1848" s="121">
        <v>0.98333333333333339</v>
      </c>
      <c r="G1848" s="121">
        <f>F1848-D1848</f>
        <v>6.9444444444445308E-3</v>
      </c>
      <c r="H1848" s="53">
        <v>0</v>
      </c>
      <c r="I1848" s="53">
        <v>10</v>
      </c>
      <c r="O1848" s="51" t="s">
        <v>562</v>
      </c>
    </row>
    <row r="1849" spans="1:23" x14ac:dyDescent="0.2">
      <c r="C1849" s="180" t="s">
        <v>555</v>
      </c>
      <c r="D1849" s="121">
        <v>0.60763888888888895</v>
      </c>
      <c r="E1849" s="180" t="s">
        <v>555</v>
      </c>
      <c r="F1849" s="121">
        <v>0.61597222222222225</v>
      </c>
      <c r="G1849" s="121">
        <f>F1849-D1849</f>
        <v>8.3333333333333037E-3</v>
      </c>
      <c r="H1849" s="53">
        <v>0</v>
      </c>
      <c r="I1849" s="53">
        <v>12</v>
      </c>
      <c r="O1849" s="51" t="s">
        <v>562</v>
      </c>
    </row>
    <row r="1850" spans="1:23" x14ac:dyDescent="0.2">
      <c r="C1850" s="180" t="s">
        <v>556</v>
      </c>
      <c r="D1850" s="121">
        <v>0.875</v>
      </c>
      <c r="E1850" s="180" t="s">
        <v>556</v>
      </c>
      <c r="F1850" s="121">
        <v>0.87847222222222221</v>
      </c>
      <c r="G1850" s="121">
        <f t="shared" ref="G1850" si="0">F1850-D1850</f>
        <v>3.4722222222222099E-3</v>
      </c>
      <c r="H1850" s="53">
        <v>0</v>
      </c>
      <c r="I1850" s="53">
        <v>5</v>
      </c>
      <c r="O1850" s="51" t="s">
        <v>562</v>
      </c>
    </row>
    <row r="1851" spans="1:23" x14ac:dyDescent="0.2">
      <c r="C1851" s="181" t="s">
        <v>557</v>
      </c>
      <c r="D1851" s="121">
        <v>0.63680555555555551</v>
      </c>
      <c r="E1851" s="181" t="s">
        <v>557</v>
      </c>
      <c r="F1851" s="129">
        <v>0.65</v>
      </c>
      <c r="G1851" s="121">
        <f t="shared" ref="G1851:G1858" si="1">F1851-D1851</f>
        <v>1.3194444444444509E-2</v>
      </c>
      <c r="H1851" s="53">
        <v>0</v>
      </c>
      <c r="I1851" s="53">
        <v>19</v>
      </c>
      <c r="O1851" s="51" t="s">
        <v>563</v>
      </c>
    </row>
    <row r="1852" spans="1:23" x14ac:dyDescent="0.2">
      <c r="C1852" s="181" t="s">
        <v>557</v>
      </c>
      <c r="D1852" s="129">
        <v>0.87638888888888899</v>
      </c>
      <c r="E1852" s="181" t="s">
        <v>557</v>
      </c>
      <c r="F1852" s="129">
        <v>0.8833333333333333</v>
      </c>
      <c r="G1852" s="121">
        <f t="shared" si="1"/>
        <v>6.9444444444443088E-3</v>
      </c>
      <c r="H1852" s="53">
        <v>0</v>
      </c>
      <c r="I1852" s="53">
        <v>10</v>
      </c>
      <c r="O1852" s="51" t="s">
        <v>563</v>
      </c>
    </row>
    <row r="1853" spans="1:23" x14ac:dyDescent="0.2">
      <c r="C1853" s="181" t="s">
        <v>558</v>
      </c>
      <c r="D1853" s="129">
        <v>0.87152777777777779</v>
      </c>
      <c r="E1853" s="181" t="s">
        <v>558</v>
      </c>
      <c r="F1853" s="129">
        <v>0.87430555555555556</v>
      </c>
      <c r="G1853" s="121">
        <f t="shared" si="1"/>
        <v>2.7777777777777679E-3</v>
      </c>
      <c r="H1853" s="53">
        <v>0</v>
      </c>
      <c r="I1853" s="53">
        <v>4</v>
      </c>
      <c r="O1853" s="51" t="s">
        <v>564</v>
      </c>
    </row>
    <row r="1854" spans="1:23" x14ac:dyDescent="0.2">
      <c r="C1854" s="181" t="s">
        <v>559</v>
      </c>
      <c r="D1854" s="129">
        <v>0.92013888888888884</v>
      </c>
      <c r="E1854" s="181" t="s">
        <v>559</v>
      </c>
      <c r="F1854" s="129">
        <v>0.92222222222222217</v>
      </c>
      <c r="G1854" s="121">
        <f t="shared" si="1"/>
        <v>2.0833333333333259E-3</v>
      </c>
      <c r="H1854" s="53">
        <v>0</v>
      </c>
      <c r="I1854" s="53">
        <v>3</v>
      </c>
      <c r="O1854" s="51" t="s">
        <v>564</v>
      </c>
    </row>
    <row r="1855" spans="1:23" x14ac:dyDescent="0.2">
      <c r="C1855" s="181" t="s">
        <v>560</v>
      </c>
      <c r="D1855" s="129">
        <v>0.16597222222222222</v>
      </c>
      <c r="E1855" s="181" t="s">
        <v>560</v>
      </c>
      <c r="F1855" s="129">
        <v>0.17569444444444446</v>
      </c>
      <c r="G1855" s="121">
        <f t="shared" si="1"/>
        <v>9.7222222222222432E-3</v>
      </c>
      <c r="H1855" s="53">
        <v>0</v>
      </c>
      <c r="I1855" s="53">
        <v>14</v>
      </c>
      <c r="O1855" s="51" t="s">
        <v>564</v>
      </c>
    </row>
    <row r="1856" spans="1:23" x14ac:dyDescent="0.2">
      <c r="C1856" s="36">
        <v>43934</v>
      </c>
      <c r="D1856" s="34" t="s">
        <v>997</v>
      </c>
      <c r="E1856" s="36">
        <v>43934</v>
      </c>
      <c r="F1856" s="35">
        <v>0.62638888888888888</v>
      </c>
      <c r="G1856" s="35">
        <v>5.5555555555555558E-3</v>
      </c>
      <c r="H1856" s="53">
        <v>0</v>
      </c>
      <c r="I1856" s="53">
        <v>8</v>
      </c>
      <c r="O1856" s="38" t="s">
        <v>577</v>
      </c>
    </row>
    <row r="1857" spans="3:15" x14ac:dyDescent="0.2">
      <c r="C1857" s="180" t="s">
        <v>573</v>
      </c>
      <c r="D1857" s="121">
        <v>0.94236111111111109</v>
      </c>
      <c r="E1857" s="180" t="s">
        <v>573</v>
      </c>
      <c r="F1857" s="121">
        <v>0.94444444444444453</v>
      </c>
      <c r="G1857" s="121">
        <f t="shared" si="1"/>
        <v>2.083333333333437E-3</v>
      </c>
      <c r="H1857" s="53">
        <v>0</v>
      </c>
      <c r="I1857" s="53">
        <v>3</v>
      </c>
      <c r="O1857" s="51" t="s">
        <v>577</v>
      </c>
    </row>
    <row r="1858" spans="3:15" x14ac:dyDescent="0.2">
      <c r="C1858" s="180" t="s">
        <v>556</v>
      </c>
      <c r="D1858" s="121">
        <v>4.6527777777777779E-2</v>
      </c>
      <c r="E1858" s="180" t="s">
        <v>556</v>
      </c>
      <c r="F1858" s="121">
        <v>4.8611111111111112E-2</v>
      </c>
      <c r="G1858" s="121">
        <f t="shared" si="1"/>
        <v>2.0833333333333329E-3</v>
      </c>
      <c r="H1858" s="53">
        <v>0</v>
      </c>
      <c r="I1858" s="53">
        <v>3</v>
      </c>
      <c r="O1858" s="51" t="s">
        <v>577</v>
      </c>
    </row>
    <row r="1859" spans="3:15" x14ac:dyDescent="0.2">
      <c r="C1859" s="181" t="s">
        <v>574</v>
      </c>
      <c r="D1859" s="121">
        <v>0.60902777777777783</v>
      </c>
      <c r="E1859" s="181" t="s">
        <v>574</v>
      </c>
      <c r="F1859" s="121">
        <v>0.61041666666666672</v>
      </c>
      <c r="G1859" s="121">
        <v>1.3888888888888889E-3</v>
      </c>
      <c r="H1859" s="53">
        <v>0</v>
      </c>
      <c r="I1859" s="53">
        <v>2</v>
      </c>
      <c r="O1859" s="51" t="s">
        <v>577</v>
      </c>
    </row>
    <row r="1860" spans="3:15" x14ac:dyDescent="0.2">
      <c r="C1860" s="181" t="s">
        <v>574</v>
      </c>
      <c r="D1860" s="121">
        <v>0.76666666666666661</v>
      </c>
      <c r="E1860" s="181" t="s">
        <v>574</v>
      </c>
      <c r="F1860" s="121">
        <v>0.77361111111111114</v>
      </c>
      <c r="G1860" s="121">
        <f>F1860-D1860</f>
        <v>6.9444444444445308E-3</v>
      </c>
      <c r="H1860" s="53">
        <v>0</v>
      </c>
      <c r="I1860" s="53">
        <v>10</v>
      </c>
      <c r="O1860" s="51" t="s">
        <v>578</v>
      </c>
    </row>
    <row r="1861" spans="3:15" x14ac:dyDescent="0.2">
      <c r="C1861" s="181" t="s">
        <v>557</v>
      </c>
      <c r="D1861" s="129">
        <v>0.69166666666666676</v>
      </c>
      <c r="E1861" s="181" t="s">
        <v>557</v>
      </c>
      <c r="F1861" s="129">
        <v>0.70694444444444438</v>
      </c>
      <c r="G1861" s="121">
        <f>F1861-D1861</f>
        <v>1.5277777777777612E-2</v>
      </c>
      <c r="H1861" s="53">
        <v>0</v>
      </c>
      <c r="I1861" s="53">
        <v>22</v>
      </c>
      <c r="O1861" s="51" t="s">
        <v>579</v>
      </c>
    </row>
    <row r="1862" spans="3:15" x14ac:dyDescent="0.2">
      <c r="C1862" s="181" t="s">
        <v>557</v>
      </c>
      <c r="D1862" s="129">
        <v>0.91111111111111109</v>
      </c>
      <c r="E1862" s="181" t="s">
        <v>557</v>
      </c>
      <c r="F1862" s="129">
        <v>0.91388888888888886</v>
      </c>
      <c r="G1862" s="121">
        <f>F1862-D1862</f>
        <v>2.7777777777777679E-3</v>
      </c>
      <c r="H1862" s="53">
        <v>0</v>
      </c>
      <c r="I1862" s="53">
        <v>4</v>
      </c>
      <c r="O1862" s="51" t="s">
        <v>577</v>
      </c>
    </row>
    <row r="1863" spans="3:15" x14ac:dyDescent="0.2">
      <c r="C1863" s="181" t="s">
        <v>575</v>
      </c>
      <c r="D1863" s="129">
        <v>0.2722222222222222</v>
      </c>
      <c r="E1863" s="181" t="s">
        <v>575</v>
      </c>
      <c r="F1863" s="129">
        <v>0.27638888888888885</v>
      </c>
      <c r="G1863" s="121">
        <f>F1863-D1863</f>
        <v>4.1666666666666519E-3</v>
      </c>
      <c r="H1863" s="53">
        <v>0</v>
      </c>
      <c r="I1863" s="53">
        <v>6</v>
      </c>
      <c r="O1863" s="51" t="s">
        <v>579</v>
      </c>
    </row>
    <row r="1864" spans="3:15" x14ac:dyDescent="0.2">
      <c r="C1864" s="181" t="s">
        <v>576</v>
      </c>
      <c r="D1864" s="129">
        <v>0.79305555555555562</v>
      </c>
      <c r="E1864" s="181" t="s">
        <v>576</v>
      </c>
      <c r="F1864" s="129">
        <v>0.79513888888888884</v>
      </c>
      <c r="G1864" s="121">
        <f>F1864-D1864</f>
        <v>2.0833333333332149E-3</v>
      </c>
      <c r="H1864" s="53">
        <v>0</v>
      </c>
      <c r="I1864" s="53">
        <v>3</v>
      </c>
      <c r="O1864" s="51" t="s">
        <v>578</v>
      </c>
    </row>
    <row r="1865" spans="3:15" x14ac:dyDescent="0.2">
      <c r="C1865" s="36">
        <v>43954</v>
      </c>
      <c r="D1865" s="34" t="s">
        <v>1000</v>
      </c>
      <c r="E1865" s="36">
        <v>43954</v>
      </c>
      <c r="F1865" s="34" t="s">
        <v>782</v>
      </c>
      <c r="G1865" s="35">
        <v>1.3888888888888889E-3</v>
      </c>
      <c r="H1865" s="53">
        <v>0</v>
      </c>
      <c r="I1865" s="53">
        <v>2</v>
      </c>
      <c r="O1865" s="49" t="s">
        <v>783</v>
      </c>
    </row>
    <row r="1866" spans="3:15" x14ac:dyDescent="0.2">
      <c r="C1866" s="36">
        <v>43956</v>
      </c>
      <c r="D1866" s="34" t="s">
        <v>719</v>
      </c>
      <c r="E1866" s="36">
        <v>43956</v>
      </c>
      <c r="F1866" s="34" t="s">
        <v>720</v>
      </c>
      <c r="G1866" s="35">
        <v>3.472222222222222E-3</v>
      </c>
      <c r="H1866" s="53">
        <v>0</v>
      </c>
      <c r="I1866" s="53">
        <v>5</v>
      </c>
      <c r="O1866" s="49" t="s">
        <v>718</v>
      </c>
    </row>
    <row r="1867" spans="3:15" x14ac:dyDescent="0.2">
      <c r="C1867" s="36">
        <v>43956</v>
      </c>
      <c r="D1867" s="34" t="s">
        <v>721</v>
      </c>
      <c r="E1867" s="36">
        <v>43956</v>
      </c>
      <c r="F1867" s="34" t="s">
        <v>722</v>
      </c>
      <c r="G1867" s="35">
        <v>2.7777777777777779E-3</v>
      </c>
      <c r="H1867" s="53">
        <v>0</v>
      </c>
      <c r="I1867" s="53">
        <v>4</v>
      </c>
      <c r="O1867" s="49" t="s">
        <v>718</v>
      </c>
    </row>
    <row r="1868" spans="3:15" x14ac:dyDescent="0.2">
      <c r="C1868" s="36">
        <v>43956</v>
      </c>
      <c r="D1868" s="34" t="s">
        <v>723</v>
      </c>
      <c r="E1868" s="36">
        <v>43956</v>
      </c>
      <c r="F1868" s="34" t="s">
        <v>724</v>
      </c>
      <c r="G1868" s="35">
        <v>2.7777777777777779E-3</v>
      </c>
      <c r="H1868" s="53">
        <v>0</v>
      </c>
      <c r="I1868" s="53">
        <v>4</v>
      </c>
      <c r="O1868" s="49" t="s">
        <v>718</v>
      </c>
    </row>
    <row r="1869" spans="3:15" x14ac:dyDescent="0.2">
      <c r="C1869" s="36">
        <v>43956</v>
      </c>
      <c r="D1869" s="34" t="s">
        <v>725</v>
      </c>
      <c r="E1869" s="36">
        <v>43956</v>
      </c>
      <c r="F1869" s="34" t="s">
        <v>726</v>
      </c>
      <c r="G1869" s="35">
        <v>2.0833333333333333E-3</v>
      </c>
      <c r="H1869" s="53">
        <v>0</v>
      </c>
      <c r="I1869" s="53">
        <v>3</v>
      </c>
      <c r="O1869" s="49" t="s">
        <v>718</v>
      </c>
    </row>
    <row r="1870" spans="3:15" x14ac:dyDescent="0.2">
      <c r="C1870" s="36">
        <v>43956</v>
      </c>
      <c r="D1870" s="34" t="s">
        <v>727</v>
      </c>
      <c r="E1870" s="36">
        <v>43956</v>
      </c>
      <c r="F1870" s="34" t="s">
        <v>728</v>
      </c>
      <c r="G1870" s="35">
        <v>2.0833333333333333E-3</v>
      </c>
      <c r="H1870" s="53">
        <v>0</v>
      </c>
      <c r="I1870" s="53">
        <v>3</v>
      </c>
      <c r="O1870" s="49" t="s">
        <v>718</v>
      </c>
    </row>
    <row r="1871" spans="3:15" x14ac:dyDescent="0.2">
      <c r="C1871" s="36">
        <v>43970</v>
      </c>
      <c r="D1871" s="34" t="s">
        <v>739</v>
      </c>
      <c r="E1871" s="36">
        <v>43970</v>
      </c>
      <c r="F1871" s="34" t="s">
        <v>740</v>
      </c>
      <c r="G1871" s="35">
        <v>5.5555555555555558E-3</v>
      </c>
      <c r="H1871" s="53">
        <v>0</v>
      </c>
      <c r="I1871" s="53">
        <v>8</v>
      </c>
      <c r="O1871" s="38" t="s">
        <v>1004</v>
      </c>
    </row>
    <row r="1872" spans="3:15" x14ac:dyDescent="0.2">
      <c r="C1872" s="36">
        <v>43970</v>
      </c>
      <c r="D1872" s="34" t="s">
        <v>737</v>
      </c>
      <c r="E1872" s="36">
        <v>43970</v>
      </c>
      <c r="F1872" s="34" t="s">
        <v>738</v>
      </c>
      <c r="G1872" s="35">
        <v>2.7777777777777779E-3</v>
      </c>
      <c r="H1872" s="53">
        <v>0</v>
      </c>
      <c r="I1872" s="53">
        <v>4</v>
      </c>
      <c r="O1872" s="49" t="s">
        <v>757</v>
      </c>
    </row>
    <row r="1873" spans="3:15" x14ac:dyDescent="0.2">
      <c r="C1873" s="36">
        <v>43970</v>
      </c>
      <c r="D1873" s="34" t="s">
        <v>590</v>
      </c>
      <c r="E1873" s="36">
        <v>43970</v>
      </c>
      <c r="F1873" s="34" t="s">
        <v>659</v>
      </c>
      <c r="G1873" s="35">
        <v>4.1666666666666666E-3</v>
      </c>
      <c r="H1873" s="53">
        <v>0</v>
      </c>
      <c r="I1873" s="53">
        <v>6</v>
      </c>
      <c r="O1873" s="49" t="s">
        <v>757</v>
      </c>
    </row>
    <row r="1874" spans="3:15" x14ac:dyDescent="0.2">
      <c r="C1874" s="36">
        <v>43972</v>
      </c>
      <c r="D1874" s="34" t="s">
        <v>704</v>
      </c>
      <c r="E1874" s="36">
        <v>43972</v>
      </c>
      <c r="F1874" s="34" t="s">
        <v>753</v>
      </c>
      <c r="G1874" s="35">
        <v>4.8611111111111112E-3</v>
      </c>
      <c r="H1874" s="53">
        <v>0</v>
      </c>
      <c r="I1874" s="53">
        <v>7</v>
      </c>
      <c r="O1874" s="38" t="s">
        <v>761</v>
      </c>
    </row>
    <row r="1875" spans="3:15" x14ac:dyDescent="0.2">
      <c r="C1875" s="36">
        <v>43975</v>
      </c>
      <c r="D1875" s="34" t="s">
        <v>603</v>
      </c>
      <c r="E1875" s="36">
        <v>43975</v>
      </c>
      <c r="F1875" s="34" t="s">
        <v>717</v>
      </c>
      <c r="G1875" s="35">
        <v>3.472222222222222E-3</v>
      </c>
      <c r="H1875" s="53">
        <v>0</v>
      </c>
      <c r="I1875" s="53">
        <v>5</v>
      </c>
      <c r="O1875" s="49" t="s">
        <v>759</v>
      </c>
    </row>
    <row r="1876" spans="3:15" x14ac:dyDescent="0.2">
      <c r="C1876" s="36">
        <v>43975</v>
      </c>
      <c r="D1876" s="34" t="s">
        <v>605</v>
      </c>
      <c r="E1876" s="36">
        <v>43975</v>
      </c>
      <c r="F1876" s="34" t="s">
        <v>741</v>
      </c>
      <c r="G1876" s="35">
        <v>4.1666666666666666E-3</v>
      </c>
      <c r="H1876" s="53">
        <v>0</v>
      </c>
      <c r="I1876" s="53">
        <v>6</v>
      </c>
      <c r="O1876" s="49" t="s">
        <v>759</v>
      </c>
    </row>
    <row r="1877" spans="3:15" x14ac:dyDescent="0.2">
      <c r="C1877" s="36">
        <v>43975</v>
      </c>
      <c r="D1877" s="34" t="s">
        <v>694</v>
      </c>
      <c r="E1877" s="36">
        <v>43975</v>
      </c>
      <c r="F1877" s="34" t="s">
        <v>695</v>
      </c>
      <c r="G1877" s="35">
        <v>3.472222222222222E-3</v>
      </c>
      <c r="H1877" s="53">
        <v>0</v>
      </c>
      <c r="I1877" s="53">
        <v>5</v>
      </c>
      <c r="O1877" s="49" t="s">
        <v>759</v>
      </c>
    </row>
    <row r="1878" spans="3:15" x14ac:dyDescent="0.2">
      <c r="C1878" s="36">
        <v>43975</v>
      </c>
      <c r="D1878" s="34" t="s">
        <v>742</v>
      </c>
      <c r="E1878" s="36">
        <v>43976</v>
      </c>
      <c r="F1878" s="35">
        <v>2.7777777777777779E-3</v>
      </c>
      <c r="G1878" s="35">
        <v>4.1666666666666666E-3</v>
      </c>
      <c r="H1878" s="53">
        <v>0</v>
      </c>
      <c r="I1878" s="53">
        <v>6</v>
      </c>
      <c r="O1878" s="49" t="s">
        <v>759</v>
      </c>
    </row>
    <row r="1879" spans="3:15" x14ac:dyDescent="0.2">
      <c r="C1879" s="36">
        <v>43977</v>
      </c>
      <c r="D1879" s="34" t="s">
        <v>743</v>
      </c>
      <c r="E1879" s="36">
        <v>43977</v>
      </c>
      <c r="F1879" s="34" t="s">
        <v>744</v>
      </c>
      <c r="G1879" s="35">
        <v>2.0833333333333333E-3</v>
      </c>
      <c r="H1879" s="53">
        <v>0</v>
      </c>
      <c r="I1879" s="53">
        <v>3</v>
      </c>
      <c r="O1879" s="38" t="s">
        <v>759</v>
      </c>
    </row>
    <row r="1880" spans="3:15" x14ac:dyDescent="0.2">
      <c r="C1880" s="36">
        <v>43977</v>
      </c>
      <c r="D1880" s="34" t="s">
        <v>693</v>
      </c>
      <c r="E1880" s="36">
        <v>43977</v>
      </c>
      <c r="F1880" s="34" t="s">
        <v>625</v>
      </c>
      <c r="G1880" s="35">
        <v>4.1666666666666666E-3</v>
      </c>
      <c r="H1880" s="53">
        <v>0</v>
      </c>
      <c r="I1880" s="53">
        <v>6</v>
      </c>
      <c r="O1880" s="49" t="s">
        <v>759</v>
      </c>
    </row>
    <row r="1881" spans="3:15" x14ac:dyDescent="0.2">
      <c r="C1881" s="36">
        <v>43977</v>
      </c>
      <c r="D1881" s="34" t="s">
        <v>708</v>
      </c>
      <c r="E1881" s="36">
        <v>43977</v>
      </c>
      <c r="F1881" s="34" t="s">
        <v>696</v>
      </c>
      <c r="G1881" s="35">
        <v>4.1666666666666666E-3</v>
      </c>
      <c r="H1881" s="53">
        <v>0</v>
      </c>
      <c r="I1881" s="53">
        <v>6</v>
      </c>
      <c r="O1881" s="49" t="s">
        <v>759</v>
      </c>
    </row>
    <row r="1882" spans="3:15" x14ac:dyDescent="0.2">
      <c r="C1882" s="36">
        <v>43977</v>
      </c>
      <c r="D1882" s="34" t="s">
        <v>745</v>
      </c>
      <c r="E1882" s="36">
        <v>43977</v>
      </c>
      <c r="F1882" s="34" t="s">
        <v>604</v>
      </c>
      <c r="G1882" s="35">
        <v>2.7777777777777779E-3</v>
      </c>
      <c r="H1882" s="53">
        <v>0</v>
      </c>
      <c r="I1882" s="53">
        <v>4</v>
      </c>
      <c r="O1882" s="49" t="s">
        <v>759</v>
      </c>
    </row>
    <row r="1883" spans="3:15" x14ac:dyDescent="0.2">
      <c r="C1883" s="36">
        <v>43977</v>
      </c>
      <c r="D1883" s="34" t="s">
        <v>746</v>
      </c>
      <c r="E1883" s="36">
        <v>43977</v>
      </c>
      <c r="F1883" s="34" t="s">
        <v>747</v>
      </c>
      <c r="G1883" s="35">
        <v>2.0833333333333333E-3</v>
      </c>
      <c r="H1883" s="53">
        <v>0</v>
      </c>
      <c r="I1883" s="53">
        <v>3</v>
      </c>
      <c r="O1883" s="49" t="s">
        <v>759</v>
      </c>
    </row>
    <row r="1884" spans="3:15" x14ac:dyDescent="0.2">
      <c r="C1884" s="36">
        <v>43978</v>
      </c>
      <c r="D1884" s="34" t="s">
        <v>748</v>
      </c>
      <c r="E1884" s="36">
        <v>43978</v>
      </c>
      <c r="F1884" s="34" t="s">
        <v>749</v>
      </c>
      <c r="G1884" s="35">
        <v>1.3888888888888889E-3</v>
      </c>
      <c r="H1884" s="53">
        <v>0</v>
      </c>
      <c r="I1884" s="53">
        <v>2</v>
      </c>
      <c r="O1884" s="49" t="s">
        <v>760</v>
      </c>
    </row>
    <row r="1885" spans="3:15" x14ac:dyDescent="0.2">
      <c r="C1885" s="36">
        <v>43978</v>
      </c>
      <c r="D1885" s="34" t="s">
        <v>750</v>
      </c>
      <c r="E1885" s="36">
        <v>43978</v>
      </c>
      <c r="F1885" s="34" t="s">
        <v>751</v>
      </c>
      <c r="G1885" s="35">
        <v>1.3888888888888889E-3</v>
      </c>
      <c r="H1885" s="53">
        <v>0</v>
      </c>
      <c r="I1885" s="53">
        <v>2</v>
      </c>
      <c r="O1885" s="49" t="s">
        <v>760</v>
      </c>
    </row>
    <row r="1886" spans="3:15" x14ac:dyDescent="0.2">
      <c r="C1886" s="36">
        <v>43978</v>
      </c>
      <c r="D1886" s="34" t="s">
        <v>712</v>
      </c>
      <c r="E1886" s="36">
        <v>43978</v>
      </c>
      <c r="F1886" s="34" t="s">
        <v>752</v>
      </c>
      <c r="G1886" s="35">
        <v>2.0833333333333333E-3</v>
      </c>
      <c r="H1886" s="53">
        <v>0</v>
      </c>
      <c r="I1886" s="53">
        <v>3</v>
      </c>
      <c r="O1886" s="49" t="s">
        <v>760</v>
      </c>
    </row>
    <row r="1887" spans="3:15" x14ac:dyDescent="0.2">
      <c r="C1887" s="36">
        <v>43979</v>
      </c>
      <c r="D1887" s="34" t="s">
        <v>754</v>
      </c>
      <c r="E1887" s="36">
        <v>43979</v>
      </c>
      <c r="F1887" s="34" t="s">
        <v>656</v>
      </c>
      <c r="G1887" s="35">
        <v>2.0833333333333333E-3</v>
      </c>
      <c r="H1887" s="53">
        <v>0</v>
      </c>
      <c r="I1887" s="53">
        <v>3</v>
      </c>
      <c r="O1887" s="38" t="s">
        <v>760</v>
      </c>
    </row>
    <row r="1888" spans="3:15" ht="25.5" x14ac:dyDescent="0.2">
      <c r="C1888" s="36">
        <v>43980</v>
      </c>
      <c r="D1888" s="34" t="s">
        <v>755</v>
      </c>
      <c r="E1888" s="36">
        <v>43980</v>
      </c>
      <c r="F1888" s="34" t="s">
        <v>692</v>
      </c>
      <c r="G1888" s="35">
        <v>2.0833333333333333E-3</v>
      </c>
      <c r="H1888" s="53">
        <v>0</v>
      </c>
      <c r="I1888" s="53">
        <v>3</v>
      </c>
      <c r="O1888" s="38" t="s">
        <v>2187</v>
      </c>
    </row>
    <row r="1889" spans="3:15" x14ac:dyDescent="0.2">
      <c r="C1889" s="36">
        <v>43952</v>
      </c>
      <c r="D1889" s="34" t="s">
        <v>709</v>
      </c>
      <c r="E1889" s="36">
        <v>43952</v>
      </c>
      <c r="F1889" s="34" t="s">
        <v>710</v>
      </c>
      <c r="G1889" s="35">
        <v>1.3888888888888889E-3</v>
      </c>
      <c r="H1889" s="53">
        <v>0</v>
      </c>
      <c r="I1889" s="53">
        <v>2</v>
      </c>
      <c r="O1889" s="38" t="s">
        <v>804</v>
      </c>
    </row>
    <row r="1890" spans="3:15" x14ac:dyDescent="0.2">
      <c r="C1890" s="36">
        <v>43954</v>
      </c>
      <c r="D1890" s="34" t="s">
        <v>589</v>
      </c>
      <c r="E1890" s="36">
        <v>43954</v>
      </c>
      <c r="F1890" s="39">
        <v>0.23</v>
      </c>
      <c r="G1890" s="35">
        <v>6.9444444444444447E-4</v>
      </c>
      <c r="H1890" s="53">
        <v>0</v>
      </c>
      <c r="I1890" s="53">
        <v>1</v>
      </c>
      <c r="O1890" s="38" t="s">
        <v>804</v>
      </c>
    </row>
    <row r="1891" spans="3:15" x14ac:dyDescent="0.2">
      <c r="C1891" s="36">
        <v>43957</v>
      </c>
      <c r="D1891" s="34" t="s">
        <v>719</v>
      </c>
      <c r="E1891" s="36">
        <v>43957</v>
      </c>
      <c r="F1891" s="34" t="s">
        <v>733</v>
      </c>
      <c r="G1891" s="35">
        <v>2.7777777777777779E-3</v>
      </c>
      <c r="H1891" s="53">
        <v>0</v>
      </c>
      <c r="I1891" s="53">
        <v>4</v>
      </c>
      <c r="O1891" s="49" t="s">
        <v>756</v>
      </c>
    </row>
    <row r="1892" spans="3:15" x14ac:dyDescent="0.2">
      <c r="C1892" s="36">
        <v>43957</v>
      </c>
      <c r="D1892" s="34" t="s">
        <v>721</v>
      </c>
      <c r="E1892" s="36">
        <v>43957</v>
      </c>
      <c r="F1892" s="34" t="s">
        <v>734</v>
      </c>
      <c r="G1892" s="35">
        <v>2.0833333333333333E-3</v>
      </c>
      <c r="H1892" s="53">
        <v>0</v>
      </c>
      <c r="I1892" s="53">
        <v>3</v>
      </c>
      <c r="O1892" s="38" t="s">
        <v>756</v>
      </c>
    </row>
    <row r="1893" spans="3:15" ht="25.5" x14ac:dyDescent="0.2">
      <c r="C1893" s="36">
        <v>43957</v>
      </c>
      <c r="D1893" s="34" t="s">
        <v>730</v>
      </c>
      <c r="E1893" s="36">
        <v>43957</v>
      </c>
      <c r="F1893" s="34" t="s">
        <v>731</v>
      </c>
      <c r="G1893" s="35">
        <v>4.8611111111111112E-3</v>
      </c>
      <c r="H1893" s="53">
        <v>0</v>
      </c>
      <c r="I1893" s="53">
        <v>7</v>
      </c>
      <c r="O1893" s="49" t="s">
        <v>2184</v>
      </c>
    </row>
    <row r="1894" spans="3:15" x14ac:dyDescent="0.2">
      <c r="C1894" s="36">
        <v>43957</v>
      </c>
      <c r="D1894" s="34" t="s">
        <v>729</v>
      </c>
      <c r="E1894" s="36">
        <v>43957</v>
      </c>
      <c r="F1894" s="34" t="s">
        <v>725</v>
      </c>
      <c r="G1894" s="35">
        <v>2.0833333333333333E-3</v>
      </c>
      <c r="H1894" s="53">
        <v>0</v>
      </c>
      <c r="I1894" s="53">
        <v>3</v>
      </c>
      <c r="O1894" s="38" t="s">
        <v>732</v>
      </c>
    </row>
    <row r="1895" spans="3:15" x14ac:dyDescent="0.2">
      <c r="C1895" s="36">
        <v>43957</v>
      </c>
      <c r="D1895" s="34" t="s">
        <v>727</v>
      </c>
      <c r="E1895" s="36">
        <v>43957</v>
      </c>
      <c r="F1895" s="34" t="s">
        <v>728</v>
      </c>
      <c r="G1895" s="35">
        <v>4.8611111111111112E-3</v>
      </c>
      <c r="H1895" s="53">
        <v>0</v>
      </c>
      <c r="I1895" s="53">
        <v>7</v>
      </c>
      <c r="O1895" s="38" t="s">
        <v>732</v>
      </c>
    </row>
    <row r="1896" spans="3:15" x14ac:dyDescent="0.2">
      <c r="C1896" s="36">
        <v>43957</v>
      </c>
      <c r="D1896" s="34" t="s">
        <v>723</v>
      </c>
      <c r="E1896" s="36">
        <v>43957</v>
      </c>
      <c r="F1896" s="34" t="s">
        <v>735</v>
      </c>
      <c r="G1896" s="35">
        <v>2.0833333333333333E-3</v>
      </c>
      <c r="H1896" s="53">
        <v>0</v>
      </c>
      <c r="I1896" s="53">
        <v>3</v>
      </c>
      <c r="O1896" s="38" t="s">
        <v>420</v>
      </c>
    </row>
    <row r="1897" spans="3:15" x14ac:dyDescent="0.2">
      <c r="C1897" s="36">
        <v>43963</v>
      </c>
      <c r="D1897" s="34" t="s">
        <v>675</v>
      </c>
      <c r="E1897" s="36">
        <v>43963</v>
      </c>
      <c r="F1897" s="39">
        <v>23.14</v>
      </c>
      <c r="G1897" s="35">
        <v>1.3888888888888889E-3</v>
      </c>
      <c r="H1897" s="53">
        <v>0</v>
      </c>
      <c r="I1897" s="53">
        <v>2</v>
      </c>
      <c r="O1897" s="38" t="s">
        <v>806</v>
      </c>
    </row>
    <row r="1898" spans="3:15" x14ac:dyDescent="0.2">
      <c r="C1898" s="36">
        <v>43964</v>
      </c>
      <c r="D1898" s="34" t="s">
        <v>785</v>
      </c>
      <c r="E1898" s="36">
        <v>43964</v>
      </c>
      <c r="F1898" s="34" t="s">
        <v>786</v>
      </c>
      <c r="G1898" s="35">
        <v>6.9444444444444447E-4</v>
      </c>
      <c r="H1898" s="53">
        <v>0</v>
      </c>
      <c r="I1898" s="53">
        <v>1</v>
      </c>
      <c r="O1898" s="38" t="s">
        <v>804</v>
      </c>
    </row>
    <row r="1899" spans="3:15" x14ac:dyDescent="0.2">
      <c r="C1899" s="36">
        <v>43959</v>
      </c>
      <c r="D1899" s="34" t="s">
        <v>784</v>
      </c>
      <c r="E1899" s="36">
        <v>43959</v>
      </c>
      <c r="F1899" s="39">
        <v>19.43</v>
      </c>
      <c r="G1899" s="35">
        <v>4.8611111111111112E-3</v>
      </c>
      <c r="H1899" s="53">
        <v>0</v>
      </c>
      <c r="I1899" s="53">
        <v>7</v>
      </c>
      <c r="O1899" s="38" t="s">
        <v>805</v>
      </c>
    </row>
    <row r="1900" spans="3:15" x14ac:dyDescent="0.2">
      <c r="C1900" s="36">
        <v>43966</v>
      </c>
      <c r="D1900" s="34" t="s">
        <v>736</v>
      </c>
      <c r="E1900" s="36">
        <v>43966</v>
      </c>
      <c r="F1900" s="34" t="s">
        <v>970</v>
      </c>
      <c r="G1900" s="35">
        <v>6.9444444444444441E-3</v>
      </c>
      <c r="H1900" s="53">
        <v>0</v>
      </c>
      <c r="I1900" s="53">
        <v>10</v>
      </c>
      <c r="O1900" s="38" t="s">
        <v>757</v>
      </c>
    </row>
    <row r="1901" spans="3:15" x14ac:dyDescent="0.2">
      <c r="C1901" s="36">
        <v>43967</v>
      </c>
      <c r="D1901" s="34" t="s">
        <v>624</v>
      </c>
      <c r="E1901" s="36">
        <v>43967</v>
      </c>
      <c r="F1901" s="34" t="s">
        <v>787</v>
      </c>
      <c r="G1901" s="35">
        <v>2.7777777777777779E-3</v>
      </c>
      <c r="H1901" s="53">
        <v>0</v>
      </c>
      <c r="I1901" s="53">
        <v>4</v>
      </c>
      <c r="O1901" s="38" t="s">
        <v>804</v>
      </c>
    </row>
    <row r="1902" spans="3:15" x14ac:dyDescent="0.2">
      <c r="C1902" s="36">
        <v>43968</v>
      </c>
      <c r="D1902" s="34" t="s">
        <v>623</v>
      </c>
      <c r="E1902" s="36">
        <v>43968</v>
      </c>
      <c r="F1902" s="39">
        <v>22.23</v>
      </c>
      <c r="G1902" s="35">
        <v>6.9444444444444447E-4</v>
      </c>
      <c r="H1902" s="53">
        <v>0</v>
      </c>
      <c r="I1902" s="53">
        <v>1</v>
      </c>
      <c r="O1902" s="38" t="s">
        <v>804</v>
      </c>
    </row>
    <row r="1903" spans="3:15" x14ac:dyDescent="0.2">
      <c r="C1903" s="36">
        <v>43969</v>
      </c>
      <c r="D1903" s="34" t="s">
        <v>621</v>
      </c>
      <c r="E1903" s="36">
        <v>43969</v>
      </c>
      <c r="F1903" s="39">
        <v>22.18</v>
      </c>
      <c r="G1903" s="35">
        <v>1.3888888888888889E-3</v>
      </c>
      <c r="H1903" s="53">
        <v>0</v>
      </c>
      <c r="I1903" s="53">
        <v>2</v>
      </c>
      <c r="O1903" s="49" t="s">
        <v>804</v>
      </c>
    </row>
    <row r="1904" spans="3:15" x14ac:dyDescent="0.2">
      <c r="C1904" s="36">
        <v>43969</v>
      </c>
      <c r="D1904" s="34" t="s">
        <v>788</v>
      </c>
      <c r="E1904" s="36">
        <v>43969</v>
      </c>
      <c r="F1904" s="39">
        <v>22.29</v>
      </c>
      <c r="G1904" s="35">
        <v>1.3888888888888889E-3</v>
      </c>
      <c r="H1904" s="53">
        <v>0</v>
      </c>
      <c r="I1904" s="53">
        <v>2</v>
      </c>
      <c r="O1904" s="49" t="s">
        <v>804</v>
      </c>
    </row>
    <row r="1905" spans="3:15" x14ac:dyDescent="0.2">
      <c r="C1905" s="36">
        <v>43973</v>
      </c>
      <c r="D1905" s="34" t="s">
        <v>789</v>
      </c>
      <c r="E1905" s="36">
        <v>43973</v>
      </c>
      <c r="F1905" s="34" t="s">
        <v>697</v>
      </c>
      <c r="G1905" s="35">
        <v>6.9444444444444447E-4</v>
      </c>
      <c r="H1905" s="53">
        <v>0</v>
      </c>
      <c r="I1905" s="53">
        <v>1</v>
      </c>
      <c r="O1905" s="38" t="s">
        <v>804</v>
      </c>
    </row>
    <row r="1906" spans="3:15" x14ac:dyDescent="0.2">
      <c r="C1906" s="36">
        <v>43973</v>
      </c>
      <c r="D1906" s="34" t="s">
        <v>664</v>
      </c>
      <c r="E1906" s="36">
        <v>43973</v>
      </c>
      <c r="F1906" s="34" t="s">
        <v>691</v>
      </c>
      <c r="G1906" s="35">
        <v>6.9444444444444447E-4</v>
      </c>
      <c r="H1906" s="53">
        <v>0</v>
      </c>
      <c r="I1906" s="53">
        <v>1</v>
      </c>
      <c r="O1906" s="38" t="s">
        <v>807</v>
      </c>
    </row>
    <row r="1907" spans="3:15" x14ac:dyDescent="0.2">
      <c r="C1907" s="36">
        <v>43975</v>
      </c>
      <c r="D1907" s="34" t="s">
        <v>790</v>
      </c>
      <c r="E1907" s="36">
        <v>43975</v>
      </c>
      <c r="F1907" s="34" t="s">
        <v>791</v>
      </c>
      <c r="G1907" s="35">
        <v>1.3888888888888889E-3</v>
      </c>
      <c r="H1907" s="53">
        <v>0</v>
      </c>
      <c r="I1907" s="53">
        <v>2</v>
      </c>
      <c r="O1907" s="49" t="s">
        <v>804</v>
      </c>
    </row>
    <row r="1908" spans="3:15" x14ac:dyDescent="0.2">
      <c r="C1908" s="36">
        <v>43975</v>
      </c>
      <c r="D1908" s="34" t="s">
        <v>792</v>
      </c>
      <c r="E1908" s="36">
        <v>43975</v>
      </c>
      <c r="F1908" s="34" t="s">
        <v>706</v>
      </c>
      <c r="G1908" s="35">
        <v>1.3888888888888889E-3</v>
      </c>
      <c r="H1908" s="53">
        <v>0</v>
      </c>
      <c r="I1908" s="53">
        <v>2</v>
      </c>
      <c r="O1908" s="49" t="s">
        <v>804</v>
      </c>
    </row>
    <row r="1909" spans="3:15" x14ac:dyDescent="0.2">
      <c r="C1909" s="36">
        <v>43976</v>
      </c>
      <c r="D1909" s="34" t="s">
        <v>793</v>
      </c>
      <c r="E1909" s="36">
        <v>43976</v>
      </c>
      <c r="F1909" s="34" t="s">
        <v>794</v>
      </c>
      <c r="G1909" s="35">
        <v>1.3888888888888889E-3</v>
      </c>
      <c r="H1909" s="53">
        <v>0</v>
      </c>
      <c r="I1909" s="53">
        <v>2</v>
      </c>
      <c r="O1909" s="38" t="s">
        <v>804</v>
      </c>
    </row>
    <row r="1910" spans="3:15" x14ac:dyDescent="0.2">
      <c r="C1910" s="36">
        <v>43977</v>
      </c>
      <c r="D1910" s="34" t="s">
        <v>795</v>
      </c>
      <c r="E1910" s="36">
        <v>43977</v>
      </c>
      <c r="F1910" s="34" t="s">
        <v>796</v>
      </c>
      <c r="G1910" s="35">
        <v>2.7777777777777779E-3</v>
      </c>
      <c r="H1910" s="53">
        <v>0</v>
      </c>
      <c r="I1910" s="53">
        <v>4</v>
      </c>
      <c r="O1910" s="38" t="s">
        <v>804</v>
      </c>
    </row>
    <row r="1911" spans="3:15" x14ac:dyDescent="0.2">
      <c r="C1911" s="36">
        <v>43977</v>
      </c>
      <c r="D1911" s="34" t="s">
        <v>797</v>
      </c>
      <c r="E1911" s="36">
        <v>43977</v>
      </c>
      <c r="F1911" s="34" t="s">
        <v>711</v>
      </c>
      <c r="G1911" s="35">
        <v>1.3888888888888889E-3</v>
      </c>
      <c r="H1911" s="53">
        <v>0</v>
      </c>
      <c r="I1911" s="53">
        <v>2</v>
      </c>
      <c r="O1911" s="49" t="s">
        <v>804</v>
      </c>
    </row>
    <row r="1912" spans="3:15" x14ac:dyDescent="0.2">
      <c r="C1912" s="36">
        <v>43977</v>
      </c>
      <c r="D1912" s="34" t="s">
        <v>798</v>
      </c>
      <c r="E1912" s="36">
        <v>43977</v>
      </c>
      <c r="F1912" s="34" t="s">
        <v>799</v>
      </c>
      <c r="G1912" s="35">
        <v>1.3888888888888889E-3</v>
      </c>
      <c r="H1912" s="53">
        <v>0</v>
      </c>
      <c r="I1912" s="53">
        <v>2</v>
      </c>
      <c r="O1912" s="49" t="s">
        <v>804</v>
      </c>
    </row>
    <row r="1913" spans="3:15" x14ac:dyDescent="0.2">
      <c r="C1913" s="36">
        <v>43978</v>
      </c>
      <c r="D1913" s="34" t="s">
        <v>686</v>
      </c>
      <c r="E1913" s="36">
        <v>43978</v>
      </c>
      <c r="F1913" s="34" t="s">
        <v>800</v>
      </c>
      <c r="G1913" s="35">
        <v>8.3333333333333332E-3</v>
      </c>
      <c r="H1913" s="53">
        <v>0</v>
      </c>
      <c r="I1913" s="53">
        <v>12</v>
      </c>
      <c r="O1913" s="49" t="s">
        <v>804</v>
      </c>
    </row>
    <row r="1914" spans="3:15" x14ac:dyDescent="0.2">
      <c r="C1914" s="36">
        <v>43978</v>
      </c>
      <c r="D1914" s="34" t="s">
        <v>770</v>
      </c>
      <c r="E1914" s="36">
        <v>43978</v>
      </c>
      <c r="F1914" s="34" t="s">
        <v>801</v>
      </c>
      <c r="G1914" s="35">
        <v>2.0833333333333333E-3</v>
      </c>
      <c r="H1914" s="53">
        <v>0</v>
      </c>
      <c r="I1914" s="53">
        <v>3</v>
      </c>
      <c r="O1914" s="49" t="s">
        <v>804</v>
      </c>
    </row>
    <row r="1915" spans="3:15" x14ac:dyDescent="0.2">
      <c r="C1915" s="36">
        <v>43978</v>
      </c>
      <c r="D1915" s="34" t="s">
        <v>614</v>
      </c>
      <c r="E1915" s="36">
        <v>43978</v>
      </c>
      <c r="F1915" s="34" t="s">
        <v>802</v>
      </c>
      <c r="G1915" s="35">
        <v>1.3888888888888889E-3</v>
      </c>
      <c r="H1915" s="53">
        <v>0</v>
      </c>
      <c r="I1915" s="53">
        <v>2</v>
      </c>
      <c r="O1915" s="49" t="s">
        <v>804</v>
      </c>
    </row>
    <row r="1916" spans="3:15" x14ac:dyDescent="0.2">
      <c r="C1916" s="36">
        <v>43978</v>
      </c>
      <c r="D1916" s="34" t="s">
        <v>614</v>
      </c>
      <c r="E1916" s="36">
        <v>43978</v>
      </c>
      <c r="F1916" s="34" t="s">
        <v>803</v>
      </c>
      <c r="G1916" s="35">
        <v>2.7777777777777779E-3</v>
      </c>
      <c r="H1916" s="53">
        <v>0</v>
      </c>
      <c r="I1916" s="53">
        <v>4</v>
      </c>
      <c r="O1916" s="49" t="s">
        <v>804</v>
      </c>
    </row>
    <row r="1917" spans="3:15" x14ac:dyDescent="0.2">
      <c r="C1917" s="36">
        <v>43983</v>
      </c>
      <c r="D1917" s="34" t="s">
        <v>1110</v>
      </c>
      <c r="E1917" s="36">
        <v>43983</v>
      </c>
      <c r="F1917" s="34" t="s">
        <v>931</v>
      </c>
      <c r="G1917" s="35">
        <v>2.0833333333333333E-3</v>
      </c>
      <c r="H1917" s="53">
        <v>0</v>
      </c>
      <c r="I1917" s="53">
        <v>3</v>
      </c>
      <c r="O1917" s="38" t="s">
        <v>1115</v>
      </c>
    </row>
    <row r="1918" spans="3:15" x14ac:dyDescent="0.2">
      <c r="C1918" s="36">
        <v>43987</v>
      </c>
      <c r="D1918" s="34" t="s">
        <v>672</v>
      </c>
      <c r="E1918" s="36">
        <v>43987</v>
      </c>
      <c r="F1918" s="34" t="s">
        <v>594</v>
      </c>
      <c r="G1918" s="35">
        <v>2.0833333333333333E-3</v>
      </c>
      <c r="H1918" s="53">
        <v>0</v>
      </c>
      <c r="I1918" s="53">
        <v>3</v>
      </c>
      <c r="O1918" s="38" t="s">
        <v>1115</v>
      </c>
    </row>
    <row r="1919" spans="3:15" x14ac:dyDescent="0.2">
      <c r="C1919" s="36">
        <v>43987</v>
      </c>
      <c r="D1919" s="34" t="s">
        <v>1111</v>
      </c>
      <c r="E1919" s="36">
        <v>43987</v>
      </c>
      <c r="F1919" s="34" t="s">
        <v>1112</v>
      </c>
      <c r="G1919" s="35">
        <v>1.3888888888888889E-3</v>
      </c>
      <c r="H1919" s="53">
        <v>0</v>
      </c>
      <c r="I1919" s="53">
        <v>2</v>
      </c>
      <c r="O1919" s="38" t="s">
        <v>1115</v>
      </c>
    </row>
    <row r="1920" spans="3:15" x14ac:dyDescent="0.2">
      <c r="C1920" s="36">
        <v>43993</v>
      </c>
      <c r="D1920" s="34" t="s">
        <v>1113</v>
      </c>
      <c r="E1920" s="36">
        <v>43993</v>
      </c>
      <c r="F1920" s="34" t="s">
        <v>1114</v>
      </c>
      <c r="G1920" s="35">
        <v>1.3888888888888889E-3</v>
      </c>
      <c r="H1920" s="53">
        <v>0</v>
      </c>
      <c r="I1920" s="53">
        <v>2</v>
      </c>
      <c r="O1920" s="49" t="s">
        <v>1115</v>
      </c>
    </row>
    <row r="1921" spans="3:15" x14ac:dyDescent="0.2">
      <c r="C1921" s="36">
        <v>43993</v>
      </c>
      <c r="D1921" s="34" t="s">
        <v>1041</v>
      </c>
      <c r="E1921" s="36">
        <v>43993</v>
      </c>
      <c r="F1921" s="34" t="s">
        <v>818</v>
      </c>
      <c r="G1921" s="35">
        <v>3.472222222222222E-3</v>
      </c>
      <c r="H1921" s="53">
        <v>0</v>
      </c>
      <c r="I1921" s="53">
        <v>5</v>
      </c>
      <c r="O1921" s="49" t="s">
        <v>1115</v>
      </c>
    </row>
    <row r="1922" spans="3:15" x14ac:dyDescent="0.2">
      <c r="C1922" s="36">
        <v>44006</v>
      </c>
      <c r="D1922" s="34" t="s">
        <v>1104</v>
      </c>
      <c r="E1922" s="36">
        <v>44006</v>
      </c>
      <c r="F1922" s="34" t="s">
        <v>1105</v>
      </c>
      <c r="G1922" s="35">
        <v>1.3888888888888889E-3</v>
      </c>
      <c r="H1922" s="53">
        <v>0</v>
      </c>
      <c r="I1922" s="53">
        <v>2</v>
      </c>
      <c r="O1922" s="49" t="s">
        <v>1115</v>
      </c>
    </row>
    <row r="1923" spans="3:15" x14ac:dyDescent="0.2">
      <c r="C1923" s="36">
        <v>44006</v>
      </c>
      <c r="D1923" s="34" t="s">
        <v>1106</v>
      </c>
      <c r="E1923" s="36">
        <v>44006</v>
      </c>
      <c r="F1923" s="34" t="s">
        <v>1107</v>
      </c>
      <c r="G1923" s="35">
        <v>1.3888888888888889E-3</v>
      </c>
      <c r="H1923" s="53">
        <v>0</v>
      </c>
      <c r="I1923" s="53">
        <v>2</v>
      </c>
      <c r="O1923" s="49" t="s">
        <v>1115</v>
      </c>
    </row>
    <row r="1924" spans="3:15" x14ac:dyDescent="0.2">
      <c r="C1924" s="36">
        <v>44006</v>
      </c>
      <c r="D1924" s="34" t="s">
        <v>1108</v>
      </c>
      <c r="E1924" s="36">
        <v>44006</v>
      </c>
      <c r="F1924" s="34" t="s">
        <v>866</v>
      </c>
      <c r="G1924" s="35">
        <v>1.8055555555555557E-2</v>
      </c>
      <c r="H1924" s="53">
        <v>0</v>
      </c>
      <c r="I1924" s="53">
        <v>26</v>
      </c>
      <c r="O1924" s="49" t="s">
        <v>1115</v>
      </c>
    </row>
    <row r="1925" spans="3:15" x14ac:dyDescent="0.2">
      <c r="C1925" s="36">
        <v>44007</v>
      </c>
      <c r="D1925" s="34" t="s">
        <v>979</v>
      </c>
      <c r="E1925" s="36">
        <v>44007</v>
      </c>
      <c r="F1925" s="34" t="s">
        <v>640</v>
      </c>
      <c r="G1925" s="35">
        <v>6.9444444444444447E-4</v>
      </c>
      <c r="H1925" s="53">
        <v>0</v>
      </c>
      <c r="I1925" s="53">
        <v>1</v>
      </c>
      <c r="O1925" s="38" t="s">
        <v>1115</v>
      </c>
    </row>
    <row r="1926" spans="3:15" x14ac:dyDescent="0.2">
      <c r="C1926" s="36">
        <v>44009</v>
      </c>
      <c r="D1926" s="34" t="s">
        <v>958</v>
      </c>
      <c r="E1926" s="36">
        <v>44009</v>
      </c>
      <c r="F1926" s="34" t="s">
        <v>935</v>
      </c>
      <c r="G1926" s="35">
        <v>2.0833333333333333E-3</v>
      </c>
      <c r="H1926" s="53">
        <v>0</v>
      </c>
      <c r="I1926" s="53">
        <v>3</v>
      </c>
      <c r="O1926" s="38" t="s">
        <v>1115</v>
      </c>
    </row>
    <row r="1927" spans="3:15" x14ac:dyDescent="0.2">
      <c r="C1927" s="36">
        <v>44009</v>
      </c>
      <c r="D1927" s="34" t="s">
        <v>633</v>
      </c>
      <c r="E1927" s="36">
        <v>44009</v>
      </c>
      <c r="F1927" s="34" t="s">
        <v>1109</v>
      </c>
      <c r="G1927" s="35">
        <v>4.8611111111111112E-3</v>
      </c>
      <c r="H1927" s="53">
        <v>0</v>
      </c>
      <c r="I1927" s="53">
        <v>7</v>
      </c>
      <c r="O1927" s="38" t="s">
        <v>805</v>
      </c>
    </row>
    <row r="1928" spans="3:15" x14ac:dyDescent="0.2">
      <c r="C1928" s="50">
        <v>44033</v>
      </c>
      <c r="D1928" s="34" t="s">
        <v>1255</v>
      </c>
      <c r="E1928" s="50">
        <v>44033</v>
      </c>
      <c r="F1928" s="34" t="s">
        <v>1256</v>
      </c>
      <c r="G1928" s="34" t="s">
        <v>1254</v>
      </c>
      <c r="H1928" s="53">
        <v>0</v>
      </c>
      <c r="I1928" s="53">
        <v>4</v>
      </c>
      <c r="O1928" s="49" t="s">
        <v>1293</v>
      </c>
    </row>
    <row r="1929" spans="3:15" x14ac:dyDescent="0.2">
      <c r="C1929" s="50">
        <v>44033</v>
      </c>
      <c r="D1929" s="34" t="s">
        <v>1257</v>
      </c>
      <c r="E1929" s="50">
        <v>44033</v>
      </c>
      <c r="F1929" s="34" t="s">
        <v>1258</v>
      </c>
      <c r="G1929" s="34" t="s">
        <v>1259</v>
      </c>
      <c r="H1929" s="53">
        <v>0</v>
      </c>
      <c r="I1929" s="53">
        <v>13</v>
      </c>
      <c r="O1929" s="49" t="s">
        <v>1293</v>
      </c>
    </row>
    <row r="1930" spans="3:15" x14ac:dyDescent="0.2">
      <c r="C1930" s="50">
        <v>44033</v>
      </c>
      <c r="D1930" s="34" t="s">
        <v>1260</v>
      </c>
      <c r="E1930" s="50">
        <v>44033</v>
      </c>
      <c r="F1930" s="34" t="s">
        <v>1261</v>
      </c>
      <c r="G1930" s="34" t="s">
        <v>1254</v>
      </c>
      <c r="H1930" s="53">
        <v>0</v>
      </c>
      <c r="I1930" s="53">
        <v>4</v>
      </c>
      <c r="O1930" s="49" t="s">
        <v>1293</v>
      </c>
    </row>
    <row r="1931" spans="3:15" x14ac:dyDescent="0.2">
      <c r="C1931" s="50">
        <v>44014</v>
      </c>
      <c r="D1931" s="34" t="s">
        <v>788</v>
      </c>
      <c r="E1931" s="50">
        <v>44014</v>
      </c>
      <c r="F1931" s="34" t="s">
        <v>696</v>
      </c>
      <c r="G1931" s="34" t="s">
        <v>1252</v>
      </c>
      <c r="H1931" s="53">
        <v>0</v>
      </c>
      <c r="I1931" s="53">
        <v>3</v>
      </c>
      <c r="O1931" s="49" t="s">
        <v>1293</v>
      </c>
    </row>
    <row r="1932" spans="3:15" x14ac:dyDescent="0.2">
      <c r="C1932" s="50">
        <v>44015</v>
      </c>
      <c r="D1932" s="34" t="s">
        <v>1262</v>
      </c>
      <c r="E1932" s="50">
        <v>44015</v>
      </c>
      <c r="F1932" s="34" t="s">
        <v>1263</v>
      </c>
      <c r="G1932" s="34" t="s">
        <v>1264</v>
      </c>
      <c r="H1932" s="53">
        <v>0</v>
      </c>
      <c r="I1932" s="53">
        <v>2</v>
      </c>
      <c r="O1932" s="49" t="s">
        <v>1293</v>
      </c>
    </row>
    <row r="1933" spans="3:15" x14ac:dyDescent="0.2">
      <c r="C1933" s="50">
        <v>44020</v>
      </c>
      <c r="D1933" s="34" t="s">
        <v>1106</v>
      </c>
      <c r="E1933" s="50">
        <v>44020</v>
      </c>
      <c r="F1933" s="34" t="s">
        <v>1265</v>
      </c>
      <c r="G1933" s="34" t="s">
        <v>1252</v>
      </c>
      <c r="H1933" s="53">
        <v>0</v>
      </c>
      <c r="I1933" s="53">
        <v>3</v>
      </c>
      <c r="O1933" s="49" t="s">
        <v>1293</v>
      </c>
    </row>
    <row r="1934" spans="3:15" x14ac:dyDescent="0.2">
      <c r="C1934" s="50">
        <v>44020</v>
      </c>
      <c r="D1934" s="34" t="s">
        <v>1266</v>
      </c>
      <c r="E1934" s="50">
        <v>44020</v>
      </c>
      <c r="F1934" s="34" t="s">
        <v>1110</v>
      </c>
      <c r="G1934" s="34" t="s">
        <v>1267</v>
      </c>
      <c r="H1934" s="53">
        <v>0</v>
      </c>
      <c r="I1934" s="53">
        <v>5</v>
      </c>
      <c r="O1934" s="49" t="s">
        <v>1293</v>
      </c>
    </row>
    <row r="1935" spans="3:15" x14ac:dyDescent="0.2">
      <c r="C1935" s="50">
        <v>44021</v>
      </c>
      <c r="D1935" s="34" t="s">
        <v>727</v>
      </c>
      <c r="E1935" s="50">
        <v>44021</v>
      </c>
      <c r="F1935" s="34" t="s">
        <v>1268</v>
      </c>
      <c r="G1935" s="34" t="s">
        <v>1264</v>
      </c>
      <c r="H1935" s="53">
        <v>0</v>
      </c>
      <c r="I1935" s="53">
        <v>2</v>
      </c>
      <c r="O1935" s="49" t="s">
        <v>1293</v>
      </c>
    </row>
    <row r="1936" spans="3:15" x14ac:dyDescent="0.2">
      <c r="C1936" s="50">
        <v>44023</v>
      </c>
      <c r="D1936" s="34" t="s">
        <v>695</v>
      </c>
      <c r="E1936" s="50">
        <v>44023</v>
      </c>
      <c r="F1936" s="34" t="s">
        <v>1269</v>
      </c>
      <c r="G1936" s="34" t="s">
        <v>1264</v>
      </c>
      <c r="H1936" s="53">
        <v>0</v>
      </c>
      <c r="I1936" s="53">
        <v>2</v>
      </c>
      <c r="O1936" s="49" t="s">
        <v>1293</v>
      </c>
    </row>
    <row r="1937" spans="3:15" x14ac:dyDescent="0.2">
      <c r="C1937" s="50">
        <v>44028</v>
      </c>
      <c r="D1937" s="34" t="s">
        <v>1177</v>
      </c>
      <c r="E1937" s="50">
        <v>44028</v>
      </c>
      <c r="F1937" s="34" t="s">
        <v>1151</v>
      </c>
      <c r="G1937" s="34" t="s">
        <v>1254</v>
      </c>
      <c r="H1937" s="53">
        <v>0</v>
      </c>
      <c r="I1937" s="53">
        <v>4</v>
      </c>
      <c r="O1937" s="49" t="s">
        <v>1293</v>
      </c>
    </row>
    <row r="1938" spans="3:15" x14ac:dyDescent="0.2">
      <c r="C1938" s="50">
        <v>44028</v>
      </c>
      <c r="D1938" s="34" t="s">
        <v>817</v>
      </c>
      <c r="E1938" s="50">
        <v>44028</v>
      </c>
      <c r="F1938" s="34" t="s">
        <v>1114</v>
      </c>
      <c r="G1938" s="34" t="s">
        <v>1252</v>
      </c>
      <c r="H1938" s="53">
        <v>0</v>
      </c>
      <c r="I1938" s="53">
        <v>3</v>
      </c>
      <c r="O1938" s="49" t="s">
        <v>1293</v>
      </c>
    </row>
    <row r="1939" spans="3:15" x14ac:dyDescent="0.2">
      <c r="C1939" s="50">
        <v>44030</v>
      </c>
      <c r="D1939" s="34" t="s">
        <v>1270</v>
      </c>
      <c r="E1939" s="50">
        <v>44030</v>
      </c>
      <c r="F1939" s="34" t="s">
        <v>1271</v>
      </c>
      <c r="G1939" s="34" t="s">
        <v>1264</v>
      </c>
      <c r="H1939" s="53">
        <v>0</v>
      </c>
      <c r="I1939" s="53">
        <v>2</v>
      </c>
      <c r="O1939" s="49" t="s">
        <v>1293</v>
      </c>
    </row>
    <row r="1940" spans="3:15" x14ac:dyDescent="0.2">
      <c r="C1940" s="50">
        <v>44032</v>
      </c>
      <c r="D1940" s="34" t="s">
        <v>1272</v>
      </c>
      <c r="E1940" s="50">
        <v>44032</v>
      </c>
      <c r="F1940" s="34" t="s">
        <v>1273</v>
      </c>
      <c r="G1940" s="34" t="s">
        <v>1264</v>
      </c>
      <c r="H1940" s="53">
        <v>0</v>
      </c>
      <c r="I1940" s="53">
        <v>2</v>
      </c>
      <c r="O1940" s="49" t="s">
        <v>1293</v>
      </c>
    </row>
    <row r="1941" spans="3:15" x14ac:dyDescent="0.2">
      <c r="C1941" s="50">
        <v>44034</v>
      </c>
      <c r="D1941" s="34" t="s">
        <v>1274</v>
      </c>
      <c r="E1941" s="50">
        <v>44034</v>
      </c>
      <c r="F1941" s="34" t="s">
        <v>1275</v>
      </c>
      <c r="G1941" s="34" t="s">
        <v>1252</v>
      </c>
      <c r="H1941" s="53">
        <v>0</v>
      </c>
      <c r="I1941" s="53">
        <v>3</v>
      </c>
      <c r="O1941" s="49" t="s">
        <v>1293</v>
      </c>
    </row>
    <row r="1942" spans="3:15" x14ac:dyDescent="0.2">
      <c r="C1942" s="50">
        <v>44034</v>
      </c>
      <c r="D1942" s="34" t="s">
        <v>1276</v>
      </c>
      <c r="E1942" s="50">
        <v>44034</v>
      </c>
      <c r="F1942" s="34" t="s">
        <v>1277</v>
      </c>
      <c r="G1942" s="34" t="s">
        <v>1267</v>
      </c>
      <c r="H1942" s="53">
        <v>0</v>
      </c>
      <c r="I1942" s="53">
        <v>5</v>
      </c>
      <c r="O1942" s="49" t="s">
        <v>1293</v>
      </c>
    </row>
    <row r="1943" spans="3:15" x14ac:dyDescent="0.2">
      <c r="C1943" s="50">
        <v>44034</v>
      </c>
      <c r="D1943" s="34" t="s">
        <v>1278</v>
      </c>
      <c r="E1943" s="50">
        <v>44034</v>
      </c>
      <c r="F1943" s="34" t="s">
        <v>1279</v>
      </c>
      <c r="G1943" s="34" t="s">
        <v>1280</v>
      </c>
      <c r="H1943" s="53">
        <v>0</v>
      </c>
      <c r="I1943" s="53">
        <v>9</v>
      </c>
      <c r="O1943" s="49" t="s">
        <v>1293</v>
      </c>
    </row>
    <row r="1944" spans="3:15" x14ac:dyDescent="0.2">
      <c r="C1944" s="50">
        <v>44041</v>
      </c>
      <c r="D1944" s="34" t="s">
        <v>1281</v>
      </c>
      <c r="E1944" s="50">
        <v>44041</v>
      </c>
      <c r="F1944" s="34" t="s">
        <v>1282</v>
      </c>
      <c r="G1944" s="34" t="s">
        <v>1283</v>
      </c>
      <c r="H1944" s="53">
        <v>0</v>
      </c>
      <c r="I1944" s="53">
        <v>1</v>
      </c>
      <c r="O1944" s="49" t="s">
        <v>1293</v>
      </c>
    </row>
    <row r="1945" spans="3:15" x14ac:dyDescent="0.2">
      <c r="C1945" s="50">
        <v>44042</v>
      </c>
      <c r="D1945" s="34" t="s">
        <v>1284</v>
      </c>
      <c r="E1945" s="50">
        <v>44042</v>
      </c>
      <c r="F1945" s="34" t="s">
        <v>1262</v>
      </c>
      <c r="G1945" s="34" t="s">
        <v>1283</v>
      </c>
      <c r="H1945" s="53">
        <v>0</v>
      </c>
      <c r="I1945" s="53">
        <v>1</v>
      </c>
      <c r="O1945" s="49" t="s">
        <v>1293</v>
      </c>
    </row>
    <row r="1946" spans="3:15" x14ac:dyDescent="0.2">
      <c r="C1946" s="50">
        <v>44042</v>
      </c>
      <c r="D1946" s="34" t="s">
        <v>1242</v>
      </c>
      <c r="E1946" s="50">
        <v>44042</v>
      </c>
      <c r="F1946" s="34" t="s">
        <v>1231</v>
      </c>
      <c r="G1946" s="34" t="s">
        <v>1252</v>
      </c>
      <c r="H1946" s="53">
        <v>0</v>
      </c>
      <c r="I1946" s="53">
        <v>3</v>
      </c>
      <c r="O1946" s="49" t="s">
        <v>1293</v>
      </c>
    </row>
    <row r="1947" spans="3:15" x14ac:dyDescent="0.2">
      <c r="C1947" s="50">
        <v>44042</v>
      </c>
      <c r="D1947" s="34" t="s">
        <v>1276</v>
      </c>
      <c r="E1947" s="50">
        <v>44042</v>
      </c>
      <c r="F1947" s="34" t="s">
        <v>1285</v>
      </c>
      <c r="G1947" s="34" t="s">
        <v>1283</v>
      </c>
      <c r="H1947" s="53">
        <v>0</v>
      </c>
      <c r="I1947" s="53">
        <v>1</v>
      </c>
      <c r="O1947" s="49" t="s">
        <v>1293</v>
      </c>
    </row>
    <row r="1948" spans="3:15" x14ac:dyDescent="0.2">
      <c r="C1948" s="50">
        <v>44042</v>
      </c>
      <c r="D1948" s="34" t="s">
        <v>1286</v>
      </c>
      <c r="E1948" s="50">
        <v>44042</v>
      </c>
      <c r="F1948" s="34" t="s">
        <v>1287</v>
      </c>
      <c r="G1948" s="34" t="s">
        <v>1264</v>
      </c>
      <c r="H1948" s="53">
        <v>0</v>
      </c>
      <c r="I1948" s="53">
        <v>2</v>
      </c>
      <c r="O1948" s="49" t="s">
        <v>1293</v>
      </c>
    </row>
    <row r="1949" spans="3:15" x14ac:dyDescent="0.2">
      <c r="C1949" s="50">
        <v>44042</v>
      </c>
      <c r="D1949" s="34" t="s">
        <v>1288</v>
      </c>
      <c r="E1949" s="50">
        <v>44042</v>
      </c>
      <c r="F1949" s="34" t="s">
        <v>1289</v>
      </c>
      <c r="G1949" s="34" t="s">
        <v>1252</v>
      </c>
      <c r="H1949" s="53">
        <v>0</v>
      </c>
      <c r="I1949" s="53">
        <v>3</v>
      </c>
      <c r="O1949" s="49" t="s">
        <v>1293</v>
      </c>
    </row>
    <row r="1950" spans="3:15" x14ac:dyDescent="0.2">
      <c r="C1950" s="50">
        <v>44042</v>
      </c>
      <c r="D1950" s="34" t="s">
        <v>749</v>
      </c>
      <c r="E1950" s="50">
        <v>44042</v>
      </c>
      <c r="F1950" s="34" t="s">
        <v>1290</v>
      </c>
      <c r="G1950" s="34" t="s">
        <v>1252</v>
      </c>
      <c r="H1950" s="53">
        <v>0</v>
      </c>
      <c r="I1950" s="53">
        <v>3</v>
      </c>
      <c r="O1950" s="49" t="s">
        <v>1293</v>
      </c>
    </row>
    <row r="1951" spans="3:15" x14ac:dyDescent="0.2">
      <c r="C1951" s="50">
        <v>44042</v>
      </c>
      <c r="D1951" s="34" t="s">
        <v>1291</v>
      </c>
      <c r="E1951" s="50">
        <v>44042</v>
      </c>
      <c r="F1951" s="34" t="s">
        <v>856</v>
      </c>
      <c r="G1951" s="34" t="s">
        <v>1264</v>
      </c>
      <c r="H1951" s="53">
        <v>0</v>
      </c>
      <c r="I1951" s="53">
        <v>2</v>
      </c>
      <c r="O1951" s="49" t="s">
        <v>1293</v>
      </c>
    </row>
    <row r="1952" spans="3:15" x14ac:dyDescent="0.2">
      <c r="C1952" s="50">
        <v>44043</v>
      </c>
      <c r="D1952" s="34" t="s">
        <v>1292</v>
      </c>
      <c r="E1952" s="50">
        <v>44043</v>
      </c>
      <c r="F1952" s="34" t="s">
        <v>840</v>
      </c>
      <c r="G1952" s="34" t="s">
        <v>1264</v>
      </c>
      <c r="H1952" s="53">
        <v>0</v>
      </c>
      <c r="I1952" s="53">
        <v>2</v>
      </c>
      <c r="O1952" s="49" t="s">
        <v>1293</v>
      </c>
    </row>
    <row r="1953" spans="3:15" x14ac:dyDescent="0.2">
      <c r="C1953" s="50">
        <v>44033</v>
      </c>
      <c r="D1953" s="34" t="s">
        <v>1294</v>
      </c>
      <c r="E1953" s="50">
        <v>44033</v>
      </c>
      <c r="F1953" s="34" t="s">
        <v>1295</v>
      </c>
      <c r="G1953" s="34" t="s">
        <v>1254</v>
      </c>
      <c r="H1953" s="53">
        <v>0</v>
      </c>
      <c r="I1953" s="53">
        <v>4</v>
      </c>
      <c r="O1953" s="49" t="s">
        <v>1303</v>
      </c>
    </row>
    <row r="1954" spans="3:15" x14ac:dyDescent="0.2">
      <c r="C1954" s="50">
        <v>44033</v>
      </c>
      <c r="D1954" s="34" t="s">
        <v>1296</v>
      </c>
      <c r="E1954" s="50">
        <v>44033</v>
      </c>
      <c r="F1954" s="34" t="s">
        <v>1297</v>
      </c>
      <c r="G1954" s="34" t="s">
        <v>1267</v>
      </c>
      <c r="H1954" s="53">
        <v>0</v>
      </c>
      <c r="I1954" s="53">
        <v>5</v>
      </c>
      <c r="O1954" s="49" t="s">
        <v>1303</v>
      </c>
    </row>
    <row r="1955" spans="3:15" x14ac:dyDescent="0.2">
      <c r="C1955" s="50">
        <v>44033</v>
      </c>
      <c r="D1955" s="34" t="s">
        <v>632</v>
      </c>
      <c r="E1955" s="50">
        <v>44033</v>
      </c>
      <c r="F1955" s="34" t="s">
        <v>935</v>
      </c>
      <c r="G1955" s="34" t="s">
        <v>1236</v>
      </c>
      <c r="H1955" s="53">
        <v>0</v>
      </c>
      <c r="I1955" s="53">
        <v>20</v>
      </c>
      <c r="O1955" s="49" t="s">
        <v>1303</v>
      </c>
    </row>
    <row r="1956" spans="3:15" x14ac:dyDescent="0.2">
      <c r="C1956" s="50">
        <v>44033</v>
      </c>
      <c r="D1956" s="34" t="s">
        <v>895</v>
      </c>
      <c r="E1956" s="50">
        <v>44033</v>
      </c>
      <c r="F1956" s="34" t="s">
        <v>1298</v>
      </c>
      <c r="G1956" s="34" t="s">
        <v>1021</v>
      </c>
      <c r="H1956" s="53">
        <v>0</v>
      </c>
      <c r="I1956" s="53">
        <v>6</v>
      </c>
      <c r="O1956" s="38" t="s">
        <v>1304</v>
      </c>
    </row>
    <row r="1957" spans="3:15" x14ac:dyDescent="0.2">
      <c r="C1957" s="50">
        <v>44033</v>
      </c>
      <c r="D1957" s="34" t="s">
        <v>603</v>
      </c>
      <c r="E1957" s="50">
        <v>44033</v>
      </c>
      <c r="F1957" s="34" t="s">
        <v>1299</v>
      </c>
      <c r="G1957" s="34" t="s">
        <v>1300</v>
      </c>
      <c r="H1957" s="53">
        <v>0</v>
      </c>
      <c r="I1957" s="53">
        <v>8</v>
      </c>
      <c r="O1957" s="38" t="s">
        <v>1305</v>
      </c>
    </row>
    <row r="1958" spans="3:15" x14ac:dyDescent="0.2">
      <c r="C1958" s="50">
        <v>44033</v>
      </c>
      <c r="D1958" s="34" t="s">
        <v>1301</v>
      </c>
      <c r="E1958" s="50">
        <v>44033</v>
      </c>
      <c r="F1958" s="34" t="s">
        <v>1302</v>
      </c>
      <c r="G1958" s="34" t="s">
        <v>1264</v>
      </c>
      <c r="H1958" s="53">
        <v>0</v>
      </c>
      <c r="I1958" s="53">
        <v>2</v>
      </c>
      <c r="O1958" s="38" t="s">
        <v>1305</v>
      </c>
    </row>
    <row r="1959" spans="3:15" x14ac:dyDescent="0.2">
      <c r="C1959" s="50">
        <v>44044</v>
      </c>
      <c r="D1959" s="34" t="s">
        <v>1239</v>
      </c>
      <c r="E1959" s="50">
        <v>44044</v>
      </c>
      <c r="F1959" s="34" t="s">
        <v>1443</v>
      </c>
      <c r="G1959" s="35">
        <v>1.3888888888888889E-3</v>
      </c>
      <c r="H1959" s="53">
        <v>0</v>
      </c>
      <c r="I1959" s="53">
        <v>2</v>
      </c>
      <c r="O1959" s="49" t="s">
        <v>1466</v>
      </c>
    </row>
    <row r="1960" spans="3:15" x14ac:dyDescent="0.2">
      <c r="C1960" s="50">
        <v>44044</v>
      </c>
      <c r="D1960" s="34" t="s">
        <v>1444</v>
      </c>
      <c r="E1960" s="50">
        <v>44044</v>
      </c>
      <c r="F1960" s="34" t="s">
        <v>1445</v>
      </c>
      <c r="G1960" s="35">
        <v>2.7777777777777779E-3</v>
      </c>
      <c r="H1960" s="53">
        <v>0</v>
      </c>
      <c r="I1960" s="53">
        <v>4</v>
      </c>
      <c r="O1960" s="49" t="s">
        <v>1466</v>
      </c>
    </row>
    <row r="1961" spans="3:15" x14ac:dyDescent="0.2">
      <c r="C1961" s="50">
        <v>44044</v>
      </c>
      <c r="D1961" s="34" t="s">
        <v>1446</v>
      </c>
      <c r="E1961" s="50">
        <v>44044</v>
      </c>
      <c r="F1961" s="34" t="s">
        <v>1447</v>
      </c>
      <c r="G1961" s="35">
        <v>5.5555555555555558E-3</v>
      </c>
      <c r="H1961" s="53">
        <v>0</v>
      </c>
      <c r="I1961" s="53">
        <v>8</v>
      </c>
      <c r="O1961" s="49" t="s">
        <v>1466</v>
      </c>
    </row>
    <row r="1962" spans="3:15" x14ac:dyDescent="0.2">
      <c r="C1962" s="50">
        <v>44044</v>
      </c>
      <c r="D1962" s="34" t="s">
        <v>1448</v>
      </c>
      <c r="E1962" s="50">
        <v>44044</v>
      </c>
      <c r="F1962" s="34" t="s">
        <v>774</v>
      </c>
      <c r="G1962" s="35">
        <v>2.0833333333333333E-3</v>
      </c>
      <c r="H1962" s="53">
        <v>0</v>
      </c>
      <c r="I1962" s="53">
        <v>3</v>
      </c>
      <c r="O1962" s="49" t="s">
        <v>1466</v>
      </c>
    </row>
    <row r="1963" spans="3:15" x14ac:dyDescent="0.2">
      <c r="C1963" s="50">
        <v>44044</v>
      </c>
      <c r="D1963" s="34" t="s">
        <v>1449</v>
      </c>
      <c r="E1963" s="50">
        <v>44044</v>
      </c>
      <c r="F1963" s="34" t="s">
        <v>866</v>
      </c>
      <c r="G1963" s="35">
        <v>1.3888888888888889E-3</v>
      </c>
      <c r="H1963" s="53">
        <v>0</v>
      </c>
      <c r="I1963" s="53">
        <v>2</v>
      </c>
      <c r="O1963" s="49" t="s">
        <v>1466</v>
      </c>
    </row>
    <row r="1964" spans="3:15" x14ac:dyDescent="0.2">
      <c r="C1964" s="50">
        <v>44045</v>
      </c>
      <c r="D1964" s="34" t="s">
        <v>711</v>
      </c>
      <c r="E1964" s="50">
        <v>44045</v>
      </c>
      <c r="F1964" s="34" t="s">
        <v>1450</v>
      </c>
      <c r="G1964" s="35">
        <v>1.4583333333333332E-2</v>
      </c>
      <c r="H1964" s="53">
        <v>0</v>
      </c>
      <c r="I1964" s="53">
        <v>21</v>
      </c>
      <c r="O1964" s="49" t="s">
        <v>1466</v>
      </c>
    </row>
    <row r="1965" spans="3:15" x14ac:dyDescent="0.2">
      <c r="C1965" s="50">
        <v>44050</v>
      </c>
      <c r="D1965" s="34" t="s">
        <v>1452</v>
      </c>
      <c r="E1965" s="50">
        <v>44050</v>
      </c>
      <c r="F1965" s="34" t="s">
        <v>1453</v>
      </c>
      <c r="G1965" s="35">
        <v>7.6388888888888886E-3</v>
      </c>
      <c r="H1965" s="53">
        <v>0</v>
      </c>
      <c r="I1965" s="53">
        <v>11</v>
      </c>
      <c r="O1965" s="38" t="s">
        <v>1468</v>
      </c>
    </row>
    <row r="1966" spans="3:15" ht="25.5" x14ac:dyDescent="0.2">
      <c r="C1966" s="50">
        <v>44046</v>
      </c>
      <c r="D1966" s="39">
        <v>23.31</v>
      </c>
      <c r="E1966" s="50">
        <v>44046</v>
      </c>
      <c r="F1966" s="39">
        <v>23.42</v>
      </c>
      <c r="G1966" s="35">
        <v>7.6388888888888886E-3</v>
      </c>
      <c r="H1966" s="53">
        <v>0</v>
      </c>
      <c r="I1966" s="53">
        <v>11</v>
      </c>
      <c r="O1966" s="38" t="s">
        <v>1467</v>
      </c>
    </row>
    <row r="1967" spans="3:15" x14ac:dyDescent="0.2">
      <c r="C1967" s="50">
        <v>44065</v>
      </c>
      <c r="D1967" s="34" t="s">
        <v>884</v>
      </c>
      <c r="E1967" s="50">
        <v>44065</v>
      </c>
      <c r="F1967" s="34" t="s">
        <v>1454</v>
      </c>
      <c r="G1967" s="35">
        <v>1.3888888888888889E-3</v>
      </c>
      <c r="H1967" s="53">
        <v>0</v>
      </c>
      <c r="I1967" s="53">
        <v>2</v>
      </c>
      <c r="O1967" s="49" t="s">
        <v>1466</v>
      </c>
    </row>
    <row r="1968" spans="3:15" x14ac:dyDescent="0.2">
      <c r="C1968" s="50">
        <v>44065</v>
      </c>
      <c r="D1968" s="34" t="s">
        <v>1455</v>
      </c>
      <c r="E1968" s="50">
        <v>44065</v>
      </c>
      <c r="F1968" s="34" t="s">
        <v>1456</v>
      </c>
      <c r="G1968" s="35">
        <v>1.3888888888888889E-3</v>
      </c>
      <c r="H1968" s="53">
        <v>0</v>
      </c>
      <c r="I1968" s="53">
        <v>2</v>
      </c>
      <c r="O1968" s="49" t="s">
        <v>1466</v>
      </c>
    </row>
    <row r="1969" spans="3:15" x14ac:dyDescent="0.2">
      <c r="C1969" s="50">
        <v>44066</v>
      </c>
      <c r="D1969" s="34" t="s">
        <v>1457</v>
      </c>
      <c r="E1969" s="50">
        <v>44066</v>
      </c>
      <c r="F1969" s="34" t="s">
        <v>635</v>
      </c>
      <c r="G1969" s="35">
        <v>2.0833333333333333E-3</v>
      </c>
      <c r="H1969" s="53">
        <v>0</v>
      </c>
      <c r="I1969" s="53">
        <v>3</v>
      </c>
      <c r="O1969" s="49" t="s">
        <v>1466</v>
      </c>
    </row>
    <row r="1970" spans="3:15" x14ac:dyDescent="0.2">
      <c r="C1970" s="50">
        <v>44069</v>
      </c>
      <c r="D1970" s="34" t="s">
        <v>1458</v>
      </c>
      <c r="E1970" s="50">
        <v>44069</v>
      </c>
      <c r="F1970" s="34" t="s">
        <v>1459</v>
      </c>
      <c r="G1970" s="35">
        <v>4.1666666666666666E-3</v>
      </c>
      <c r="H1970" s="53">
        <v>0</v>
      </c>
      <c r="I1970" s="53">
        <v>6</v>
      </c>
      <c r="O1970" s="38" t="s">
        <v>1468</v>
      </c>
    </row>
    <row r="1971" spans="3:15" x14ac:dyDescent="0.2">
      <c r="C1971" s="50">
        <v>44073</v>
      </c>
      <c r="D1971" s="34" t="s">
        <v>1030</v>
      </c>
      <c r="E1971" s="50">
        <v>44073</v>
      </c>
      <c r="F1971" s="34" t="s">
        <v>645</v>
      </c>
      <c r="G1971" s="35">
        <v>1.3888888888888889E-3</v>
      </c>
      <c r="H1971" s="53">
        <v>0</v>
      </c>
      <c r="I1971" s="53">
        <v>2</v>
      </c>
      <c r="O1971" s="49" t="s">
        <v>1466</v>
      </c>
    </row>
    <row r="1972" spans="3:15" x14ac:dyDescent="0.2">
      <c r="C1972" s="50">
        <v>44073</v>
      </c>
      <c r="D1972" s="34" t="s">
        <v>1460</v>
      </c>
      <c r="E1972" s="50">
        <v>44073</v>
      </c>
      <c r="F1972" s="34" t="s">
        <v>1461</v>
      </c>
      <c r="G1972" s="35">
        <v>1.3888888888888889E-3</v>
      </c>
      <c r="H1972" s="53">
        <v>0</v>
      </c>
      <c r="I1972" s="53">
        <v>2</v>
      </c>
      <c r="O1972" s="49" t="s">
        <v>1466</v>
      </c>
    </row>
    <row r="1973" spans="3:15" x14ac:dyDescent="0.2">
      <c r="C1973" s="50">
        <v>44073</v>
      </c>
      <c r="D1973" s="34" t="s">
        <v>1462</v>
      </c>
      <c r="E1973" s="50">
        <v>44073</v>
      </c>
      <c r="F1973" s="34" t="s">
        <v>1085</v>
      </c>
      <c r="G1973" s="35">
        <v>1.3888888888888889E-3</v>
      </c>
      <c r="H1973" s="53">
        <v>0</v>
      </c>
      <c r="I1973" s="53">
        <v>2</v>
      </c>
      <c r="O1973" s="49" t="s">
        <v>1466</v>
      </c>
    </row>
    <row r="1974" spans="3:15" x14ac:dyDescent="0.2">
      <c r="C1974" s="50">
        <v>44073</v>
      </c>
      <c r="D1974" s="34" t="s">
        <v>1463</v>
      </c>
      <c r="E1974" s="50">
        <v>44073</v>
      </c>
      <c r="F1974" s="34" t="s">
        <v>639</v>
      </c>
      <c r="G1974" s="35">
        <v>1.0416666666666666E-2</v>
      </c>
      <c r="H1974" s="53">
        <v>0</v>
      </c>
      <c r="I1974" s="53">
        <v>15</v>
      </c>
      <c r="O1974" s="49" t="s">
        <v>1466</v>
      </c>
    </row>
    <row r="1975" spans="3:15" x14ac:dyDescent="0.2">
      <c r="C1975" s="50">
        <v>44073</v>
      </c>
      <c r="D1975" s="34" t="s">
        <v>1256</v>
      </c>
      <c r="E1975" s="50">
        <v>44073</v>
      </c>
      <c r="F1975" s="34" t="s">
        <v>789</v>
      </c>
      <c r="G1975" s="35">
        <v>4.8611111111111112E-3</v>
      </c>
      <c r="H1975" s="53">
        <v>0</v>
      </c>
      <c r="I1975" s="53">
        <v>7</v>
      </c>
      <c r="O1975" s="49" t="s">
        <v>1466</v>
      </c>
    </row>
    <row r="1976" spans="3:15" x14ac:dyDescent="0.2">
      <c r="C1976" s="50">
        <v>44074</v>
      </c>
      <c r="D1976" s="34" t="s">
        <v>1464</v>
      </c>
      <c r="E1976" s="50">
        <v>44074</v>
      </c>
      <c r="F1976" s="34" t="s">
        <v>1465</v>
      </c>
      <c r="G1976" s="35">
        <v>6.9444444444444441E-3</v>
      </c>
      <c r="H1976" s="53">
        <v>0</v>
      </c>
      <c r="I1976" s="53">
        <v>10</v>
      </c>
      <c r="O1976" s="38" t="s">
        <v>1468</v>
      </c>
    </row>
    <row r="1977" spans="3:15" x14ac:dyDescent="0.2">
      <c r="C1977" s="50">
        <v>44078</v>
      </c>
      <c r="D1977" s="34" t="s">
        <v>1673</v>
      </c>
      <c r="E1977" s="50">
        <v>44078</v>
      </c>
      <c r="F1977" s="34" t="s">
        <v>1674</v>
      </c>
      <c r="G1977" s="35">
        <v>3.472222222222222E-3</v>
      </c>
      <c r="H1977" s="53">
        <v>0</v>
      </c>
      <c r="I1977" s="53">
        <v>5</v>
      </c>
      <c r="O1977" s="37" t="s">
        <v>1687</v>
      </c>
    </row>
    <row r="1978" spans="3:15" x14ac:dyDescent="0.2">
      <c r="C1978" s="50">
        <v>44079</v>
      </c>
      <c r="D1978" s="34" t="s">
        <v>751</v>
      </c>
      <c r="E1978" s="50">
        <v>44079</v>
      </c>
      <c r="F1978" s="34" t="s">
        <v>735</v>
      </c>
      <c r="G1978" s="35">
        <v>1.3888888888888889E-3</v>
      </c>
      <c r="H1978" s="53">
        <v>0</v>
      </c>
      <c r="I1978" s="53">
        <v>2</v>
      </c>
      <c r="O1978" s="37" t="s">
        <v>1687</v>
      </c>
    </row>
    <row r="1979" spans="3:15" x14ac:dyDescent="0.2">
      <c r="C1979" s="50">
        <v>44084</v>
      </c>
      <c r="D1979" s="34" t="s">
        <v>1469</v>
      </c>
      <c r="E1979" s="50">
        <v>44084</v>
      </c>
      <c r="F1979" s="34" t="s">
        <v>1648</v>
      </c>
      <c r="G1979" s="35">
        <v>3.472222222222222E-3</v>
      </c>
      <c r="H1979" s="53">
        <v>0</v>
      </c>
      <c r="I1979" s="53">
        <v>5</v>
      </c>
      <c r="O1979" s="37" t="s">
        <v>1688</v>
      </c>
    </row>
    <row r="1980" spans="3:15" x14ac:dyDescent="0.2">
      <c r="C1980" s="50">
        <v>44084</v>
      </c>
      <c r="D1980" s="34" t="s">
        <v>1229</v>
      </c>
      <c r="E1980" s="50">
        <v>44084</v>
      </c>
      <c r="F1980" s="34" t="s">
        <v>768</v>
      </c>
      <c r="G1980" s="35">
        <v>6.2499999999999995E-3</v>
      </c>
      <c r="H1980" s="53">
        <v>0</v>
      </c>
      <c r="I1980" s="53">
        <v>9</v>
      </c>
      <c r="O1980" s="37" t="s">
        <v>1689</v>
      </c>
    </row>
    <row r="1981" spans="3:15" x14ac:dyDescent="0.2">
      <c r="C1981" s="50">
        <v>44085</v>
      </c>
      <c r="D1981" s="34" t="s">
        <v>1675</v>
      </c>
      <c r="E1981" s="50">
        <v>44085</v>
      </c>
      <c r="F1981" s="34" t="s">
        <v>1385</v>
      </c>
      <c r="G1981" s="35">
        <v>1.3888888888888889E-3</v>
      </c>
      <c r="H1981" s="53">
        <v>0</v>
      </c>
      <c r="I1981" s="53">
        <v>2</v>
      </c>
      <c r="O1981" s="37" t="s">
        <v>1693</v>
      </c>
    </row>
    <row r="1982" spans="3:15" x14ac:dyDescent="0.2">
      <c r="C1982" s="50">
        <v>44086</v>
      </c>
      <c r="D1982" s="34" t="s">
        <v>1339</v>
      </c>
      <c r="E1982" s="50">
        <v>44086</v>
      </c>
      <c r="F1982" s="34" t="s">
        <v>1130</v>
      </c>
      <c r="G1982" s="35">
        <v>1.3888888888888889E-3</v>
      </c>
      <c r="H1982" s="53">
        <v>0</v>
      </c>
      <c r="I1982" s="53">
        <v>2</v>
      </c>
      <c r="O1982" s="37" t="s">
        <v>1693</v>
      </c>
    </row>
    <row r="1983" spans="3:15" x14ac:dyDescent="0.2">
      <c r="C1983" s="50">
        <v>44087</v>
      </c>
      <c r="D1983" s="34" t="s">
        <v>1676</v>
      </c>
      <c r="E1983" s="50">
        <v>44087</v>
      </c>
      <c r="F1983" s="34" t="s">
        <v>1677</v>
      </c>
      <c r="G1983" s="35">
        <v>6.9444444444444447E-4</v>
      </c>
      <c r="H1983" s="53">
        <v>0</v>
      </c>
      <c r="I1983" s="53">
        <v>1</v>
      </c>
      <c r="O1983" s="37" t="s">
        <v>1693</v>
      </c>
    </row>
    <row r="1984" spans="3:15" x14ac:dyDescent="0.2">
      <c r="C1984" s="50">
        <v>44087</v>
      </c>
      <c r="D1984" s="34" t="s">
        <v>1678</v>
      </c>
      <c r="E1984" s="50">
        <v>44087</v>
      </c>
      <c r="F1984" s="34" t="s">
        <v>1372</v>
      </c>
      <c r="G1984" s="35">
        <v>1.3888888888888889E-3</v>
      </c>
      <c r="H1984" s="53">
        <v>0</v>
      </c>
      <c r="I1984" s="53">
        <v>2</v>
      </c>
      <c r="O1984" s="37" t="s">
        <v>1693</v>
      </c>
    </row>
    <row r="1985" spans="2:21" x14ac:dyDescent="0.2">
      <c r="C1985" s="50">
        <v>44089</v>
      </c>
      <c r="D1985" s="34" t="s">
        <v>1679</v>
      </c>
      <c r="E1985" s="50">
        <v>44089</v>
      </c>
      <c r="F1985" s="34" t="s">
        <v>1680</v>
      </c>
      <c r="G1985" s="35">
        <v>2.7777777777777779E-3</v>
      </c>
      <c r="H1985" s="53">
        <v>0</v>
      </c>
      <c r="I1985" s="53">
        <v>4</v>
      </c>
      <c r="O1985" s="37" t="s">
        <v>1693</v>
      </c>
    </row>
    <row r="1986" spans="2:21" x14ac:dyDescent="0.2">
      <c r="C1986" s="50">
        <v>44090</v>
      </c>
      <c r="D1986" s="34" t="s">
        <v>611</v>
      </c>
      <c r="E1986" s="50">
        <v>44090</v>
      </c>
      <c r="F1986" s="34" t="s">
        <v>1681</v>
      </c>
      <c r="G1986" s="35">
        <v>1.3888888888888889E-3</v>
      </c>
      <c r="H1986" s="53">
        <v>0</v>
      </c>
      <c r="I1986" s="53">
        <v>2</v>
      </c>
      <c r="O1986" s="37" t="s">
        <v>1693</v>
      </c>
    </row>
    <row r="1987" spans="2:21" x14ac:dyDescent="0.2">
      <c r="C1987" s="50">
        <v>44094</v>
      </c>
      <c r="D1987" s="34" t="s">
        <v>1682</v>
      </c>
      <c r="E1987" s="50">
        <v>44094</v>
      </c>
      <c r="F1987" s="34" t="s">
        <v>931</v>
      </c>
      <c r="G1987" s="35">
        <v>1.3888888888888889E-3</v>
      </c>
      <c r="H1987" s="53">
        <v>0</v>
      </c>
      <c r="I1987" s="53">
        <v>2</v>
      </c>
      <c r="O1987" s="37" t="s">
        <v>1693</v>
      </c>
    </row>
    <row r="1988" spans="2:21" x14ac:dyDescent="0.2">
      <c r="C1988" s="50">
        <v>44095</v>
      </c>
      <c r="D1988" s="34" t="s">
        <v>1683</v>
      </c>
      <c r="E1988" s="50">
        <v>44095</v>
      </c>
      <c r="F1988" s="34" t="s">
        <v>1684</v>
      </c>
      <c r="G1988" s="35">
        <v>4.1666666666666666E-3</v>
      </c>
      <c r="H1988" s="53">
        <v>0</v>
      </c>
      <c r="I1988" s="53">
        <v>6</v>
      </c>
      <c r="O1988" s="37" t="s">
        <v>1691</v>
      </c>
    </row>
    <row r="1989" spans="2:21" x14ac:dyDescent="0.2">
      <c r="C1989" s="50">
        <v>44095</v>
      </c>
      <c r="D1989" s="34" t="s">
        <v>1339</v>
      </c>
      <c r="E1989" s="50">
        <v>44095</v>
      </c>
      <c r="F1989" s="34" t="s">
        <v>1685</v>
      </c>
      <c r="G1989" s="35">
        <v>2.0833333333333333E-3</v>
      </c>
      <c r="H1989" s="53">
        <v>0</v>
      </c>
      <c r="I1989" s="53">
        <v>3</v>
      </c>
      <c r="O1989" s="37" t="s">
        <v>1690</v>
      </c>
    </row>
    <row r="1990" spans="2:21" ht="25.5" x14ac:dyDescent="0.2">
      <c r="C1990" s="50">
        <v>44097</v>
      </c>
      <c r="D1990" s="34" t="s">
        <v>983</v>
      </c>
      <c r="E1990" s="50">
        <v>44097</v>
      </c>
      <c r="F1990" s="34" t="s">
        <v>1686</v>
      </c>
      <c r="G1990" s="35">
        <v>6.9444444444444441E-3</v>
      </c>
      <c r="H1990" s="53">
        <v>0</v>
      </c>
      <c r="I1990" s="53">
        <v>10</v>
      </c>
      <c r="O1990" s="37" t="s">
        <v>2185</v>
      </c>
    </row>
    <row r="1991" spans="2:21" ht="25.5" x14ac:dyDescent="0.2">
      <c r="C1991" s="50">
        <v>44083</v>
      </c>
      <c r="D1991" s="34" t="s">
        <v>1268</v>
      </c>
      <c r="E1991" s="50">
        <v>44083</v>
      </c>
      <c r="F1991" s="34" t="s">
        <v>728</v>
      </c>
      <c r="G1991" s="35">
        <v>3.472222222222222E-3</v>
      </c>
      <c r="H1991" s="53">
        <v>0</v>
      </c>
      <c r="I1991" s="53">
        <v>5</v>
      </c>
      <c r="O1991" s="37" t="s">
        <v>1692</v>
      </c>
    </row>
    <row r="1992" spans="2:21" ht="25.5" customHeight="1" x14ac:dyDescent="0.2">
      <c r="C1992" s="50">
        <v>44123</v>
      </c>
      <c r="D1992" s="34" t="s">
        <v>1799</v>
      </c>
      <c r="E1992" s="50">
        <v>44123</v>
      </c>
      <c r="F1992" s="34" t="s">
        <v>884</v>
      </c>
      <c r="G1992" s="35">
        <v>4.8611111111111112E-3</v>
      </c>
      <c r="H1992" s="53">
        <v>0</v>
      </c>
      <c r="I1992" s="53">
        <v>7</v>
      </c>
      <c r="O1992" s="38" t="s">
        <v>1800</v>
      </c>
    </row>
    <row r="1993" spans="2:21" ht="21.6" customHeight="1" x14ac:dyDescent="0.2">
      <c r="C1993" s="50">
        <v>44120</v>
      </c>
      <c r="D1993" s="34" t="s">
        <v>1764</v>
      </c>
      <c r="E1993" s="50">
        <v>44120</v>
      </c>
      <c r="F1993" s="34" t="s">
        <v>934</v>
      </c>
      <c r="G1993" s="35">
        <v>4.8611111111111112E-3</v>
      </c>
      <c r="H1993" s="53">
        <v>0</v>
      </c>
      <c r="I1993" s="53">
        <v>7</v>
      </c>
      <c r="O1993" s="38" t="s">
        <v>1772</v>
      </c>
    </row>
    <row r="1994" spans="2:21" x14ac:dyDescent="0.2">
      <c r="C1994" s="50">
        <v>44209</v>
      </c>
      <c r="D1994" s="34" t="s">
        <v>1914</v>
      </c>
      <c r="E1994" s="50">
        <v>44209</v>
      </c>
      <c r="F1994" s="34" t="s">
        <v>1915</v>
      </c>
      <c r="G1994" s="35">
        <v>3.472222222222222E-3</v>
      </c>
      <c r="H1994" s="53">
        <v>0</v>
      </c>
      <c r="I1994" s="53">
        <v>5</v>
      </c>
      <c r="O1994" s="49" t="s">
        <v>1919</v>
      </c>
    </row>
    <row r="1995" spans="2:21" x14ac:dyDescent="0.2">
      <c r="C1995" s="50">
        <v>44209</v>
      </c>
      <c r="D1995" s="34" t="s">
        <v>1147</v>
      </c>
      <c r="E1995" s="50">
        <v>44209</v>
      </c>
      <c r="F1995" s="34" t="s">
        <v>1916</v>
      </c>
      <c r="G1995" s="35">
        <v>3.472222222222222E-3</v>
      </c>
      <c r="H1995" s="53">
        <v>0</v>
      </c>
      <c r="I1995" s="53">
        <v>5</v>
      </c>
      <c r="O1995" s="49" t="s">
        <v>1919</v>
      </c>
    </row>
    <row r="1996" spans="2:21" x14ac:dyDescent="0.2">
      <c r="C1996" s="50">
        <v>44209</v>
      </c>
      <c r="D1996" s="34" t="s">
        <v>774</v>
      </c>
      <c r="E1996" s="50">
        <v>44209</v>
      </c>
      <c r="F1996" s="34" t="s">
        <v>967</v>
      </c>
      <c r="G1996" s="35">
        <v>1.2499999999999999E-2</v>
      </c>
      <c r="H1996" s="53">
        <v>0</v>
      </c>
      <c r="I1996" s="53">
        <v>18</v>
      </c>
      <c r="O1996" s="49" t="s">
        <v>1919</v>
      </c>
    </row>
    <row r="1997" spans="2:21" x14ac:dyDescent="0.2">
      <c r="C1997" s="50">
        <v>44209</v>
      </c>
      <c r="D1997" s="34" t="s">
        <v>655</v>
      </c>
      <c r="E1997" s="50">
        <v>44209</v>
      </c>
      <c r="F1997" s="34" t="s">
        <v>1917</v>
      </c>
      <c r="G1997" s="35">
        <v>1.3888888888888889E-3</v>
      </c>
      <c r="H1997" s="53">
        <v>0</v>
      </c>
      <c r="I1997" s="53">
        <v>2</v>
      </c>
      <c r="O1997" s="49" t="s">
        <v>1919</v>
      </c>
    </row>
    <row r="1998" spans="2:21" x14ac:dyDescent="0.2">
      <c r="C1998" s="50">
        <v>44221</v>
      </c>
      <c r="D1998" s="34" t="s">
        <v>1901</v>
      </c>
      <c r="E1998" s="50">
        <v>44221</v>
      </c>
      <c r="F1998" s="34" t="s">
        <v>1918</v>
      </c>
      <c r="G1998" s="35">
        <v>6.9444444444444447E-4</v>
      </c>
      <c r="H1998" s="53">
        <v>0</v>
      </c>
      <c r="I1998" s="53">
        <v>1</v>
      </c>
      <c r="O1998" s="49" t="s">
        <v>1919</v>
      </c>
    </row>
    <row r="1999" spans="2:21" x14ac:dyDescent="0.2">
      <c r="C1999" s="50">
        <v>44277</v>
      </c>
      <c r="D1999" s="34" t="s">
        <v>882</v>
      </c>
      <c r="E1999" s="50">
        <v>44277</v>
      </c>
      <c r="F1999" s="34" t="s">
        <v>1067</v>
      </c>
      <c r="G1999" s="35">
        <v>6.9444444444444441E-3</v>
      </c>
      <c r="H1999" s="53">
        <v>0</v>
      </c>
      <c r="I1999" s="53">
        <v>10</v>
      </c>
      <c r="O1999" s="38" t="s">
        <v>1951</v>
      </c>
    </row>
    <row r="2000" spans="2:21" s="53" customFormat="1" ht="26.45" customHeight="1" x14ac:dyDescent="0.2">
      <c r="B2000" s="4" t="s">
        <v>297</v>
      </c>
      <c r="C2000" s="14"/>
      <c r="D2000" s="9"/>
      <c r="E2000" s="14"/>
      <c r="F2000" s="10"/>
      <c r="G2000" s="71"/>
      <c r="H2000" s="2">
        <v>12</v>
      </c>
      <c r="I2000" s="2">
        <v>0</v>
      </c>
      <c r="J2000" s="2"/>
      <c r="K2000" s="2"/>
      <c r="L2000" s="2"/>
      <c r="M2000" s="2"/>
      <c r="N2000" s="10"/>
      <c r="O2000" s="4"/>
      <c r="P2000" s="52"/>
      <c r="Q2000" s="5"/>
      <c r="R2000" s="52"/>
      <c r="S2000" s="6"/>
      <c r="T2000" s="5"/>
      <c r="U2000" s="7"/>
    </row>
    <row r="2001" spans="1:21" s="53" customFormat="1" x14ac:dyDescent="0.2">
      <c r="B2001" s="4"/>
      <c r="C2001" s="14"/>
      <c r="D2001" s="9"/>
      <c r="E2001" s="14"/>
      <c r="F2001" s="10"/>
      <c r="G2001" s="71"/>
      <c r="H2001" s="2"/>
      <c r="I2001" s="2"/>
      <c r="J2001" s="2"/>
      <c r="K2001" s="2"/>
      <c r="L2001" s="2"/>
      <c r="M2001" s="2"/>
      <c r="N2001" s="10"/>
      <c r="O2001" s="4"/>
      <c r="P2001" s="52"/>
      <c r="Q2001" s="5"/>
      <c r="R2001" s="52"/>
      <c r="S2001" s="6"/>
      <c r="T2001" s="5"/>
      <c r="U2001" s="7"/>
    </row>
    <row r="2002" spans="1:21" x14ac:dyDescent="0.2">
      <c r="A2002" s="53">
        <v>339</v>
      </c>
      <c r="B2002" s="4" t="s">
        <v>285</v>
      </c>
      <c r="G2002" s="28">
        <f>SUM(G2003:G2158)</f>
        <v>0.43541666666666595</v>
      </c>
      <c r="H2002" s="53">
        <f>QUOTIENT(SUM(I2003:I2158),60)+SUM(H2003:H2158)</f>
        <v>24</v>
      </c>
      <c r="I2002" s="53">
        <f>MOD(SUM(I2003:I2158),60)</f>
        <v>44</v>
      </c>
      <c r="Q2002" s="29">
        <v>24.76</v>
      </c>
      <c r="R2002" s="8">
        <v>8760</v>
      </c>
      <c r="S2002" s="30">
        <f>(R2002-H2002-I2002/60)/R2002</f>
        <v>0.99717656012176559</v>
      </c>
      <c r="T2002" s="29">
        <f>(H2002+I2002/60)*Q2002</f>
        <v>612.39733333333345</v>
      </c>
      <c r="U2002" s="31">
        <f>Q2002*R2002</f>
        <v>216897.6</v>
      </c>
    </row>
    <row r="2003" spans="1:21" x14ac:dyDescent="0.2">
      <c r="C2003" s="180" t="s">
        <v>553</v>
      </c>
      <c r="D2003" s="121">
        <v>0.80555555555555547</v>
      </c>
      <c r="E2003" s="180" t="s">
        <v>553</v>
      </c>
      <c r="F2003" s="121">
        <v>0.80972222222222223</v>
      </c>
      <c r="G2003" s="121">
        <v>4.1666666666666666E-3</v>
      </c>
      <c r="H2003" s="53">
        <v>0</v>
      </c>
      <c r="I2003" s="53">
        <v>6</v>
      </c>
      <c r="O2003" s="51" t="s">
        <v>561</v>
      </c>
    </row>
    <row r="2004" spans="1:21" x14ac:dyDescent="0.2">
      <c r="C2004" s="180" t="s">
        <v>554</v>
      </c>
      <c r="D2004" s="121">
        <v>0.97638888888888886</v>
      </c>
      <c r="E2004" s="180" t="s">
        <v>554</v>
      </c>
      <c r="F2004" s="121">
        <v>0.98333333333333339</v>
      </c>
      <c r="G2004" s="121">
        <f>F2004-D2004</f>
        <v>6.9444444444445308E-3</v>
      </c>
      <c r="H2004" s="53">
        <v>0</v>
      </c>
      <c r="I2004" s="53">
        <v>10</v>
      </c>
      <c r="O2004" s="51" t="s">
        <v>562</v>
      </c>
    </row>
    <row r="2005" spans="1:21" x14ac:dyDescent="0.2">
      <c r="C2005" s="180" t="s">
        <v>555</v>
      </c>
      <c r="D2005" s="121">
        <v>0.60763888888888895</v>
      </c>
      <c r="E2005" s="180" t="s">
        <v>555</v>
      </c>
      <c r="F2005" s="121">
        <v>0.61597222222222225</v>
      </c>
      <c r="G2005" s="121">
        <f>F2005-D2005</f>
        <v>8.3333333333333037E-3</v>
      </c>
      <c r="H2005" s="53">
        <v>0</v>
      </c>
      <c r="I2005" s="53">
        <v>12</v>
      </c>
      <c r="O2005" s="51" t="s">
        <v>562</v>
      </c>
    </row>
    <row r="2006" spans="1:21" x14ac:dyDescent="0.2">
      <c r="C2006" s="180" t="s">
        <v>556</v>
      </c>
      <c r="D2006" s="121">
        <v>0.875</v>
      </c>
      <c r="E2006" s="180" t="s">
        <v>556</v>
      </c>
      <c r="F2006" s="121">
        <v>0.87847222222222221</v>
      </c>
      <c r="G2006" s="121">
        <f t="shared" ref="G2006" si="2">F2006-D2006</f>
        <v>3.4722222222222099E-3</v>
      </c>
      <c r="H2006" s="53">
        <v>0</v>
      </c>
      <c r="I2006" s="53">
        <v>5</v>
      </c>
      <c r="O2006" s="51" t="s">
        <v>562</v>
      </c>
    </row>
    <row r="2007" spans="1:21" x14ac:dyDescent="0.2">
      <c r="C2007" s="181" t="s">
        <v>557</v>
      </c>
      <c r="D2007" s="121">
        <v>0.63680555555555551</v>
      </c>
      <c r="E2007" s="181" t="s">
        <v>557</v>
      </c>
      <c r="F2007" s="129">
        <v>0.65</v>
      </c>
      <c r="G2007" s="121">
        <f t="shared" ref="G2007:G2014" si="3">F2007-D2007</f>
        <v>1.3194444444444509E-2</v>
      </c>
      <c r="H2007" s="53">
        <v>0</v>
      </c>
      <c r="I2007" s="53">
        <v>19</v>
      </c>
      <c r="O2007" s="51" t="s">
        <v>563</v>
      </c>
    </row>
    <row r="2008" spans="1:21" x14ac:dyDescent="0.2">
      <c r="C2008" s="181" t="s">
        <v>557</v>
      </c>
      <c r="D2008" s="129">
        <v>0.87638888888888899</v>
      </c>
      <c r="E2008" s="181" t="s">
        <v>557</v>
      </c>
      <c r="F2008" s="129">
        <v>0.8833333333333333</v>
      </c>
      <c r="G2008" s="121">
        <f t="shared" si="3"/>
        <v>6.9444444444443088E-3</v>
      </c>
      <c r="H2008" s="53">
        <v>0</v>
      </c>
      <c r="I2008" s="53">
        <v>10</v>
      </c>
      <c r="O2008" s="51" t="s">
        <v>563</v>
      </c>
    </row>
    <row r="2009" spans="1:21" x14ac:dyDescent="0.2">
      <c r="C2009" s="181" t="s">
        <v>558</v>
      </c>
      <c r="D2009" s="129">
        <v>0.87152777777777779</v>
      </c>
      <c r="E2009" s="181" t="s">
        <v>558</v>
      </c>
      <c r="F2009" s="129">
        <v>0.87430555555555556</v>
      </c>
      <c r="G2009" s="121">
        <f t="shared" si="3"/>
        <v>2.7777777777777679E-3</v>
      </c>
      <c r="H2009" s="53">
        <v>0</v>
      </c>
      <c r="I2009" s="53">
        <v>4</v>
      </c>
      <c r="O2009" s="51" t="s">
        <v>564</v>
      </c>
    </row>
    <row r="2010" spans="1:21" x14ac:dyDescent="0.2">
      <c r="C2010" s="181" t="s">
        <v>559</v>
      </c>
      <c r="D2010" s="129">
        <v>0.92013888888888884</v>
      </c>
      <c r="E2010" s="181" t="s">
        <v>559</v>
      </c>
      <c r="F2010" s="129">
        <v>0.92222222222222217</v>
      </c>
      <c r="G2010" s="121">
        <f t="shared" si="3"/>
        <v>2.0833333333333259E-3</v>
      </c>
      <c r="H2010" s="53">
        <v>0</v>
      </c>
      <c r="I2010" s="53">
        <v>3</v>
      </c>
      <c r="O2010" s="51" t="s">
        <v>564</v>
      </c>
    </row>
    <row r="2011" spans="1:21" x14ac:dyDescent="0.2">
      <c r="C2011" s="181" t="s">
        <v>560</v>
      </c>
      <c r="D2011" s="129">
        <v>0.16597222222222222</v>
      </c>
      <c r="E2011" s="181" t="s">
        <v>560</v>
      </c>
      <c r="F2011" s="129">
        <v>0.17569444444444446</v>
      </c>
      <c r="G2011" s="121">
        <f t="shared" si="3"/>
        <v>9.7222222222222432E-3</v>
      </c>
      <c r="H2011" s="53">
        <v>0</v>
      </c>
      <c r="I2011" s="53">
        <v>14</v>
      </c>
      <c r="O2011" s="51" t="s">
        <v>564</v>
      </c>
    </row>
    <row r="2012" spans="1:21" x14ac:dyDescent="0.2">
      <c r="C2012" s="36">
        <v>43934</v>
      </c>
      <c r="D2012" s="34" t="s">
        <v>997</v>
      </c>
      <c r="E2012" s="36">
        <v>43934</v>
      </c>
      <c r="F2012" s="35">
        <v>0.62638888888888888</v>
      </c>
      <c r="G2012" s="34" t="s">
        <v>674</v>
      </c>
      <c r="H2012" s="53">
        <v>0</v>
      </c>
      <c r="I2012" s="53">
        <v>8</v>
      </c>
      <c r="O2012" s="38" t="s">
        <v>577</v>
      </c>
    </row>
    <row r="2013" spans="1:21" x14ac:dyDescent="0.2">
      <c r="C2013" s="180" t="s">
        <v>573</v>
      </c>
      <c r="D2013" s="121">
        <v>0.94236111111111109</v>
      </c>
      <c r="E2013" s="180" t="s">
        <v>573</v>
      </c>
      <c r="F2013" s="121">
        <v>0.94444444444444453</v>
      </c>
      <c r="G2013" s="121">
        <f t="shared" si="3"/>
        <v>2.083333333333437E-3</v>
      </c>
      <c r="H2013" s="53">
        <v>0</v>
      </c>
      <c r="I2013" s="53">
        <v>3</v>
      </c>
      <c r="O2013" s="51" t="s">
        <v>577</v>
      </c>
    </row>
    <row r="2014" spans="1:21" x14ac:dyDescent="0.2">
      <c r="C2014" s="180" t="s">
        <v>556</v>
      </c>
      <c r="D2014" s="121">
        <v>4.6527777777777779E-2</v>
      </c>
      <c r="E2014" s="180" t="s">
        <v>556</v>
      </c>
      <c r="F2014" s="121">
        <v>4.8611111111111112E-2</v>
      </c>
      <c r="G2014" s="121">
        <f t="shared" si="3"/>
        <v>2.0833333333333329E-3</v>
      </c>
      <c r="H2014" s="53">
        <v>0</v>
      </c>
      <c r="I2014" s="53">
        <v>3</v>
      </c>
      <c r="O2014" s="51" t="s">
        <v>577</v>
      </c>
    </row>
    <row r="2015" spans="1:21" x14ac:dyDescent="0.2">
      <c r="C2015" s="181" t="s">
        <v>574</v>
      </c>
      <c r="D2015" s="121">
        <v>0.60902777777777783</v>
      </c>
      <c r="E2015" s="181" t="s">
        <v>574</v>
      </c>
      <c r="F2015" s="121">
        <v>0.61041666666666672</v>
      </c>
      <c r="G2015" s="121">
        <v>1.3888888888888889E-3</v>
      </c>
      <c r="H2015" s="53">
        <v>0</v>
      </c>
      <c r="I2015" s="53">
        <v>2</v>
      </c>
      <c r="O2015" s="51" t="s">
        <v>577</v>
      </c>
    </row>
    <row r="2016" spans="1:21" x14ac:dyDescent="0.2">
      <c r="C2016" s="181" t="s">
        <v>574</v>
      </c>
      <c r="D2016" s="121">
        <v>0.76666666666666661</v>
      </c>
      <c r="E2016" s="181" t="s">
        <v>574</v>
      </c>
      <c r="F2016" s="121">
        <v>0.77361111111111114</v>
      </c>
      <c r="G2016" s="121">
        <f>F2016-D2016</f>
        <v>6.9444444444445308E-3</v>
      </c>
      <c r="H2016" s="53">
        <v>0</v>
      </c>
      <c r="I2016" s="53">
        <v>10</v>
      </c>
      <c r="O2016" s="51" t="s">
        <v>578</v>
      </c>
    </row>
    <row r="2017" spans="3:15" x14ac:dyDescent="0.2">
      <c r="C2017" s="181" t="s">
        <v>557</v>
      </c>
      <c r="D2017" s="129">
        <v>0.69166666666666676</v>
      </c>
      <c r="E2017" s="181" t="s">
        <v>557</v>
      </c>
      <c r="F2017" s="129">
        <v>0.70694444444444438</v>
      </c>
      <c r="G2017" s="121">
        <f>F2017-D2017</f>
        <v>1.5277777777777612E-2</v>
      </c>
      <c r="H2017" s="53">
        <v>0</v>
      </c>
      <c r="I2017" s="53">
        <v>22</v>
      </c>
      <c r="O2017" s="51" t="s">
        <v>579</v>
      </c>
    </row>
    <row r="2018" spans="3:15" x14ac:dyDescent="0.2">
      <c r="C2018" s="181" t="s">
        <v>557</v>
      </c>
      <c r="D2018" s="129">
        <v>0.91111111111111109</v>
      </c>
      <c r="E2018" s="181" t="s">
        <v>557</v>
      </c>
      <c r="F2018" s="129">
        <v>0.91388888888888886</v>
      </c>
      <c r="G2018" s="121">
        <f>F2018-D2018</f>
        <v>2.7777777777777679E-3</v>
      </c>
      <c r="H2018" s="53">
        <v>0</v>
      </c>
      <c r="I2018" s="53">
        <v>4</v>
      </c>
      <c r="O2018" s="51" t="s">
        <v>577</v>
      </c>
    </row>
    <row r="2019" spans="3:15" x14ac:dyDescent="0.2">
      <c r="C2019" s="181" t="s">
        <v>575</v>
      </c>
      <c r="D2019" s="129">
        <v>0.2722222222222222</v>
      </c>
      <c r="E2019" s="181" t="s">
        <v>575</v>
      </c>
      <c r="F2019" s="129">
        <v>0.27638888888888885</v>
      </c>
      <c r="G2019" s="121">
        <f>F2019-D2019</f>
        <v>4.1666666666666519E-3</v>
      </c>
      <c r="H2019" s="53">
        <v>0</v>
      </c>
      <c r="I2019" s="53">
        <v>6</v>
      </c>
      <c r="O2019" s="51" t="s">
        <v>579</v>
      </c>
    </row>
    <row r="2020" spans="3:15" x14ac:dyDescent="0.2">
      <c r="C2020" s="181" t="s">
        <v>576</v>
      </c>
      <c r="D2020" s="129">
        <v>0.79305555555555562</v>
      </c>
      <c r="E2020" s="181" t="s">
        <v>576</v>
      </c>
      <c r="F2020" s="129">
        <v>0.79513888888888884</v>
      </c>
      <c r="G2020" s="121">
        <f>F2020-D2020</f>
        <v>2.0833333333332149E-3</v>
      </c>
      <c r="H2020" s="53">
        <v>0</v>
      </c>
      <c r="I2020" s="53">
        <v>3</v>
      </c>
      <c r="O2020" s="51" t="s">
        <v>578</v>
      </c>
    </row>
    <row r="2021" spans="3:15" x14ac:dyDescent="0.2">
      <c r="C2021" s="36">
        <v>43954</v>
      </c>
      <c r="D2021" s="34" t="s">
        <v>1000</v>
      </c>
      <c r="E2021" s="36">
        <v>43954</v>
      </c>
      <c r="F2021" s="34" t="s">
        <v>782</v>
      </c>
      <c r="G2021" s="35">
        <v>1.3888888888888889E-3</v>
      </c>
      <c r="H2021" s="53">
        <v>0</v>
      </c>
      <c r="I2021" s="53">
        <v>2</v>
      </c>
      <c r="O2021" s="49" t="s">
        <v>783</v>
      </c>
    </row>
    <row r="2022" spans="3:15" x14ac:dyDescent="0.2">
      <c r="C2022" s="36">
        <v>43956</v>
      </c>
      <c r="D2022" s="34" t="s">
        <v>719</v>
      </c>
      <c r="E2022" s="36">
        <v>43956</v>
      </c>
      <c r="F2022" s="34" t="s">
        <v>720</v>
      </c>
      <c r="G2022" s="35">
        <v>3.472222222222222E-3</v>
      </c>
      <c r="H2022" s="53">
        <v>0</v>
      </c>
      <c r="I2022" s="53">
        <v>5</v>
      </c>
      <c r="O2022" s="49" t="s">
        <v>718</v>
      </c>
    </row>
    <row r="2023" spans="3:15" x14ac:dyDescent="0.2">
      <c r="C2023" s="36">
        <v>43956</v>
      </c>
      <c r="D2023" s="34" t="s">
        <v>721</v>
      </c>
      <c r="E2023" s="36">
        <v>43956</v>
      </c>
      <c r="F2023" s="34" t="s">
        <v>722</v>
      </c>
      <c r="G2023" s="35">
        <v>2.7777777777777779E-3</v>
      </c>
      <c r="H2023" s="53">
        <v>0</v>
      </c>
      <c r="I2023" s="53">
        <v>4</v>
      </c>
      <c r="O2023" s="49" t="s">
        <v>718</v>
      </c>
    </row>
    <row r="2024" spans="3:15" x14ac:dyDescent="0.2">
      <c r="C2024" s="36">
        <v>43956</v>
      </c>
      <c r="D2024" s="34" t="s">
        <v>723</v>
      </c>
      <c r="E2024" s="36">
        <v>43956</v>
      </c>
      <c r="F2024" s="34" t="s">
        <v>724</v>
      </c>
      <c r="G2024" s="35">
        <v>2.7777777777777779E-3</v>
      </c>
      <c r="H2024" s="53">
        <v>0</v>
      </c>
      <c r="I2024" s="53">
        <v>4</v>
      </c>
      <c r="O2024" s="49" t="s">
        <v>718</v>
      </c>
    </row>
    <row r="2025" spans="3:15" x14ac:dyDescent="0.2">
      <c r="C2025" s="36">
        <v>43956</v>
      </c>
      <c r="D2025" s="34" t="s">
        <v>725</v>
      </c>
      <c r="E2025" s="36">
        <v>43956</v>
      </c>
      <c r="F2025" s="34" t="s">
        <v>726</v>
      </c>
      <c r="G2025" s="35">
        <v>2.0833333333333333E-3</v>
      </c>
      <c r="H2025" s="53">
        <v>0</v>
      </c>
      <c r="I2025" s="53">
        <v>3</v>
      </c>
      <c r="O2025" s="49" t="s">
        <v>718</v>
      </c>
    </row>
    <row r="2026" spans="3:15" x14ac:dyDescent="0.2">
      <c r="C2026" s="36">
        <v>43956</v>
      </c>
      <c r="D2026" s="34" t="s">
        <v>727</v>
      </c>
      <c r="E2026" s="36">
        <v>43956</v>
      </c>
      <c r="F2026" s="34" t="s">
        <v>728</v>
      </c>
      <c r="G2026" s="35">
        <v>2.0833333333333333E-3</v>
      </c>
      <c r="H2026" s="53">
        <v>0</v>
      </c>
      <c r="I2026" s="53">
        <v>3</v>
      </c>
      <c r="O2026" s="49" t="s">
        <v>718</v>
      </c>
    </row>
    <row r="2027" spans="3:15" x14ac:dyDescent="0.2">
      <c r="C2027" s="36">
        <v>43970</v>
      </c>
      <c r="D2027" s="34" t="s">
        <v>739</v>
      </c>
      <c r="E2027" s="36">
        <v>43970</v>
      </c>
      <c r="F2027" s="34" t="s">
        <v>740</v>
      </c>
      <c r="G2027" s="35">
        <v>5.5555555555555558E-3</v>
      </c>
      <c r="H2027" s="53">
        <v>0</v>
      </c>
      <c r="I2027" s="53">
        <v>8</v>
      </c>
      <c r="O2027" s="38" t="s">
        <v>1004</v>
      </c>
    </row>
    <row r="2028" spans="3:15" x14ac:dyDescent="0.2">
      <c r="C2028" s="36">
        <v>43970</v>
      </c>
      <c r="D2028" s="34" t="s">
        <v>737</v>
      </c>
      <c r="E2028" s="36">
        <v>43970</v>
      </c>
      <c r="F2028" s="34" t="s">
        <v>738</v>
      </c>
      <c r="G2028" s="35">
        <v>2.7777777777777779E-3</v>
      </c>
      <c r="H2028" s="53">
        <v>0</v>
      </c>
      <c r="I2028" s="53">
        <v>4</v>
      </c>
      <c r="O2028" s="49" t="s">
        <v>757</v>
      </c>
    </row>
    <row r="2029" spans="3:15" x14ac:dyDescent="0.2">
      <c r="C2029" s="36">
        <v>43970</v>
      </c>
      <c r="D2029" s="34" t="s">
        <v>590</v>
      </c>
      <c r="E2029" s="36">
        <v>43970</v>
      </c>
      <c r="F2029" s="34" t="s">
        <v>659</v>
      </c>
      <c r="G2029" s="35">
        <v>4.1666666666666666E-3</v>
      </c>
      <c r="H2029" s="53">
        <v>0</v>
      </c>
      <c r="I2029" s="53">
        <v>6</v>
      </c>
      <c r="O2029" s="49" t="s">
        <v>757</v>
      </c>
    </row>
    <row r="2030" spans="3:15" x14ac:dyDescent="0.2">
      <c r="C2030" s="36">
        <v>43972</v>
      </c>
      <c r="D2030" s="34" t="s">
        <v>704</v>
      </c>
      <c r="E2030" s="36">
        <v>43972</v>
      </c>
      <c r="F2030" s="34" t="s">
        <v>753</v>
      </c>
      <c r="G2030" s="35">
        <v>4.8611111111111112E-3</v>
      </c>
      <c r="H2030" s="53">
        <v>0</v>
      </c>
      <c r="I2030" s="53">
        <v>7</v>
      </c>
      <c r="O2030" s="38" t="s">
        <v>761</v>
      </c>
    </row>
    <row r="2031" spans="3:15" x14ac:dyDescent="0.2">
      <c r="C2031" s="36">
        <v>43975</v>
      </c>
      <c r="D2031" s="34" t="s">
        <v>603</v>
      </c>
      <c r="E2031" s="36">
        <v>43975</v>
      </c>
      <c r="F2031" s="34" t="s">
        <v>717</v>
      </c>
      <c r="G2031" s="35">
        <v>3.472222222222222E-3</v>
      </c>
      <c r="H2031" s="53">
        <v>0</v>
      </c>
      <c r="I2031" s="53">
        <v>5</v>
      </c>
      <c r="O2031" s="49" t="s">
        <v>759</v>
      </c>
    </row>
    <row r="2032" spans="3:15" x14ac:dyDescent="0.2">
      <c r="C2032" s="36">
        <v>43975</v>
      </c>
      <c r="D2032" s="34" t="s">
        <v>605</v>
      </c>
      <c r="E2032" s="36">
        <v>43975</v>
      </c>
      <c r="F2032" s="34" t="s">
        <v>741</v>
      </c>
      <c r="G2032" s="35">
        <v>4.1666666666666666E-3</v>
      </c>
      <c r="H2032" s="53">
        <v>0</v>
      </c>
      <c r="I2032" s="53">
        <v>6</v>
      </c>
      <c r="O2032" s="49" t="s">
        <v>759</v>
      </c>
    </row>
    <row r="2033" spans="3:15" x14ac:dyDescent="0.2">
      <c r="C2033" s="36">
        <v>43975</v>
      </c>
      <c r="D2033" s="34" t="s">
        <v>694</v>
      </c>
      <c r="E2033" s="36">
        <v>43975</v>
      </c>
      <c r="F2033" s="34" t="s">
        <v>695</v>
      </c>
      <c r="G2033" s="35">
        <v>3.472222222222222E-3</v>
      </c>
      <c r="H2033" s="53">
        <v>0</v>
      </c>
      <c r="I2033" s="53">
        <v>5</v>
      </c>
      <c r="O2033" s="49" t="s">
        <v>759</v>
      </c>
    </row>
    <row r="2034" spans="3:15" x14ac:dyDescent="0.2">
      <c r="C2034" s="36">
        <v>43975</v>
      </c>
      <c r="D2034" s="34" t="s">
        <v>742</v>
      </c>
      <c r="E2034" s="36">
        <v>43976</v>
      </c>
      <c r="F2034" s="35">
        <v>2.7777777777777779E-3</v>
      </c>
      <c r="G2034" s="35">
        <v>4.1666666666666666E-3</v>
      </c>
      <c r="H2034" s="53">
        <v>0</v>
      </c>
      <c r="I2034" s="53">
        <v>6</v>
      </c>
      <c r="O2034" s="49" t="s">
        <v>759</v>
      </c>
    </row>
    <row r="2035" spans="3:15" x14ac:dyDescent="0.2">
      <c r="C2035" s="36">
        <v>43977</v>
      </c>
      <c r="D2035" s="34" t="s">
        <v>743</v>
      </c>
      <c r="E2035" s="36">
        <v>43977</v>
      </c>
      <c r="F2035" s="34" t="s">
        <v>744</v>
      </c>
      <c r="G2035" s="35">
        <v>2.0833333333333333E-3</v>
      </c>
      <c r="H2035" s="53">
        <v>0</v>
      </c>
      <c r="I2035" s="53">
        <v>3</v>
      </c>
      <c r="O2035" s="38" t="s">
        <v>759</v>
      </c>
    </row>
    <row r="2036" spans="3:15" x14ac:dyDescent="0.2">
      <c r="C2036" s="36">
        <v>43977</v>
      </c>
      <c r="D2036" s="34" t="s">
        <v>693</v>
      </c>
      <c r="E2036" s="36">
        <v>43977</v>
      </c>
      <c r="F2036" s="34" t="s">
        <v>625</v>
      </c>
      <c r="G2036" s="35">
        <v>4.1666666666666666E-3</v>
      </c>
      <c r="H2036" s="53">
        <v>0</v>
      </c>
      <c r="I2036" s="53">
        <v>6</v>
      </c>
      <c r="O2036" s="49" t="s">
        <v>759</v>
      </c>
    </row>
    <row r="2037" spans="3:15" x14ac:dyDescent="0.2">
      <c r="C2037" s="36">
        <v>43977</v>
      </c>
      <c r="D2037" s="34" t="s">
        <v>708</v>
      </c>
      <c r="E2037" s="36">
        <v>43977</v>
      </c>
      <c r="F2037" s="34" t="s">
        <v>696</v>
      </c>
      <c r="G2037" s="35">
        <v>4.1666666666666666E-3</v>
      </c>
      <c r="H2037" s="53">
        <v>0</v>
      </c>
      <c r="I2037" s="53">
        <v>6</v>
      </c>
      <c r="O2037" s="49" t="s">
        <v>759</v>
      </c>
    </row>
    <row r="2038" spans="3:15" x14ac:dyDescent="0.2">
      <c r="C2038" s="36">
        <v>43977</v>
      </c>
      <c r="D2038" s="34" t="s">
        <v>745</v>
      </c>
      <c r="E2038" s="36">
        <v>43977</v>
      </c>
      <c r="F2038" s="34" t="s">
        <v>604</v>
      </c>
      <c r="G2038" s="35">
        <v>2.7777777777777779E-3</v>
      </c>
      <c r="H2038" s="53">
        <v>0</v>
      </c>
      <c r="I2038" s="53">
        <v>4</v>
      </c>
      <c r="O2038" s="49" t="s">
        <v>759</v>
      </c>
    </row>
    <row r="2039" spans="3:15" x14ac:dyDescent="0.2">
      <c r="C2039" s="36">
        <v>43977</v>
      </c>
      <c r="D2039" s="34" t="s">
        <v>746</v>
      </c>
      <c r="E2039" s="36">
        <v>43977</v>
      </c>
      <c r="F2039" s="34" t="s">
        <v>747</v>
      </c>
      <c r="G2039" s="35">
        <v>2.0833333333333333E-3</v>
      </c>
      <c r="H2039" s="53">
        <v>0</v>
      </c>
      <c r="I2039" s="53">
        <v>3</v>
      </c>
      <c r="O2039" s="49" t="s">
        <v>759</v>
      </c>
    </row>
    <row r="2040" spans="3:15" x14ac:dyDescent="0.2">
      <c r="C2040" s="36">
        <v>43978</v>
      </c>
      <c r="D2040" s="34" t="s">
        <v>748</v>
      </c>
      <c r="E2040" s="36">
        <v>43978</v>
      </c>
      <c r="F2040" s="34" t="s">
        <v>749</v>
      </c>
      <c r="G2040" s="35">
        <v>1.3888888888888889E-3</v>
      </c>
      <c r="H2040" s="53">
        <v>0</v>
      </c>
      <c r="I2040" s="53">
        <v>2</v>
      </c>
      <c r="O2040" s="49" t="s">
        <v>760</v>
      </c>
    </row>
    <row r="2041" spans="3:15" x14ac:dyDescent="0.2">
      <c r="C2041" s="36">
        <v>43978</v>
      </c>
      <c r="D2041" s="34" t="s">
        <v>750</v>
      </c>
      <c r="E2041" s="36">
        <v>43978</v>
      </c>
      <c r="F2041" s="34" t="s">
        <v>751</v>
      </c>
      <c r="G2041" s="35">
        <v>1.3888888888888889E-3</v>
      </c>
      <c r="H2041" s="53">
        <v>0</v>
      </c>
      <c r="I2041" s="53">
        <v>2</v>
      </c>
      <c r="O2041" s="49" t="s">
        <v>760</v>
      </c>
    </row>
    <row r="2042" spans="3:15" x14ac:dyDescent="0.2">
      <c r="C2042" s="36">
        <v>43978</v>
      </c>
      <c r="D2042" s="34" t="s">
        <v>712</v>
      </c>
      <c r="E2042" s="36">
        <v>43978</v>
      </c>
      <c r="F2042" s="34" t="s">
        <v>752</v>
      </c>
      <c r="G2042" s="35">
        <v>2.0833333333333333E-3</v>
      </c>
      <c r="H2042" s="53">
        <v>0</v>
      </c>
      <c r="I2042" s="53">
        <v>3</v>
      </c>
      <c r="O2042" s="49" t="s">
        <v>760</v>
      </c>
    </row>
    <row r="2043" spans="3:15" x14ac:dyDescent="0.2">
      <c r="C2043" s="36">
        <v>43979</v>
      </c>
      <c r="D2043" s="34" t="s">
        <v>754</v>
      </c>
      <c r="E2043" s="36">
        <v>43979</v>
      </c>
      <c r="F2043" s="34" t="s">
        <v>656</v>
      </c>
      <c r="G2043" s="35">
        <v>2.0833333333333333E-3</v>
      </c>
      <c r="H2043" s="53">
        <v>0</v>
      </c>
      <c r="I2043" s="53">
        <v>3</v>
      </c>
      <c r="O2043" s="38" t="s">
        <v>760</v>
      </c>
    </row>
    <row r="2044" spans="3:15" ht="25.5" x14ac:dyDescent="0.2">
      <c r="C2044" s="36">
        <v>43980</v>
      </c>
      <c r="D2044" s="34" t="s">
        <v>755</v>
      </c>
      <c r="E2044" s="36">
        <v>43980</v>
      </c>
      <c r="F2044" s="34" t="s">
        <v>692</v>
      </c>
      <c r="G2044" s="35">
        <v>2.0833333333333333E-3</v>
      </c>
      <c r="H2044" s="53">
        <v>0</v>
      </c>
      <c r="I2044" s="53">
        <v>3</v>
      </c>
      <c r="O2044" s="38" t="s">
        <v>2187</v>
      </c>
    </row>
    <row r="2045" spans="3:15" x14ac:dyDescent="0.2">
      <c r="C2045" s="36">
        <v>43952</v>
      </c>
      <c r="D2045" s="34" t="s">
        <v>709</v>
      </c>
      <c r="E2045" s="36">
        <v>43952</v>
      </c>
      <c r="F2045" s="34" t="s">
        <v>710</v>
      </c>
      <c r="G2045" s="35">
        <v>1.3888888888888889E-3</v>
      </c>
      <c r="H2045" s="53">
        <v>0</v>
      </c>
      <c r="I2045" s="53">
        <v>2</v>
      </c>
      <c r="O2045" s="38" t="s">
        <v>804</v>
      </c>
    </row>
    <row r="2046" spans="3:15" x14ac:dyDescent="0.2">
      <c r="C2046" s="36">
        <v>43954</v>
      </c>
      <c r="D2046" s="34" t="s">
        <v>589</v>
      </c>
      <c r="E2046" s="36">
        <v>43954</v>
      </c>
      <c r="F2046" s="39">
        <v>0.23</v>
      </c>
      <c r="G2046" s="35">
        <v>6.9444444444444447E-4</v>
      </c>
      <c r="H2046" s="53">
        <v>0</v>
      </c>
      <c r="I2046" s="53">
        <v>1</v>
      </c>
      <c r="O2046" s="38" t="s">
        <v>804</v>
      </c>
    </row>
    <row r="2047" spans="3:15" x14ac:dyDescent="0.2">
      <c r="C2047" s="36">
        <v>43957</v>
      </c>
      <c r="D2047" s="34" t="s">
        <v>719</v>
      </c>
      <c r="E2047" s="36">
        <v>43957</v>
      </c>
      <c r="F2047" s="34" t="s">
        <v>733</v>
      </c>
      <c r="G2047" s="35">
        <v>2.7777777777777779E-3</v>
      </c>
      <c r="H2047" s="53">
        <v>0</v>
      </c>
      <c r="I2047" s="53">
        <v>4</v>
      </c>
      <c r="O2047" s="49" t="s">
        <v>756</v>
      </c>
    </row>
    <row r="2048" spans="3:15" x14ac:dyDescent="0.2">
      <c r="C2048" s="36">
        <v>43957</v>
      </c>
      <c r="D2048" s="34" t="s">
        <v>721</v>
      </c>
      <c r="E2048" s="36">
        <v>43957</v>
      </c>
      <c r="F2048" s="34" t="s">
        <v>734</v>
      </c>
      <c r="G2048" s="35">
        <v>2.0833333333333333E-3</v>
      </c>
      <c r="H2048" s="53">
        <v>0</v>
      </c>
      <c r="I2048" s="53">
        <v>3</v>
      </c>
      <c r="O2048" s="38" t="s">
        <v>756</v>
      </c>
    </row>
    <row r="2049" spans="3:15" ht="25.5" x14ac:dyDescent="0.2">
      <c r="C2049" s="36">
        <v>43957</v>
      </c>
      <c r="D2049" s="34" t="s">
        <v>730</v>
      </c>
      <c r="E2049" s="36">
        <v>43957</v>
      </c>
      <c r="F2049" s="34" t="s">
        <v>731</v>
      </c>
      <c r="G2049" s="35">
        <v>4.8611111111111112E-3</v>
      </c>
      <c r="H2049" s="53">
        <v>0</v>
      </c>
      <c r="I2049" s="53">
        <v>7</v>
      </c>
      <c r="O2049" s="49" t="s">
        <v>2184</v>
      </c>
    </row>
    <row r="2050" spans="3:15" x14ac:dyDescent="0.2">
      <c r="C2050" s="36">
        <v>43957</v>
      </c>
      <c r="D2050" s="34" t="s">
        <v>729</v>
      </c>
      <c r="E2050" s="36">
        <v>43957</v>
      </c>
      <c r="F2050" s="34" t="s">
        <v>725</v>
      </c>
      <c r="G2050" s="35">
        <v>2.0833333333333333E-3</v>
      </c>
      <c r="H2050" s="53">
        <v>0</v>
      </c>
      <c r="I2050" s="53">
        <v>3</v>
      </c>
      <c r="O2050" s="38" t="s">
        <v>732</v>
      </c>
    </row>
    <row r="2051" spans="3:15" x14ac:dyDescent="0.2">
      <c r="C2051" s="36">
        <v>43957</v>
      </c>
      <c r="D2051" s="34" t="s">
        <v>727</v>
      </c>
      <c r="E2051" s="36">
        <v>43957</v>
      </c>
      <c r="F2051" s="34" t="s">
        <v>728</v>
      </c>
      <c r="G2051" s="35">
        <v>4.8611111111111112E-3</v>
      </c>
      <c r="H2051" s="53">
        <v>0</v>
      </c>
      <c r="I2051" s="53">
        <v>7</v>
      </c>
      <c r="O2051" s="38" t="s">
        <v>732</v>
      </c>
    </row>
    <row r="2052" spans="3:15" x14ac:dyDescent="0.2">
      <c r="C2052" s="36">
        <v>43957</v>
      </c>
      <c r="D2052" s="34" t="s">
        <v>723</v>
      </c>
      <c r="E2052" s="36">
        <v>43957</v>
      </c>
      <c r="F2052" s="34" t="s">
        <v>735</v>
      </c>
      <c r="G2052" s="35">
        <v>2.0833333333333333E-3</v>
      </c>
      <c r="H2052" s="53">
        <v>0</v>
      </c>
      <c r="I2052" s="53">
        <v>3</v>
      </c>
      <c r="O2052" s="38" t="s">
        <v>420</v>
      </c>
    </row>
    <row r="2053" spans="3:15" x14ac:dyDescent="0.2">
      <c r="C2053" s="36">
        <v>43963</v>
      </c>
      <c r="D2053" s="34" t="s">
        <v>675</v>
      </c>
      <c r="E2053" s="36">
        <v>43963</v>
      </c>
      <c r="F2053" s="39">
        <v>23.14</v>
      </c>
      <c r="G2053" s="35">
        <v>1.3888888888888889E-3</v>
      </c>
      <c r="H2053" s="53">
        <v>0</v>
      </c>
      <c r="I2053" s="53">
        <v>2</v>
      </c>
      <c r="O2053" s="38" t="s">
        <v>806</v>
      </c>
    </row>
    <row r="2054" spans="3:15" x14ac:dyDescent="0.2">
      <c r="C2054" s="36">
        <v>43964</v>
      </c>
      <c r="D2054" s="34" t="s">
        <v>785</v>
      </c>
      <c r="E2054" s="36">
        <v>43964</v>
      </c>
      <c r="F2054" s="34" t="s">
        <v>786</v>
      </c>
      <c r="G2054" s="35">
        <v>6.9444444444444447E-4</v>
      </c>
      <c r="H2054" s="53">
        <v>0</v>
      </c>
      <c r="I2054" s="53">
        <v>1</v>
      </c>
      <c r="O2054" s="38" t="s">
        <v>804</v>
      </c>
    </row>
    <row r="2055" spans="3:15" x14ac:dyDescent="0.2">
      <c r="C2055" s="36">
        <v>43959</v>
      </c>
      <c r="D2055" s="34" t="s">
        <v>784</v>
      </c>
      <c r="E2055" s="36">
        <v>43959</v>
      </c>
      <c r="F2055" s="39">
        <v>19.43</v>
      </c>
      <c r="G2055" s="35">
        <v>4.8611111111111112E-3</v>
      </c>
      <c r="H2055" s="53">
        <v>0</v>
      </c>
      <c r="I2055" s="53">
        <v>7</v>
      </c>
      <c r="O2055" s="38" t="s">
        <v>805</v>
      </c>
    </row>
    <row r="2056" spans="3:15" x14ac:dyDescent="0.2">
      <c r="C2056" s="36">
        <v>43966</v>
      </c>
      <c r="D2056" s="34" t="s">
        <v>736</v>
      </c>
      <c r="E2056" s="36">
        <v>43966</v>
      </c>
      <c r="F2056" s="34" t="s">
        <v>970</v>
      </c>
      <c r="G2056" s="35">
        <v>6.9444444444444441E-3</v>
      </c>
      <c r="H2056" s="53">
        <v>0</v>
      </c>
      <c r="I2056" s="53">
        <v>10</v>
      </c>
      <c r="O2056" s="38" t="s">
        <v>757</v>
      </c>
    </row>
    <row r="2057" spans="3:15" x14ac:dyDescent="0.2">
      <c r="C2057" s="36">
        <v>43967</v>
      </c>
      <c r="D2057" s="34" t="s">
        <v>624</v>
      </c>
      <c r="E2057" s="36">
        <v>43967</v>
      </c>
      <c r="F2057" s="34" t="s">
        <v>787</v>
      </c>
      <c r="G2057" s="35">
        <v>2.7777777777777779E-3</v>
      </c>
      <c r="H2057" s="53">
        <v>0</v>
      </c>
      <c r="I2057" s="53">
        <v>4</v>
      </c>
      <c r="O2057" s="38" t="s">
        <v>804</v>
      </c>
    </row>
    <row r="2058" spans="3:15" x14ac:dyDescent="0.2">
      <c r="C2058" s="36">
        <v>43968</v>
      </c>
      <c r="D2058" s="34" t="s">
        <v>623</v>
      </c>
      <c r="E2058" s="36">
        <v>43968</v>
      </c>
      <c r="F2058" s="39">
        <v>22.23</v>
      </c>
      <c r="G2058" s="35">
        <v>6.9444444444444447E-4</v>
      </c>
      <c r="H2058" s="53">
        <v>0</v>
      </c>
      <c r="I2058" s="53">
        <v>1</v>
      </c>
      <c r="O2058" s="38" t="s">
        <v>804</v>
      </c>
    </row>
    <row r="2059" spans="3:15" x14ac:dyDescent="0.2">
      <c r="C2059" s="36">
        <v>43969</v>
      </c>
      <c r="D2059" s="34" t="s">
        <v>621</v>
      </c>
      <c r="E2059" s="36">
        <v>43969</v>
      </c>
      <c r="F2059" s="39">
        <v>22.18</v>
      </c>
      <c r="G2059" s="35">
        <v>1.3888888888888889E-3</v>
      </c>
      <c r="H2059" s="53">
        <v>0</v>
      </c>
      <c r="I2059" s="53">
        <v>2</v>
      </c>
      <c r="O2059" s="49" t="s">
        <v>804</v>
      </c>
    </row>
    <row r="2060" spans="3:15" x14ac:dyDescent="0.2">
      <c r="C2060" s="36">
        <v>43969</v>
      </c>
      <c r="D2060" s="34" t="s">
        <v>788</v>
      </c>
      <c r="E2060" s="36">
        <v>43969</v>
      </c>
      <c r="F2060" s="39">
        <v>22.29</v>
      </c>
      <c r="G2060" s="35">
        <v>1.3888888888888889E-3</v>
      </c>
      <c r="H2060" s="53">
        <v>0</v>
      </c>
      <c r="I2060" s="53">
        <v>2</v>
      </c>
      <c r="O2060" s="49" t="s">
        <v>804</v>
      </c>
    </row>
    <row r="2061" spans="3:15" x14ac:dyDescent="0.2">
      <c r="C2061" s="36">
        <v>43973</v>
      </c>
      <c r="D2061" s="34" t="s">
        <v>789</v>
      </c>
      <c r="E2061" s="36">
        <v>43973</v>
      </c>
      <c r="F2061" s="34" t="s">
        <v>697</v>
      </c>
      <c r="G2061" s="35">
        <v>6.9444444444444447E-4</v>
      </c>
      <c r="H2061" s="53">
        <v>0</v>
      </c>
      <c r="I2061" s="53">
        <v>1</v>
      </c>
      <c r="O2061" s="38" t="s">
        <v>804</v>
      </c>
    </row>
    <row r="2062" spans="3:15" x14ac:dyDescent="0.2">
      <c r="C2062" s="36">
        <v>43973</v>
      </c>
      <c r="D2062" s="34" t="s">
        <v>664</v>
      </c>
      <c r="E2062" s="36">
        <v>43973</v>
      </c>
      <c r="F2062" s="34" t="s">
        <v>691</v>
      </c>
      <c r="G2062" s="35">
        <v>6.9444444444444447E-4</v>
      </c>
      <c r="H2062" s="53">
        <v>0</v>
      </c>
      <c r="I2062" s="53">
        <v>1</v>
      </c>
      <c r="O2062" s="38" t="s">
        <v>807</v>
      </c>
    </row>
    <row r="2063" spans="3:15" x14ac:dyDescent="0.2">
      <c r="C2063" s="36">
        <v>43975</v>
      </c>
      <c r="D2063" s="34" t="s">
        <v>790</v>
      </c>
      <c r="E2063" s="36">
        <v>43975</v>
      </c>
      <c r="F2063" s="34" t="s">
        <v>791</v>
      </c>
      <c r="G2063" s="35">
        <v>1.3888888888888889E-3</v>
      </c>
      <c r="H2063" s="53">
        <v>0</v>
      </c>
      <c r="I2063" s="53">
        <v>2</v>
      </c>
      <c r="O2063" s="49" t="s">
        <v>804</v>
      </c>
    </row>
    <row r="2064" spans="3:15" x14ac:dyDescent="0.2">
      <c r="C2064" s="36">
        <v>43975</v>
      </c>
      <c r="D2064" s="34" t="s">
        <v>792</v>
      </c>
      <c r="E2064" s="36">
        <v>43975</v>
      </c>
      <c r="F2064" s="34" t="s">
        <v>706</v>
      </c>
      <c r="G2064" s="35">
        <v>1.3888888888888889E-3</v>
      </c>
      <c r="H2064" s="53">
        <v>0</v>
      </c>
      <c r="I2064" s="53">
        <v>2</v>
      </c>
      <c r="O2064" s="49" t="s">
        <v>804</v>
      </c>
    </row>
    <row r="2065" spans="3:15" x14ac:dyDescent="0.2">
      <c r="C2065" s="36">
        <v>43976</v>
      </c>
      <c r="D2065" s="34" t="s">
        <v>793</v>
      </c>
      <c r="E2065" s="36">
        <v>43976</v>
      </c>
      <c r="F2065" s="34" t="s">
        <v>794</v>
      </c>
      <c r="G2065" s="35">
        <v>1.3888888888888889E-3</v>
      </c>
      <c r="H2065" s="53">
        <v>0</v>
      </c>
      <c r="I2065" s="53">
        <v>2</v>
      </c>
      <c r="O2065" s="38" t="s">
        <v>804</v>
      </c>
    </row>
    <row r="2066" spans="3:15" x14ac:dyDescent="0.2">
      <c r="C2066" s="36">
        <v>43977</v>
      </c>
      <c r="D2066" s="34" t="s">
        <v>795</v>
      </c>
      <c r="E2066" s="36">
        <v>43977</v>
      </c>
      <c r="F2066" s="34" t="s">
        <v>796</v>
      </c>
      <c r="G2066" s="35">
        <v>2.7777777777777779E-3</v>
      </c>
      <c r="H2066" s="53">
        <v>0</v>
      </c>
      <c r="I2066" s="53">
        <v>4</v>
      </c>
      <c r="O2066" s="38" t="s">
        <v>804</v>
      </c>
    </row>
    <row r="2067" spans="3:15" x14ac:dyDescent="0.2">
      <c r="C2067" s="36">
        <v>43977</v>
      </c>
      <c r="D2067" s="34" t="s">
        <v>797</v>
      </c>
      <c r="E2067" s="36">
        <v>43977</v>
      </c>
      <c r="F2067" s="34" t="s">
        <v>711</v>
      </c>
      <c r="G2067" s="35">
        <v>1.3888888888888889E-3</v>
      </c>
      <c r="H2067" s="53">
        <v>0</v>
      </c>
      <c r="I2067" s="53">
        <v>2</v>
      </c>
      <c r="O2067" s="49" t="s">
        <v>804</v>
      </c>
    </row>
    <row r="2068" spans="3:15" x14ac:dyDescent="0.2">
      <c r="C2068" s="36">
        <v>43977</v>
      </c>
      <c r="D2068" s="34" t="s">
        <v>798</v>
      </c>
      <c r="E2068" s="36">
        <v>43977</v>
      </c>
      <c r="F2068" s="34" t="s">
        <v>799</v>
      </c>
      <c r="G2068" s="35">
        <v>1.3888888888888889E-3</v>
      </c>
      <c r="H2068" s="53">
        <v>0</v>
      </c>
      <c r="I2068" s="53">
        <v>2</v>
      </c>
      <c r="O2068" s="49" t="s">
        <v>804</v>
      </c>
    </row>
    <row r="2069" spans="3:15" x14ac:dyDescent="0.2">
      <c r="C2069" s="36">
        <v>43978</v>
      </c>
      <c r="D2069" s="34" t="s">
        <v>686</v>
      </c>
      <c r="E2069" s="36">
        <v>43978</v>
      </c>
      <c r="F2069" s="34" t="s">
        <v>800</v>
      </c>
      <c r="G2069" s="35">
        <v>8.3333333333333332E-3</v>
      </c>
      <c r="H2069" s="53">
        <v>0</v>
      </c>
      <c r="I2069" s="53">
        <v>12</v>
      </c>
      <c r="O2069" s="49" t="s">
        <v>804</v>
      </c>
    </row>
    <row r="2070" spans="3:15" x14ac:dyDescent="0.2">
      <c r="C2070" s="36">
        <v>43978</v>
      </c>
      <c r="D2070" s="34" t="s">
        <v>770</v>
      </c>
      <c r="E2070" s="36">
        <v>43978</v>
      </c>
      <c r="F2070" s="34" t="s">
        <v>801</v>
      </c>
      <c r="G2070" s="35">
        <v>2.0833333333333333E-3</v>
      </c>
      <c r="H2070" s="53">
        <v>0</v>
      </c>
      <c r="I2070" s="53">
        <v>3</v>
      </c>
      <c r="O2070" s="49" t="s">
        <v>804</v>
      </c>
    </row>
    <row r="2071" spans="3:15" x14ac:dyDescent="0.2">
      <c r="C2071" s="36">
        <v>43978</v>
      </c>
      <c r="D2071" s="34" t="s">
        <v>614</v>
      </c>
      <c r="E2071" s="36">
        <v>43978</v>
      </c>
      <c r="F2071" s="34" t="s">
        <v>802</v>
      </c>
      <c r="G2071" s="35">
        <v>1.3888888888888889E-3</v>
      </c>
      <c r="H2071" s="53">
        <v>0</v>
      </c>
      <c r="I2071" s="53">
        <v>2</v>
      </c>
      <c r="O2071" s="49" t="s">
        <v>804</v>
      </c>
    </row>
    <row r="2072" spans="3:15" x14ac:dyDescent="0.2">
      <c r="C2072" s="36">
        <v>43978</v>
      </c>
      <c r="D2072" s="34" t="s">
        <v>614</v>
      </c>
      <c r="E2072" s="36">
        <v>43978</v>
      </c>
      <c r="F2072" s="34" t="s">
        <v>803</v>
      </c>
      <c r="G2072" s="35">
        <v>2.7777777777777779E-3</v>
      </c>
      <c r="H2072" s="53">
        <v>0</v>
      </c>
      <c r="I2072" s="53">
        <v>4</v>
      </c>
      <c r="O2072" s="49" t="s">
        <v>804</v>
      </c>
    </row>
    <row r="2073" spans="3:15" x14ac:dyDescent="0.2">
      <c r="C2073" s="36">
        <v>43983</v>
      </c>
      <c r="D2073" s="34" t="s">
        <v>1110</v>
      </c>
      <c r="E2073" s="36">
        <v>43983</v>
      </c>
      <c r="F2073" s="34" t="s">
        <v>931</v>
      </c>
      <c r="G2073" s="35">
        <v>2.0833333333333333E-3</v>
      </c>
      <c r="H2073" s="53">
        <v>0</v>
      </c>
      <c r="I2073" s="53">
        <v>3</v>
      </c>
      <c r="O2073" s="38" t="s">
        <v>1115</v>
      </c>
    </row>
    <row r="2074" spans="3:15" x14ac:dyDescent="0.2">
      <c r="C2074" s="36">
        <v>43987</v>
      </c>
      <c r="D2074" s="34" t="s">
        <v>672</v>
      </c>
      <c r="E2074" s="36">
        <v>43987</v>
      </c>
      <c r="F2074" s="34" t="s">
        <v>594</v>
      </c>
      <c r="G2074" s="35">
        <v>2.0833333333333333E-3</v>
      </c>
      <c r="H2074" s="53">
        <v>0</v>
      </c>
      <c r="I2074" s="53">
        <v>3</v>
      </c>
      <c r="O2074" s="38" t="s">
        <v>1115</v>
      </c>
    </row>
    <row r="2075" spans="3:15" x14ac:dyDescent="0.2">
      <c r="C2075" s="36">
        <v>43987</v>
      </c>
      <c r="D2075" s="34" t="s">
        <v>1111</v>
      </c>
      <c r="E2075" s="36">
        <v>43987</v>
      </c>
      <c r="F2075" s="34" t="s">
        <v>1112</v>
      </c>
      <c r="G2075" s="35">
        <v>1.3888888888888889E-3</v>
      </c>
      <c r="H2075" s="53">
        <v>0</v>
      </c>
      <c r="I2075" s="53">
        <v>2</v>
      </c>
      <c r="O2075" s="38" t="s">
        <v>1115</v>
      </c>
    </row>
    <row r="2076" spans="3:15" x14ac:dyDescent="0.2">
      <c r="C2076" s="36">
        <v>43993</v>
      </c>
      <c r="D2076" s="34" t="s">
        <v>1113</v>
      </c>
      <c r="E2076" s="36">
        <v>43993</v>
      </c>
      <c r="F2076" s="34" t="s">
        <v>1114</v>
      </c>
      <c r="G2076" s="35">
        <v>1.3888888888888889E-3</v>
      </c>
      <c r="H2076" s="53">
        <v>0</v>
      </c>
      <c r="I2076" s="53">
        <v>2</v>
      </c>
      <c r="O2076" s="49" t="s">
        <v>1115</v>
      </c>
    </row>
    <row r="2077" spans="3:15" x14ac:dyDescent="0.2">
      <c r="C2077" s="36">
        <v>43993</v>
      </c>
      <c r="D2077" s="34" t="s">
        <v>1041</v>
      </c>
      <c r="E2077" s="36">
        <v>43993</v>
      </c>
      <c r="F2077" s="34" t="s">
        <v>818</v>
      </c>
      <c r="G2077" s="35">
        <v>3.472222222222222E-3</v>
      </c>
      <c r="H2077" s="53">
        <v>0</v>
      </c>
      <c r="I2077" s="53">
        <v>5</v>
      </c>
      <c r="O2077" s="49" t="s">
        <v>1115</v>
      </c>
    </row>
    <row r="2078" spans="3:15" x14ac:dyDescent="0.2">
      <c r="C2078" s="36">
        <v>44006</v>
      </c>
      <c r="D2078" s="34" t="s">
        <v>1104</v>
      </c>
      <c r="E2078" s="36">
        <v>44006</v>
      </c>
      <c r="F2078" s="34" t="s">
        <v>1105</v>
      </c>
      <c r="G2078" s="35">
        <v>1.3888888888888889E-3</v>
      </c>
      <c r="H2078" s="53">
        <v>0</v>
      </c>
      <c r="I2078" s="53">
        <v>2</v>
      </c>
      <c r="O2078" s="49" t="s">
        <v>1115</v>
      </c>
    </row>
    <row r="2079" spans="3:15" x14ac:dyDescent="0.2">
      <c r="C2079" s="36">
        <v>44006</v>
      </c>
      <c r="D2079" s="34" t="s">
        <v>1106</v>
      </c>
      <c r="E2079" s="36">
        <v>44006</v>
      </c>
      <c r="F2079" s="34" t="s">
        <v>1107</v>
      </c>
      <c r="G2079" s="35">
        <v>1.3888888888888889E-3</v>
      </c>
      <c r="H2079" s="53">
        <v>0</v>
      </c>
      <c r="I2079" s="53">
        <v>2</v>
      </c>
      <c r="O2079" s="49" t="s">
        <v>1115</v>
      </c>
    </row>
    <row r="2080" spans="3:15" x14ac:dyDescent="0.2">
      <c r="C2080" s="36">
        <v>44006</v>
      </c>
      <c r="D2080" s="34" t="s">
        <v>1108</v>
      </c>
      <c r="E2080" s="36">
        <v>44006</v>
      </c>
      <c r="F2080" s="34" t="s">
        <v>866</v>
      </c>
      <c r="G2080" s="35">
        <v>1.8055555555555557E-2</v>
      </c>
      <c r="H2080" s="53">
        <v>0</v>
      </c>
      <c r="I2080" s="53">
        <v>26</v>
      </c>
      <c r="O2080" s="49" t="s">
        <v>1115</v>
      </c>
    </row>
    <row r="2081" spans="3:15" x14ac:dyDescent="0.2">
      <c r="C2081" s="36">
        <v>44007</v>
      </c>
      <c r="D2081" s="34" t="s">
        <v>979</v>
      </c>
      <c r="E2081" s="36">
        <v>44007</v>
      </c>
      <c r="F2081" s="34" t="s">
        <v>640</v>
      </c>
      <c r="G2081" s="35">
        <v>6.9444444444444447E-4</v>
      </c>
      <c r="H2081" s="53">
        <v>0</v>
      </c>
      <c r="I2081" s="53">
        <v>1</v>
      </c>
      <c r="O2081" s="38" t="s">
        <v>1115</v>
      </c>
    </row>
    <row r="2082" spans="3:15" x14ac:dyDescent="0.2">
      <c r="C2082" s="36">
        <v>44009</v>
      </c>
      <c r="D2082" s="34" t="s">
        <v>958</v>
      </c>
      <c r="E2082" s="36">
        <v>44009</v>
      </c>
      <c r="F2082" s="34" t="s">
        <v>935</v>
      </c>
      <c r="G2082" s="35">
        <v>2.0833333333333333E-3</v>
      </c>
      <c r="H2082" s="53">
        <v>0</v>
      </c>
      <c r="I2082" s="53">
        <v>3</v>
      </c>
      <c r="O2082" s="38" t="s">
        <v>1115</v>
      </c>
    </row>
    <row r="2083" spans="3:15" x14ac:dyDescent="0.2">
      <c r="C2083" s="36">
        <v>44009</v>
      </c>
      <c r="D2083" s="34" t="s">
        <v>633</v>
      </c>
      <c r="E2083" s="36">
        <v>44009</v>
      </c>
      <c r="F2083" s="34" t="s">
        <v>1109</v>
      </c>
      <c r="G2083" s="35">
        <v>4.8611111111111112E-3</v>
      </c>
      <c r="H2083" s="53">
        <v>0</v>
      </c>
      <c r="I2083" s="53">
        <v>7</v>
      </c>
      <c r="O2083" s="38" t="s">
        <v>805</v>
      </c>
    </row>
    <row r="2084" spans="3:15" x14ac:dyDescent="0.2">
      <c r="C2084" s="50">
        <v>44033</v>
      </c>
      <c r="D2084" s="34" t="s">
        <v>1255</v>
      </c>
      <c r="E2084" s="50">
        <v>44033</v>
      </c>
      <c r="F2084" s="34" t="s">
        <v>1256</v>
      </c>
      <c r="G2084" s="34" t="s">
        <v>1254</v>
      </c>
      <c r="H2084" s="53">
        <v>0</v>
      </c>
      <c r="I2084" s="53">
        <v>4</v>
      </c>
      <c r="O2084" s="49" t="s">
        <v>1293</v>
      </c>
    </row>
    <row r="2085" spans="3:15" x14ac:dyDescent="0.2">
      <c r="C2085" s="50">
        <v>44033</v>
      </c>
      <c r="D2085" s="34" t="s">
        <v>1257</v>
      </c>
      <c r="E2085" s="50">
        <v>44033</v>
      </c>
      <c r="F2085" s="34" t="s">
        <v>1258</v>
      </c>
      <c r="G2085" s="34" t="s">
        <v>1259</v>
      </c>
      <c r="H2085" s="53">
        <v>0</v>
      </c>
      <c r="I2085" s="53">
        <v>13</v>
      </c>
      <c r="O2085" s="49" t="s">
        <v>1293</v>
      </c>
    </row>
    <row r="2086" spans="3:15" x14ac:dyDescent="0.2">
      <c r="C2086" s="50">
        <v>44033</v>
      </c>
      <c r="D2086" s="34" t="s">
        <v>1260</v>
      </c>
      <c r="E2086" s="50">
        <v>44033</v>
      </c>
      <c r="F2086" s="34" t="s">
        <v>1261</v>
      </c>
      <c r="G2086" s="34" t="s">
        <v>1254</v>
      </c>
      <c r="H2086" s="53">
        <v>0</v>
      </c>
      <c r="I2086" s="53">
        <v>4</v>
      </c>
      <c r="O2086" s="49" t="s">
        <v>1293</v>
      </c>
    </row>
    <row r="2087" spans="3:15" x14ac:dyDescent="0.2">
      <c r="C2087" s="50">
        <v>44014</v>
      </c>
      <c r="D2087" s="34" t="s">
        <v>788</v>
      </c>
      <c r="E2087" s="50">
        <v>44014</v>
      </c>
      <c r="F2087" s="34" t="s">
        <v>696</v>
      </c>
      <c r="G2087" s="34" t="s">
        <v>1252</v>
      </c>
      <c r="H2087" s="53">
        <v>0</v>
      </c>
      <c r="I2087" s="53">
        <v>3</v>
      </c>
      <c r="O2087" s="49" t="s">
        <v>1293</v>
      </c>
    </row>
    <row r="2088" spans="3:15" x14ac:dyDescent="0.2">
      <c r="C2088" s="50">
        <v>44015</v>
      </c>
      <c r="D2088" s="34" t="s">
        <v>1262</v>
      </c>
      <c r="E2088" s="50">
        <v>44015</v>
      </c>
      <c r="F2088" s="34" t="s">
        <v>1263</v>
      </c>
      <c r="G2088" s="34" t="s">
        <v>1264</v>
      </c>
      <c r="H2088" s="53">
        <v>0</v>
      </c>
      <c r="I2088" s="53">
        <v>2</v>
      </c>
      <c r="O2088" s="49" t="s">
        <v>1293</v>
      </c>
    </row>
    <row r="2089" spans="3:15" x14ac:dyDescent="0.2">
      <c r="C2089" s="50">
        <v>44020</v>
      </c>
      <c r="D2089" s="34" t="s">
        <v>1106</v>
      </c>
      <c r="E2089" s="50">
        <v>44020</v>
      </c>
      <c r="F2089" s="34" t="s">
        <v>1265</v>
      </c>
      <c r="G2089" s="34" t="s">
        <v>1252</v>
      </c>
      <c r="H2089" s="53">
        <v>0</v>
      </c>
      <c r="I2089" s="53">
        <v>3</v>
      </c>
      <c r="O2089" s="49" t="s">
        <v>1293</v>
      </c>
    </row>
    <row r="2090" spans="3:15" x14ac:dyDescent="0.2">
      <c r="C2090" s="50">
        <v>44020</v>
      </c>
      <c r="D2090" s="34" t="s">
        <v>1266</v>
      </c>
      <c r="E2090" s="50">
        <v>44020</v>
      </c>
      <c r="F2090" s="34" t="s">
        <v>1110</v>
      </c>
      <c r="G2090" s="34" t="s">
        <v>1267</v>
      </c>
      <c r="H2090" s="53">
        <v>0</v>
      </c>
      <c r="I2090" s="53">
        <v>5</v>
      </c>
      <c r="O2090" s="49" t="s">
        <v>1293</v>
      </c>
    </row>
    <row r="2091" spans="3:15" x14ac:dyDescent="0.2">
      <c r="C2091" s="50">
        <v>44021</v>
      </c>
      <c r="D2091" s="34" t="s">
        <v>727</v>
      </c>
      <c r="E2091" s="50">
        <v>44021</v>
      </c>
      <c r="F2091" s="34" t="s">
        <v>1268</v>
      </c>
      <c r="G2091" s="34" t="s">
        <v>1264</v>
      </c>
      <c r="H2091" s="53">
        <v>0</v>
      </c>
      <c r="I2091" s="53">
        <v>2</v>
      </c>
      <c r="O2091" s="49" t="s">
        <v>1293</v>
      </c>
    </row>
    <row r="2092" spans="3:15" x14ac:dyDescent="0.2">
      <c r="C2092" s="50">
        <v>44023</v>
      </c>
      <c r="D2092" s="34" t="s">
        <v>695</v>
      </c>
      <c r="E2092" s="50">
        <v>44023</v>
      </c>
      <c r="F2092" s="34" t="s">
        <v>1269</v>
      </c>
      <c r="G2092" s="34" t="s">
        <v>1264</v>
      </c>
      <c r="H2092" s="53">
        <v>0</v>
      </c>
      <c r="I2092" s="53">
        <v>2</v>
      </c>
      <c r="O2092" s="49" t="s">
        <v>1293</v>
      </c>
    </row>
    <row r="2093" spans="3:15" x14ac:dyDescent="0.2">
      <c r="C2093" s="50">
        <v>44028</v>
      </c>
      <c r="D2093" s="34" t="s">
        <v>1177</v>
      </c>
      <c r="E2093" s="50">
        <v>44028</v>
      </c>
      <c r="F2093" s="34" t="s">
        <v>1151</v>
      </c>
      <c r="G2093" s="34" t="s">
        <v>1254</v>
      </c>
      <c r="H2093" s="53">
        <v>0</v>
      </c>
      <c r="I2093" s="53">
        <v>4</v>
      </c>
      <c r="O2093" s="49" t="s">
        <v>1293</v>
      </c>
    </row>
    <row r="2094" spans="3:15" x14ac:dyDescent="0.2">
      <c r="C2094" s="50">
        <v>44028</v>
      </c>
      <c r="D2094" s="34" t="s">
        <v>817</v>
      </c>
      <c r="E2094" s="50">
        <v>44028</v>
      </c>
      <c r="F2094" s="34" t="s">
        <v>1114</v>
      </c>
      <c r="G2094" s="34" t="s">
        <v>1252</v>
      </c>
      <c r="H2094" s="53">
        <v>0</v>
      </c>
      <c r="I2094" s="53">
        <v>3</v>
      </c>
      <c r="O2094" s="49" t="s">
        <v>1293</v>
      </c>
    </row>
    <row r="2095" spans="3:15" x14ac:dyDescent="0.2">
      <c r="C2095" s="50">
        <v>44030</v>
      </c>
      <c r="D2095" s="34" t="s">
        <v>1270</v>
      </c>
      <c r="E2095" s="50">
        <v>44030</v>
      </c>
      <c r="F2095" s="34" t="s">
        <v>1271</v>
      </c>
      <c r="G2095" s="34" t="s">
        <v>1264</v>
      </c>
      <c r="H2095" s="53">
        <v>0</v>
      </c>
      <c r="I2095" s="53">
        <v>2</v>
      </c>
      <c r="O2095" s="49" t="s">
        <v>1293</v>
      </c>
    </row>
    <row r="2096" spans="3:15" x14ac:dyDescent="0.2">
      <c r="C2096" s="50">
        <v>44032</v>
      </c>
      <c r="D2096" s="34" t="s">
        <v>1272</v>
      </c>
      <c r="E2096" s="50">
        <v>44032</v>
      </c>
      <c r="F2096" s="34" t="s">
        <v>1273</v>
      </c>
      <c r="G2096" s="34" t="s">
        <v>1264</v>
      </c>
      <c r="H2096" s="53">
        <v>0</v>
      </c>
      <c r="I2096" s="53">
        <v>2</v>
      </c>
      <c r="O2096" s="49" t="s">
        <v>1293</v>
      </c>
    </row>
    <row r="2097" spans="3:15" x14ac:dyDescent="0.2">
      <c r="C2097" s="50">
        <v>44034</v>
      </c>
      <c r="D2097" s="34" t="s">
        <v>1274</v>
      </c>
      <c r="E2097" s="50">
        <v>44034</v>
      </c>
      <c r="F2097" s="34" t="s">
        <v>1275</v>
      </c>
      <c r="G2097" s="34" t="s">
        <v>1252</v>
      </c>
      <c r="H2097" s="53">
        <v>0</v>
      </c>
      <c r="I2097" s="53">
        <v>3</v>
      </c>
      <c r="O2097" s="49" t="s">
        <v>1293</v>
      </c>
    </row>
    <row r="2098" spans="3:15" x14ac:dyDescent="0.2">
      <c r="C2098" s="50">
        <v>44034</v>
      </c>
      <c r="D2098" s="34" t="s">
        <v>1276</v>
      </c>
      <c r="E2098" s="50">
        <v>44034</v>
      </c>
      <c r="F2098" s="34" t="s">
        <v>1277</v>
      </c>
      <c r="G2098" s="34" t="s">
        <v>1267</v>
      </c>
      <c r="H2098" s="53">
        <v>0</v>
      </c>
      <c r="I2098" s="53">
        <v>5</v>
      </c>
      <c r="O2098" s="49" t="s">
        <v>1293</v>
      </c>
    </row>
    <row r="2099" spans="3:15" x14ac:dyDescent="0.2">
      <c r="C2099" s="50">
        <v>44034</v>
      </c>
      <c r="D2099" s="34" t="s">
        <v>1278</v>
      </c>
      <c r="E2099" s="50">
        <v>44034</v>
      </c>
      <c r="F2099" s="34" t="s">
        <v>1279</v>
      </c>
      <c r="G2099" s="34" t="s">
        <v>1280</v>
      </c>
      <c r="H2099" s="53">
        <v>0</v>
      </c>
      <c r="I2099" s="53">
        <v>9</v>
      </c>
      <c r="O2099" s="49" t="s">
        <v>1293</v>
      </c>
    </row>
    <row r="2100" spans="3:15" x14ac:dyDescent="0.2">
      <c r="C2100" s="50">
        <v>44041</v>
      </c>
      <c r="D2100" s="34" t="s">
        <v>1281</v>
      </c>
      <c r="E2100" s="50">
        <v>44041</v>
      </c>
      <c r="F2100" s="34" t="s">
        <v>1282</v>
      </c>
      <c r="G2100" s="34" t="s">
        <v>1283</v>
      </c>
      <c r="H2100" s="53">
        <v>0</v>
      </c>
      <c r="I2100" s="53">
        <v>1</v>
      </c>
      <c r="O2100" s="49" t="s">
        <v>1293</v>
      </c>
    </row>
    <row r="2101" spans="3:15" x14ac:dyDescent="0.2">
      <c r="C2101" s="50">
        <v>44042</v>
      </c>
      <c r="D2101" s="34" t="s">
        <v>1284</v>
      </c>
      <c r="E2101" s="50">
        <v>44042</v>
      </c>
      <c r="F2101" s="34" t="s">
        <v>1262</v>
      </c>
      <c r="G2101" s="34" t="s">
        <v>1283</v>
      </c>
      <c r="H2101" s="53">
        <v>0</v>
      </c>
      <c r="I2101" s="53">
        <v>1</v>
      </c>
      <c r="O2101" s="49" t="s">
        <v>1293</v>
      </c>
    </row>
    <row r="2102" spans="3:15" x14ac:dyDescent="0.2">
      <c r="C2102" s="50">
        <v>44042</v>
      </c>
      <c r="D2102" s="34" t="s">
        <v>1242</v>
      </c>
      <c r="E2102" s="50">
        <v>44042</v>
      </c>
      <c r="F2102" s="34" t="s">
        <v>1231</v>
      </c>
      <c r="G2102" s="34" t="s">
        <v>1252</v>
      </c>
      <c r="H2102" s="53">
        <v>0</v>
      </c>
      <c r="I2102" s="53">
        <v>3</v>
      </c>
      <c r="O2102" s="49" t="s">
        <v>1293</v>
      </c>
    </row>
    <row r="2103" spans="3:15" x14ac:dyDescent="0.2">
      <c r="C2103" s="50">
        <v>44042</v>
      </c>
      <c r="D2103" s="34" t="s">
        <v>1276</v>
      </c>
      <c r="E2103" s="50">
        <v>44042</v>
      </c>
      <c r="F2103" s="34" t="s">
        <v>1285</v>
      </c>
      <c r="G2103" s="34" t="s">
        <v>1283</v>
      </c>
      <c r="H2103" s="53">
        <v>0</v>
      </c>
      <c r="I2103" s="53">
        <v>1</v>
      </c>
      <c r="O2103" s="49" t="s">
        <v>1293</v>
      </c>
    </row>
    <row r="2104" spans="3:15" x14ac:dyDescent="0.2">
      <c r="C2104" s="50">
        <v>44042</v>
      </c>
      <c r="D2104" s="34" t="s">
        <v>1286</v>
      </c>
      <c r="E2104" s="50">
        <v>44042</v>
      </c>
      <c r="F2104" s="34" t="s">
        <v>1287</v>
      </c>
      <c r="G2104" s="34" t="s">
        <v>1264</v>
      </c>
      <c r="H2104" s="53">
        <v>0</v>
      </c>
      <c r="I2104" s="53">
        <v>2</v>
      </c>
      <c r="O2104" s="49" t="s">
        <v>1293</v>
      </c>
    </row>
    <row r="2105" spans="3:15" x14ac:dyDescent="0.2">
      <c r="C2105" s="50">
        <v>44042</v>
      </c>
      <c r="D2105" s="34" t="s">
        <v>1288</v>
      </c>
      <c r="E2105" s="50">
        <v>44042</v>
      </c>
      <c r="F2105" s="34" t="s">
        <v>1289</v>
      </c>
      <c r="G2105" s="34" t="s">
        <v>1252</v>
      </c>
      <c r="H2105" s="53">
        <v>0</v>
      </c>
      <c r="I2105" s="53">
        <v>3</v>
      </c>
      <c r="O2105" s="49" t="s">
        <v>1293</v>
      </c>
    </row>
    <row r="2106" spans="3:15" x14ac:dyDescent="0.2">
      <c r="C2106" s="50">
        <v>44042</v>
      </c>
      <c r="D2106" s="34" t="s">
        <v>749</v>
      </c>
      <c r="E2106" s="50">
        <v>44042</v>
      </c>
      <c r="F2106" s="34" t="s">
        <v>1290</v>
      </c>
      <c r="G2106" s="34" t="s">
        <v>1252</v>
      </c>
      <c r="H2106" s="53">
        <v>0</v>
      </c>
      <c r="I2106" s="53">
        <v>3</v>
      </c>
      <c r="O2106" s="49" t="s">
        <v>1293</v>
      </c>
    </row>
    <row r="2107" spans="3:15" x14ac:dyDescent="0.2">
      <c r="C2107" s="50">
        <v>44042</v>
      </c>
      <c r="D2107" s="34" t="s">
        <v>1291</v>
      </c>
      <c r="E2107" s="50">
        <v>44042</v>
      </c>
      <c r="F2107" s="34" t="s">
        <v>856</v>
      </c>
      <c r="G2107" s="34" t="s">
        <v>1264</v>
      </c>
      <c r="H2107" s="53">
        <v>0</v>
      </c>
      <c r="I2107" s="53">
        <v>2</v>
      </c>
      <c r="O2107" s="49" t="s">
        <v>1293</v>
      </c>
    </row>
    <row r="2108" spans="3:15" x14ac:dyDescent="0.2">
      <c r="C2108" s="50">
        <v>44043</v>
      </c>
      <c r="D2108" s="34" t="s">
        <v>1292</v>
      </c>
      <c r="E2108" s="50">
        <v>44043</v>
      </c>
      <c r="F2108" s="34" t="s">
        <v>840</v>
      </c>
      <c r="G2108" s="34" t="s">
        <v>1264</v>
      </c>
      <c r="H2108" s="53">
        <v>0</v>
      </c>
      <c r="I2108" s="53">
        <v>2</v>
      </c>
      <c r="O2108" s="49" t="s">
        <v>1293</v>
      </c>
    </row>
    <row r="2109" spans="3:15" x14ac:dyDescent="0.2">
      <c r="C2109" s="50">
        <v>44033</v>
      </c>
      <c r="D2109" s="34" t="s">
        <v>1294</v>
      </c>
      <c r="E2109" s="50">
        <v>44033</v>
      </c>
      <c r="F2109" s="34" t="s">
        <v>1295</v>
      </c>
      <c r="G2109" s="34" t="s">
        <v>1254</v>
      </c>
      <c r="H2109" s="53">
        <v>0</v>
      </c>
      <c r="I2109" s="53">
        <v>4</v>
      </c>
      <c r="O2109" s="49" t="s">
        <v>1303</v>
      </c>
    </row>
    <row r="2110" spans="3:15" x14ac:dyDescent="0.2">
      <c r="C2110" s="50">
        <v>44033</v>
      </c>
      <c r="D2110" s="34" t="s">
        <v>1296</v>
      </c>
      <c r="E2110" s="50">
        <v>44033</v>
      </c>
      <c r="F2110" s="34" t="s">
        <v>1297</v>
      </c>
      <c r="G2110" s="34" t="s">
        <v>1267</v>
      </c>
      <c r="H2110" s="53">
        <v>0</v>
      </c>
      <c r="I2110" s="53">
        <v>5</v>
      </c>
      <c r="O2110" s="49" t="s">
        <v>1303</v>
      </c>
    </row>
    <row r="2111" spans="3:15" x14ac:dyDescent="0.2">
      <c r="C2111" s="50">
        <v>44033</v>
      </c>
      <c r="D2111" s="34" t="s">
        <v>632</v>
      </c>
      <c r="E2111" s="50">
        <v>44033</v>
      </c>
      <c r="F2111" s="34" t="s">
        <v>935</v>
      </c>
      <c r="G2111" s="34" t="s">
        <v>1236</v>
      </c>
      <c r="H2111" s="53">
        <v>0</v>
      </c>
      <c r="I2111" s="53">
        <v>20</v>
      </c>
      <c r="O2111" s="49" t="s">
        <v>1303</v>
      </c>
    </row>
    <row r="2112" spans="3:15" x14ac:dyDescent="0.2">
      <c r="C2112" s="50">
        <v>44033</v>
      </c>
      <c r="D2112" s="34" t="s">
        <v>895</v>
      </c>
      <c r="E2112" s="50">
        <v>44033</v>
      </c>
      <c r="F2112" s="34" t="s">
        <v>1298</v>
      </c>
      <c r="G2112" s="34" t="s">
        <v>1021</v>
      </c>
      <c r="H2112" s="53">
        <v>0</v>
      </c>
      <c r="I2112" s="53">
        <v>6</v>
      </c>
      <c r="O2112" s="38" t="s">
        <v>1304</v>
      </c>
    </row>
    <row r="2113" spans="3:15" x14ac:dyDescent="0.2">
      <c r="C2113" s="50">
        <v>44033</v>
      </c>
      <c r="D2113" s="34" t="s">
        <v>603</v>
      </c>
      <c r="E2113" s="50">
        <v>44033</v>
      </c>
      <c r="F2113" s="34" t="s">
        <v>1299</v>
      </c>
      <c r="G2113" s="34" t="s">
        <v>1300</v>
      </c>
      <c r="H2113" s="53">
        <v>0</v>
      </c>
      <c r="I2113" s="53">
        <v>8</v>
      </c>
      <c r="O2113" s="38" t="s">
        <v>1305</v>
      </c>
    </row>
    <row r="2114" spans="3:15" x14ac:dyDescent="0.2">
      <c r="C2114" s="50">
        <v>44033</v>
      </c>
      <c r="D2114" s="34" t="s">
        <v>1301</v>
      </c>
      <c r="E2114" s="50">
        <v>44033</v>
      </c>
      <c r="F2114" s="34" t="s">
        <v>1302</v>
      </c>
      <c r="G2114" s="34" t="s">
        <v>1264</v>
      </c>
      <c r="H2114" s="53">
        <v>0</v>
      </c>
      <c r="I2114" s="53">
        <v>2</v>
      </c>
      <c r="O2114" s="38" t="s">
        <v>1305</v>
      </c>
    </row>
    <row r="2115" spans="3:15" x14ac:dyDescent="0.2">
      <c r="C2115" s="50">
        <v>44044</v>
      </c>
      <c r="D2115" s="34" t="s">
        <v>1239</v>
      </c>
      <c r="E2115" s="50">
        <v>44044</v>
      </c>
      <c r="F2115" s="34" t="s">
        <v>1443</v>
      </c>
      <c r="G2115" s="35">
        <v>1.3888888888888889E-3</v>
      </c>
      <c r="H2115" s="53">
        <v>0</v>
      </c>
      <c r="I2115" s="53">
        <v>2</v>
      </c>
      <c r="O2115" s="49" t="s">
        <v>1466</v>
      </c>
    </row>
    <row r="2116" spans="3:15" x14ac:dyDescent="0.2">
      <c r="C2116" s="50">
        <v>44044</v>
      </c>
      <c r="D2116" s="34" t="s">
        <v>1444</v>
      </c>
      <c r="E2116" s="50">
        <v>44044</v>
      </c>
      <c r="F2116" s="34" t="s">
        <v>1445</v>
      </c>
      <c r="G2116" s="35">
        <v>2.7777777777777779E-3</v>
      </c>
      <c r="H2116" s="53">
        <v>0</v>
      </c>
      <c r="I2116" s="53">
        <v>4</v>
      </c>
      <c r="O2116" s="49" t="s">
        <v>1466</v>
      </c>
    </row>
    <row r="2117" spans="3:15" x14ac:dyDescent="0.2">
      <c r="C2117" s="50">
        <v>44044</v>
      </c>
      <c r="D2117" s="34" t="s">
        <v>1446</v>
      </c>
      <c r="E2117" s="50">
        <v>44044</v>
      </c>
      <c r="F2117" s="34" t="s">
        <v>1447</v>
      </c>
      <c r="G2117" s="35">
        <v>5.5555555555555558E-3</v>
      </c>
      <c r="H2117" s="53">
        <v>0</v>
      </c>
      <c r="I2117" s="53">
        <v>8</v>
      </c>
      <c r="O2117" s="49" t="s">
        <v>1466</v>
      </c>
    </row>
    <row r="2118" spans="3:15" x14ac:dyDescent="0.2">
      <c r="C2118" s="50">
        <v>44044</v>
      </c>
      <c r="D2118" s="34" t="s">
        <v>1448</v>
      </c>
      <c r="E2118" s="50">
        <v>44044</v>
      </c>
      <c r="F2118" s="34" t="s">
        <v>774</v>
      </c>
      <c r="G2118" s="35">
        <v>2.0833333333333333E-3</v>
      </c>
      <c r="H2118" s="53">
        <v>0</v>
      </c>
      <c r="I2118" s="53">
        <v>3</v>
      </c>
      <c r="O2118" s="49" t="s">
        <v>1466</v>
      </c>
    </row>
    <row r="2119" spans="3:15" x14ac:dyDescent="0.2">
      <c r="C2119" s="50">
        <v>44044</v>
      </c>
      <c r="D2119" s="34" t="s">
        <v>1449</v>
      </c>
      <c r="E2119" s="50">
        <v>44044</v>
      </c>
      <c r="F2119" s="34" t="s">
        <v>866</v>
      </c>
      <c r="G2119" s="35">
        <v>1.3888888888888889E-3</v>
      </c>
      <c r="H2119" s="53">
        <v>0</v>
      </c>
      <c r="I2119" s="53">
        <v>2</v>
      </c>
      <c r="O2119" s="49" t="s">
        <v>1466</v>
      </c>
    </row>
    <row r="2120" spans="3:15" x14ac:dyDescent="0.2">
      <c r="C2120" s="50">
        <v>44045</v>
      </c>
      <c r="D2120" s="34" t="s">
        <v>711</v>
      </c>
      <c r="E2120" s="50">
        <v>44045</v>
      </c>
      <c r="F2120" s="34" t="s">
        <v>1450</v>
      </c>
      <c r="G2120" s="35">
        <v>1.4583333333333332E-2</v>
      </c>
      <c r="H2120" s="53">
        <v>0</v>
      </c>
      <c r="I2120" s="53">
        <v>21</v>
      </c>
      <c r="O2120" s="49" t="s">
        <v>1466</v>
      </c>
    </row>
    <row r="2121" spans="3:15" x14ac:dyDescent="0.2">
      <c r="C2121" s="50">
        <v>44050</v>
      </c>
      <c r="D2121" s="34" t="s">
        <v>1452</v>
      </c>
      <c r="E2121" s="50">
        <v>44050</v>
      </c>
      <c r="F2121" s="34" t="s">
        <v>1453</v>
      </c>
      <c r="G2121" s="35">
        <v>7.6388888888888886E-3</v>
      </c>
      <c r="H2121" s="53">
        <v>0</v>
      </c>
      <c r="I2121" s="53">
        <v>11</v>
      </c>
      <c r="O2121" s="38" t="s">
        <v>1468</v>
      </c>
    </row>
    <row r="2122" spans="3:15" ht="25.5" x14ac:dyDescent="0.2">
      <c r="C2122" s="50">
        <v>44046</v>
      </c>
      <c r="D2122" s="39">
        <v>23.31</v>
      </c>
      <c r="E2122" s="50">
        <v>44046</v>
      </c>
      <c r="F2122" s="39">
        <v>23.42</v>
      </c>
      <c r="G2122" s="35">
        <v>7.6388888888888886E-3</v>
      </c>
      <c r="H2122" s="53">
        <v>0</v>
      </c>
      <c r="I2122" s="53">
        <v>11</v>
      </c>
      <c r="O2122" s="38" t="s">
        <v>1467</v>
      </c>
    </row>
    <row r="2123" spans="3:15" x14ac:dyDescent="0.2">
      <c r="C2123" s="50">
        <v>44065</v>
      </c>
      <c r="D2123" s="34" t="s">
        <v>884</v>
      </c>
      <c r="E2123" s="50">
        <v>44065</v>
      </c>
      <c r="F2123" s="34" t="s">
        <v>1454</v>
      </c>
      <c r="G2123" s="35">
        <v>1.3888888888888889E-3</v>
      </c>
      <c r="H2123" s="53">
        <v>0</v>
      </c>
      <c r="I2123" s="53">
        <v>2</v>
      </c>
      <c r="O2123" s="49" t="s">
        <v>1466</v>
      </c>
    </row>
    <row r="2124" spans="3:15" x14ac:dyDescent="0.2">
      <c r="C2124" s="50">
        <v>44065</v>
      </c>
      <c r="D2124" s="34" t="s">
        <v>1455</v>
      </c>
      <c r="E2124" s="50">
        <v>44065</v>
      </c>
      <c r="F2124" s="34" t="s">
        <v>1456</v>
      </c>
      <c r="G2124" s="35">
        <v>1.3888888888888889E-3</v>
      </c>
      <c r="H2124" s="53">
        <v>0</v>
      </c>
      <c r="I2124" s="53">
        <v>2</v>
      </c>
      <c r="O2124" s="49" t="s">
        <v>1466</v>
      </c>
    </row>
    <row r="2125" spans="3:15" x14ac:dyDescent="0.2">
      <c r="C2125" s="50">
        <v>44066</v>
      </c>
      <c r="D2125" s="34" t="s">
        <v>1457</v>
      </c>
      <c r="E2125" s="50">
        <v>44066</v>
      </c>
      <c r="F2125" s="34" t="s">
        <v>635</v>
      </c>
      <c r="G2125" s="35">
        <v>2.0833333333333333E-3</v>
      </c>
      <c r="H2125" s="53">
        <v>0</v>
      </c>
      <c r="I2125" s="53">
        <v>3</v>
      </c>
      <c r="O2125" s="49" t="s">
        <v>1466</v>
      </c>
    </row>
    <row r="2126" spans="3:15" x14ac:dyDescent="0.2">
      <c r="C2126" s="50">
        <v>44069</v>
      </c>
      <c r="D2126" s="34" t="s">
        <v>1458</v>
      </c>
      <c r="E2126" s="50">
        <v>44069</v>
      </c>
      <c r="F2126" s="34" t="s">
        <v>1459</v>
      </c>
      <c r="G2126" s="35">
        <v>4.1666666666666666E-3</v>
      </c>
      <c r="H2126" s="53">
        <v>0</v>
      </c>
      <c r="I2126" s="53">
        <v>6</v>
      </c>
      <c r="O2126" s="38" t="s">
        <v>1468</v>
      </c>
    </row>
    <row r="2127" spans="3:15" x14ac:dyDescent="0.2">
      <c r="C2127" s="50">
        <v>44073</v>
      </c>
      <c r="D2127" s="34" t="s">
        <v>1030</v>
      </c>
      <c r="E2127" s="50">
        <v>44073</v>
      </c>
      <c r="F2127" s="34" t="s">
        <v>645</v>
      </c>
      <c r="G2127" s="35">
        <v>1.3888888888888889E-3</v>
      </c>
      <c r="H2127" s="53">
        <v>0</v>
      </c>
      <c r="I2127" s="53">
        <v>2</v>
      </c>
      <c r="O2127" s="49" t="s">
        <v>1466</v>
      </c>
    </row>
    <row r="2128" spans="3:15" x14ac:dyDescent="0.2">
      <c r="C2128" s="50">
        <v>44073</v>
      </c>
      <c r="D2128" s="34" t="s">
        <v>1460</v>
      </c>
      <c r="E2128" s="50">
        <v>44073</v>
      </c>
      <c r="F2128" s="34" t="s">
        <v>1461</v>
      </c>
      <c r="G2128" s="35">
        <v>1.3888888888888889E-3</v>
      </c>
      <c r="H2128" s="53">
        <v>0</v>
      </c>
      <c r="I2128" s="53">
        <v>2</v>
      </c>
      <c r="O2128" s="49" t="s">
        <v>1466</v>
      </c>
    </row>
    <row r="2129" spans="3:15" x14ac:dyDescent="0.2">
      <c r="C2129" s="50">
        <v>44073</v>
      </c>
      <c r="D2129" s="34" t="s">
        <v>1462</v>
      </c>
      <c r="E2129" s="50">
        <v>44073</v>
      </c>
      <c r="F2129" s="34" t="s">
        <v>1085</v>
      </c>
      <c r="G2129" s="35">
        <v>1.3888888888888889E-3</v>
      </c>
      <c r="H2129" s="53">
        <v>0</v>
      </c>
      <c r="I2129" s="53">
        <v>2</v>
      </c>
      <c r="O2129" s="49" t="s">
        <v>1466</v>
      </c>
    </row>
    <row r="2130" spans="3:15" x14ac:dyDescent="0.2">
      <c r="C2130" s="50">
        <v>44073</v>
      </c>
      <c r="D2130" s="34" t="s">
        <v>1463</v>
      </c>
      <c r="E2130" s="50">
        <v>44073</v>
      </c>
      <c r="F2130" s="34" t="s">
        <v>639</v>
      </c>
      <c r="G2130" s="35">
        <v>1.0416666666666666E-2</v>
      </c>
      <c r="H2130" s="53">
        <v>0</v>
      </c>
      <c r="I2130" s="53">
        <v>15</v>
      </c>
      <c r="O2130" s="49" t="s">
        <v>1466</v>
      </c>
    </row>
    <row r="2131" spans="3:15" x14ac:dyDescent="0.2">
      <c r="C2131" s="50">
        <v>44073</v>
      </c>
      <c r="D2131" s="34" t="s">
        <v>1256</v>
      </c>
      <c r="E2131" s="50">
        <v>44073</v>
      </c>
      <c r="F2131" s="34" t="s">
        <v>789</v>
      </c>
      <c r="G2131" s="35">
        <v>4.8611111111111112E-3</v>
      </c>
      <c r="H2131" s="53">
        <v>0</v>
      </c>
      <c r="I2131" s="53">
        <v>7</v>
      </c>
      <c r="O2131" s="49" t="s">
        <v>1466</v>
      </c>
    </row>
    <row r="2132" spans="3:15" x14ac:dyDescent="0.2">
      <c r="C2132" s="50">
        <v>44074</v>
      </c>
      <c r="D2132" s="34" t="s">
        <v>1464</v>
      </c>
      <c r="E2132" s="50">
        <v>44074</v>
      </c>
      <c r="F2132" s="34" t="s">
        <v>1465</v>
      </c>
      <c r="G2132" s="35">
        <v>6.9444444444444441E-3</v>
      </c>
      <c r="H2132" s="53">
        <v>0</v>
      </c>
      <c r="I2132" s="53">
        <v>10</v>
      </c>
      <c r="O2132" s="38" t="s">
        <v>1468</v>
      </c>
    </row>
    <row r="2133" spans="3:15" x14ac:dyDescent="0.2">
      <c r="C2133" s="50">
        <v>44078</v>
      </c>
      <c r="D2133" s="34" t="s">
        <v>1673</v>
      </c>
      <c r="E2133" s="50">
        <v>44078</v>
      </c>
      <c r="F2133" s="34" t="s">
        <v>1674</v>
      </c>
      <c r="G2133" s="35">
        <v>3.472222222222222E-3</v>
      </c>
      <c r="H2133" s="53">
        <v>0</v>
      </c>
      <c r="I2133" s="53">
        <v>5</v>
      </c>
      <c r="O2133" s="37" t="s">
        <v>1687</v>
      </c>
    </row>
    <row r="2134" spans="3:15" x14ac:dyDescent="0.2">
      <c r="C2134" s="50">
        <v>44079</v>
      </c>
      <c r="D2134" s="34" t="s">
        <v>751</v>
      </c>
      <c r="E2134" s="50">
        <v>44079</v>
      </c>
      <c r="F2134" s="34" t="s">
        <v>735</v>
      </c>
      <c r="G2134" s="35">
        <v>1.3888888888888889E-3</v>
      </c>
      <c r="H2134" s="53">
        <v>0</v>
      </c>
      <c r="I2134" s="53">
        <v>2</v>
      </c>
      <c r="O2134" s="37" t="s">
        <v>1687</v>
      </c>
    </row>
    <row r="2135" spans="3:15" x14ac:dyDescent="0.2">
      <c r="C2135" s="50">
        <v>44084</v>
      </c>
      <c r="D2135" s="34" t="s">
        <v>1469</v>
      </c>
      <c r="E2135" s="50">
        <v>44084</v>
      </c>
      <c r="F2135" s="34" t="s">
        <v>1648</v>
      </c>
      <c r="G2135" s="35">
        <v>3.472222222222222E-3</v>
      </c>
      <c r="H2135" s="53">
        <v>0</v>
      </c>
      <c r="I2135" s="53">
        <v>5</v>
      </c>
      <c r="O2135" s="37" t="s">
        <v>1688</v>
      </c>
    </row>
    <row r="2136" spans="3:15" x14ac:dyDescent="0.2">
      <c r="C2136" s="50">
        <v>44084</v>
      </c>
      <c r="D2136" s="34" t="s">
        <v>1229</v>
      </c>
      <c r="E2136" s="50">
        <v>44084</v>
      </c>
      <c r="F2136" s="34" t="s">
        <v>768</v>
      </c>
      <c r="G2136" s="35">
        <v>6.2499999999999995E-3</v>
      </c>
      <c r="H2136" s="53">
        <v>0</v>
      </c>
      <c r="I2136" s="53">
        <v>9</v>
      </c>
      <c r="O2136" s="37" t="s">
        <v>1689</v>
      </c>
    </row>
    <row r="2137" spans="3:15" x14ac:dyDescent="0.2">
      <c r="C2137" s="50">
        <v>44085</v>
      </c>
      <c r="D2137" s="34" t="s">
        <v>1675</v>
      </c>
      <c r="E2137" s="50">
        <v>44085</v>
      </c>
      <c r="F2137" s="34" t="s">
        <v>1385</v>
      </c>
      <c r="G2137" s="35">
        <v>1.3888888888888889E-3</v>
      </c>
      <c r="H2137" s="53">
        <v>0</v>
      </c>
      <c r="I2137" s="53">
        <v>2</v>
      </c>
      <c r="O2137" s="37" t="s">
        <v>1693</v>
      </c>
    </row>
    <row r="2138" spans="3:15" x14ac:dyDescent="0.2">
      <c r="C2138" s="50">
        <v>44086</v>
      </c>
      <c r="D2138" s="34" t="s">
        <v>1339</v>
      </c>
      <c r="E2138" s="50">
        <v>44086</v>
      </c>
      <c r="F2138" s="34" t="s">
        <v>1130</v>
      </c>
      <c r="G2138" s="35">
        <v>1.3888888888888889E-3</v>
      </c>
      <c r="H2138" s="53">
        <v>0</v>
      </c>
      <c r="I2138" s="53">
        <v>2</v>
      </c>
      <c r="O2138" s="37" t="s">
        <v>1693</v>
      </c>
    </row>
    <row r="2139" spans="3:15" x14ac:dyDescent="0.2">
      <c r="C2139" s="50">
        <v>44087</v>
      </c>
      <c r="D2139" s="34" t="s">
        <v>1676</v>
      </c>
      <c r="E2139" s="50">
        <v>44087</v>
      </c>
      <c r="F2139" s="34" t="s">
        <v>1677</v>
      </c>
      <c r="G2139" s="35">
        <v>6.9444444444444447E-4</v>
      </c>
      <c r="H2139" s="53">
        <v>0</v>
      </c>
      <c r="I2139" s="53">
        <v>1</v>
      </c>
      <c r="O2139" s="37" t="s">
        <v>1693</v>
      </c>
    </row>
    <row r="2140" spans="3:15" x14ac:dyDescent="0.2">
      <c r="C2140" s="50">
        <v>44087</v>
      </c>
      <c r="D2140" s="34" t="s">
        <v>1678</v>
      </c>
      <c r="E2140" s="50">
        <v>44087</v>
      </c>
      <c r="F2140" s="34" t="s">
        <v>1372</v>
      </c>
      <c r="G2140" s="35">
        <v>1.3888888888888889E-3</v>
      </c>
      <c r="H2140" s="53">
        <v>0</v>
      </c>
      <c r="I2140" s="53">
        <v>2</v>
      </c>
      <c r="O2140" s="37" t="s">
        <v>1693</v>
      </c>
    </row>
    <row r="2141" spans="3:15" x14ac:dyDescent="0.2">
      <c r="C2141" s="50">
        <v>44089</v>
      </c>
      <c r="D2141" s="34" t="s">
        <v>1679</v>
      </c>
      <c r="E2141" s="50">
        <v>44089</v>
      </c>
      <c r="F2141" s="34" t="s">
        <v>1680</v>
      </c>
      <c r="G2141" s="35">
        <v>2.7777777777777779E-3</v>
      </c>
      <c r="H2141" s="53">
        <v>0</v>
      </c>
      <c r="I2141" s="53">
        <v>4</v>
      </c>
      <c r="O2141" s="37" t="s">
        <v>1693</v>
      </c>
    </row>
    <row r="2142" spans="3:15" x14ac:dyDescent="0.2">
      <c r="C2142" s="50">
        <v>44090</v>
      </c>
      <c r="D2142" s="34" t="s">
        <v>611</v>
      </c>
      <c r="E2142" s="50">
        <v>44090</v>
      </c>
      <c r="F2142" s="34" t="s">
        <v>1681</v>
      </c>
      <c r="G2142" s="35">
        <v>1.3888888888888889E-3</v>
      </c>
      <c r="H2142" s="53">
        <v>0</v>
      </c>
      <c r="I2142" s="53">
        <v>2</v>
      </c>
      <c r="O2142" s="37" t="s">
        <v>1693</v>
      </c>
    </row>
    <row r="2143" spans="3:15" x14ac:dyDescent="0.2">
      <c r="C2143" s="50">
        <v>44094</v>
      </c>
      <c r="D2143" s="34" t="s">
        <v>1682</v>
      </c>
      <c r="E2143" s="50">
        <v>44094</v>
      </c>
      <c r="F2143" s="34" t="s">
        <v>931</v>
      </c>
      <c r="G2143" s="35">
        <v>1.3888888888888889E-3</v>
      </c>
      <c r="H2143" s="53">
        <v>0</v>
      </c>
      <c r="I2143" s="53">
        <v>2</v>
      </c>
      <c r="O2143" s="37" t="s">
        <v>1693</v>
      </c>
    </row>
    <row r="2144" spans="3:15" x14ac:dyDescent="0.2">
      <c r="C2144" s="50">
        <v>44095</v>
      </c>
      <c r="D2144" s="34" t="s">
        <v>1683</v>
      </c>
      <c r="E2144" s="50">
        <v>44095</v>
      </c>
      <c r="F2144" s="34" t="s">
        <v>1684</v>
      </c>
      <c r="G2144" s="35">
        <v>4.1666666666666666E-3</v>
      </c>
      <c r="H2144" s="53">
        <v>0</v>
      </c>
      <c r="I2144" s="53">
        <v>6</v>
      </c>
      <c r="O2144" s="37" t="s">
        <v>1691</v>
      </c>
    </row>
    <row r="2145" spans="1:21" x14ac:dyDescent="0.2">
      <c r="C2145" s="50">
        <v>44095</v>
      </c>
      <c r="D2145" s="34" t="s">
        <v>1339</v>
      </c>
      <c r="E2145" s="50">
        <v>44095</v>
      </c>
      <c r="F2145" s="34" t="s">
        <v>1685</v>
      </c>
      <c r="G2145" s="35">
        <v>2.0833333333333333E-3</v>
      </c>
      <c r="H2145" s="53">
        <v>0</v>
      </c>
      <c r="I2145" s="53">
        <v>3</v>
      </c>
      <c r="O2145" s="37" t="s">
        <v>1690</v>
      </c>
    </row>
    <row r="2146" spans="1:21" ht="25.5" x14ac:dyDescent="0.2">
      <c r="C2146" s="50">
        <v>44097</v>
      </c>
      <c r="D2146" s="34" t="s">
        <v>983</v>
      </c>
      <c r="E2146" s="50">
        <v>44097</v>
      </c>
      <c r="F2146" s="34" t="s">
        <v>1686</v>
      </c>
      <c r="G2146" s="35">
        <v>6.9444444444444441E-3</v>
      </c>
      <c r="H2146" s="53">
        <v>0</v>
      </c>
      <c r="I2146" s="53">
        <v>10</v>
      </c>
      <c r="O2146" s="37" t="s">
        <v>2185</v>
      </c>
    </row>
    <row r="2147" spans="1:21" ht="25.5" x14ac:dyDescent="0.2">
      <c r="C2147" s="50">
        <v>44083</v>
      </c>
      <c r="D2147" s="34" t="s">
        <v>1268</v>
      </c>
      <c r="E2147" s="50">
        <v>44083</v>
      </c>
      <c r="F2147" s="34" t="s">
        <v>728</v>
      </c>
      <c r="G2147" s="35">
        <v>3.472222222222222E-3</v>
      </c>
      <c r="H2147" s="53">
        <v>0</v>
      </c>
      <c r="I2147" s="53">
        <v>5</v>
      </c>
      <c r="O2147" s="37" t="s">
        <v>1692</v>
      </c>
    </row>
    <row r="2148" spans="1:21" ht="25.5" customHeight="1" x14ac:dyDescent="0.2">
      <c r="C2148" s="50">
        <v>44123</v>
      </c>
      <c r="D2148" s="34" t="s">
        <v>1799</v>
      </c>
      <c r="E2148" s="50">
        <v>44123</v>
      </c>
      <c r="F2148" s="34" t="s">
        <v>884</v>
      </c>
      <c r="G2148" s="35">
        <v>4.8611111111111112E-3</v>
      </c>
      <c r="H2148" s="53">
        <v>0</v>
      </c>
      <c r="I2148" s="53">
        <v>7</v>
      </c>
      <c r="O2148" s="38" t="s">
        <v>1800</v>
      </c>
    </row>
    <row r="2149" spans="1:21" ht="21.6" customHeight="1" x14ac:dyDescent="0.2">
      <c r="C2149" s="50">
        <v>44120</v>
      </c>
      <c r="D2149" s="34" t="s">
        <v>1764</v>
      </c>
      <c r="E2149" s="50">
        <v>44120</v>
      </c>
      <c r="F2149" s="34" t="s">
        <v>934</v>
      </c>
      <c r="G2149" s="35">
        <v>4.8611111111111112E-3</v>
      </c>
      <c r="H2149" s="53">
        <v>0</v>
      </c>
      <c r="I2149" s="53">
        <v>7</v>
      </c>
      <c r="O2149" s="38" t="s">
        <v>1772</v>
      </c>
    </row>
    <row r="2150" spans="1:21" x14ac:dyDescent="0.2">
      <c r="C2150" s="50">
        <v>44209</v>
      </c>
      <c r="D2150" s="34" t="s">
        <v>1914</v>
      </c>
      <c r="E2150" s="50">
        <v>44209</v>
      </c>
      <c r="F2150" s="34" t="s">
        <v>1915</v>
      </c>
      <c r="G2150" s="35">
        <v>3.472222222222222E-3</v>
      </c>
      <c r="H2150" s="53">
        <v>0</v>
      </c>
      <c r="I2150" s="53">
        <v>5</v>
      </c>
      <c r="O2150" s="49" t="s">
        <v>1919</v>
      </c>
    </row>
    <row r="2151" spans="1:21" x14ac:dyDescent="0.2">
      <c r="C2151" s="50">
        <v>44209</v>
      </c>
      <c r="D2151" s="34" t="s">
        <v>1147</v>
      </c>
      <c r="E2151" s="50">
        <v>44209</v>
      </c>
      <c r="F2151" s="34" t="s">
        <v>1916</v>
      </c>
      <c r="G2151" s="35">
        <v>3.472222222222222E-3</v>
      </c>
      <c r="H2151" s="53">
        <v>0</v>
      </c>
      <c r="I2151" s="53">
        <v>5</v>
      </c>
      <c r="O2151" s="49" t="s">
        <v>1919</v>
      </c>
    </row>
    <row r="2152" spans="1:21" x14ac:dyDescent="0.2">
      <c r="C2152" s="50">
        <v>44209</v>
      </c>
      <c r="D2152" s="34" t="s">
        <v>774</v>
      </c>
      <c r="E2152" s="50">
        <v>44209</v>
      </c>
      <c r="F2152" s="34" t="s">
        <v>967</v>
      </c>
      <c r="G2152" s="35">
        <v>1.2499999999999999E-2</v>
      </c>
      <c r="H2152" s="53">
        <v>0</v>
      </c>
      <c r="I2152" s="53">
        <v>18</v>
      </c>
      <c r="O2152" s="49" t="s">
        <v>1919</v>
      </c>
    </row>
    <row r="2153" spans="1:21" x14ac:dyDescent="0.2">
      <c r="C2153" s="50">
        <v>44209</v>
      </c>
      <c r="D2153" s="34" t="s">
        <v>655</v>
      </c>
      <c r="E2153" s="50">
        <v>44209</v>
      </c>
      <c r="F2153" s="34" t="s">
        <v>1917</v>
      </c>
      <c r="G2153" s="35">
        <v>1.3888888888888889E-3</v>
      </c>
      <c r="H2153" s="53">
        <v>0</v>
      </c>
      <c r="I2153" s="53">
        <v>2</v>
      </c>
      <c r="O2153" s="49" t="s">
        <v>1919</v>
      </c>
    </row>
    <row r="2154" spans="1:21" x14ac:dyDescent="0.2">
      <c r="C2154" s="50">
        <v>44221</v>
      </c>
      <c r="D2154" s="34" t="s">
        <v>1901</v>
      </c>
      <c r="E2154" s="50">
        <v>44221</v>
      </c>
      <c r="F2154" s="34" t="s">
        <v>1918</v>
      </c>
      <c r="G2154" s="35">
        <v>6.9444444444444447E-4</v>
      </c>
      <c r="H2154" s="53">
        <v>0</v>
      </c>
      <c r="I2154" s="53">
        <v>1</v>
      </c>
      <c r="O2154" s="49" t="s">
        <v>1919</v>
      </c>
    </row>
    <row r="2155" spans="1:21" x14ac:dyDescent="0.2">
      <c r="C2155" s="50">
        <v>44214</v>
      </c>
      <c r="D2155" s="34" t="s">
        <v>1803</v>
      </c>
      <c r="E2155" s="50">
        <v>44214</v>
      </c>
      <c r="F2155" s="34" t="s">
        <v>1408</v>
      </c>
      <c r="G2155" s="35">
        <v>3.472222222222222E-3</v>
      </c>
      <c r="H2155" s="53">
        <v>0</v>
      </c>
      <c r="I2155" s="53">
        <v>5</v>
      </c>
      <c r="O2155" s="51" t="s">
        <v>1920</v>
      </c>
    </row>
    <row r="2156" spans="1:21" x14ac:dyDescent="0.2">
      <c r="C2156" s="50">
        <v>44214</v>
      </c>
      <c r="D2156" s="34" t="s">
        <v>1351</v>
      </c>
      <c r="E2156" s="50">
        <v>44214</v>
      </c>
      <c r="F2156" s="34" t="s">
        <v>1203</v>
      </c>
      <c r="G2156" s="35">
        <v>2.0833333333333333E-3</v>
      </c>
      <c r="H2156" s="53">
        <v>0</v>
      </c>
      <c r="I2156" s="53">
        <v>3</v>
      </c>
      <c r="O2156" s="51" t="s">
        <v>1920</v>
      </c>
    </row>
    <row r="2157" spans="1:21" x14ac:dyDescent="0.2">
      <c r="C2157" s="50">
        <v>44277</v>
      </c>
      <c r="D2157" s="34" t="s">
        <v>882</v>
      </c>
      <c r="E2157" s="50">
        <v>44277</v>
      </c>
      <c r="F2157" s="34" t="s">
        <v>1067</v>
      </c>
      <c r="G2157" s="35">
        <v>6.9444444444444441E-3</v>
      </c>
      <c r="H2157" s="53">
        <v>0</v>
      </c>
      <c r="I2157" s="53">
        <v>10</v>
      </c>
      <c r="O2157" s="38" t="s">
        <v>1951</v>
      </c>
    </row>
    <row r="2158" spans="1:21" s="53" customFormat="1" ht="25.5" x14ac:dyDescent="0.2">
      <c r="B2158" s="4" t="s">
        <v>297</v>
      </c>
      <c r="C2158" s="14"/>
      <c r="D2158" s="9"/>
      <c r="E2158" s="14"/>
      <c r="F2158" s="10"/>
      <c r="G2158" s="71"/>
      <c r="H2158" s="2">
        <v>12</v>
      </c>
      <c r="I2158" s="2">
        <v>0</v>
      </c>
      <c r="J2158" s="2"/>
      <c r="K2158" s="2"/>
      <c r="L2158" s="2"/>
      <c r="M2158" s="2"/>
      <c r="N2158" s="10"/>
      <c r="O2158" s="4"/>
      <c r="P2158" s="52"/>
      <c r="Q2158" s="5"/>
      <c r="R2158" s="52"/>
      <c r="S2158" s="6"/>
      <c r="T2158" s="5"/>
      <c r="U2158" s="7"/>
    </row>
    <row r="2159" spans="1:21" s="53" customFormat="1" x14ac:dyDescent="0.2">
      <c r="B2159" s="4"/>
      <c r="C2159" s="14"/>
      <c r="D2159" s="9"/>
      <c r="E2159" s="14"/>
      <c r="F2159" s="10"/>
      <c r="G2159" s="71"/>
      <c r="H2159" s="2"/>
      <c r="I2159" s="2"/>
      <c r="J2159" s="2"/>
      <c r="K2159" s="2"/>
      <c r="L2159" s="2"/>
      <c r="M2159" s="2"/>
      <c r="N2159" s="10"/>
      <c r="O2159" s="4"/>
      <c r="P2159" s="52"/>
      <c r="Q2159" s="5"/>
      <c r="R2159" s="52"/>
      <c r="S2159" s="6"/>
      <c r="T2159" s="5"/>
      <c r="U2159" s="7"/>
    </row>
    <row r="2160" spans="1:21" x14ac:dyDescent="0.2">
      <c r="A2160" s="53">
        <v>340</v>
      </c>
      <c r="B2160" s="4" t="s">
        <v>510</v>
      </c>
      <c r="G2160" s="13">
        <f>SUM(G2179:G2315)</f>
        <v>0.33541666666666631</v>
      </c>
      <c r="H2160" s="53">
        <f>SUM(H2161:H2315)+QUOTIENT(SUM(I2161:I2315),60)</f>
        <v>24</v>
      </c>
      <c r="I2160" s="53">
        <f>MOD(SUM(I2161:I2315),60)</f>
        <v>36</v>
      </c>
      <c r="Q2160" s="29">
        <v>53.3</v>
      </c>
      <c r="R2160" s="8">
        <v>8760</v>
      </c>
      <c r="S2160" s="30">
        <f>(R2160-H2160-I2160/60)/R2160</f>
        <v>0.99719178082191773</v>
      </c>
      <c r="T2160" s="29">
        <f>(H2160+I2160/60)*Q2160</f>
        <v>1311.18</v>
      </c>
      <c r="U2160" s="31">
        <f>Q2160*R2160</f>
        <v>466908</v>
      </c>
    </row>
    <row r="2161" spans="1:15" x14ac:dyDescent="0.2">
      <c r="A2161" s="234"/>
      <c r="C2161" s="180" t="s">
        <v>553</v>
      </c>
      <c r="D2161" s="121">
        <v>0.80555555555555547</v>
      </c>
      <c r="E2161" s="180" t="s">
        <v>553</v>
      </c>
      <c r="F2161" s="121">
        <v>0.80972222222222223</v>
      </c>
      <c r="G2161" s="121">
        <v>4.1666666666666666E-3</v>
      </c>
      <c r="H2161" s="234">
        <v>0</v>
      </c>
      <c r="I2161" s="234">
        <v>6</v>
      </c>
      <c r="O2161" s="51" t="s">
        <v>561</v>
      </c>
    </row>
    <row r="2162" spans="1:15" x14ac:dyDescent="0.2">
      <c r="A2162" s="234"/>
      <c r="C2162" s="180" t="s">
        <v>554</v>
      </c>
      <c r="D2162" s="121">
        <v>0.97638888888888886</v>
      </c>
      <c r="E2162" s="180" t="s">
        <v>554</v>
      </c>
      <c r="F2162" s="121">
        <v>0.98333333333333339</v>
      </c>
      <c r="G2162" s="121">
        <f>F2162-D2162</f>
        <v>6.9444444444445308E-3</v>
      </c>
      <c r="H2162" s="234">
        <v>0</v>
      </c>
      <c r="I2162" s="234">
        <v>10</v>
      </c>
      <c r="O2162" s="51" t="s">
        <v>562</v>
      </c>
    </row>
    <row r="2163" spans="1:15" x14ac:dyDescent="0.2">
      <c r="A2163" s="234"/>
      <c r="C2163" s="180" t="s">
        <v>555</v>
      </c>
      <c r="D2163" s="121">
        <v>0.60763888888888895</v>
      </c>
      <c r="E2163" s="180" t="s">
        <v>555</v>
      </c>
      <c r="F2163" s="121">
        <v>0.61597222222222225</v>
      </c>
      <c r="G2163" s="121">
        <f>F2163-D2163</f>
        <v>8.3333333333333037E-3</v>
      </c>
      <c r="H2163" s="234">
        <v>0</v>
      </c>
      <c r="I2163" s="234">
        <v>12</v>
      </c>
      <c r="O2163" s="51" t="s">
        <v>562</v>
      </c>
    </row>
    <row r="2164" spans="1:15" x14ac:dyDescent="0.2">
      <c r="A2164" s="234"/>
      <c r="C2164" s="180" t="s">
        <v>556</v>
      </c>
      <c r="D2164" s="121">
        <v>0.875</v>
      </c>
      <c r="E2164" s="180" t="s">
        <v>556</v>
      </c>
      <c r="F2164" s="121">
        <v>0.87847222222222221</v>
      </c>
      <c r="G2164" s="121">
        <f>F2164-D2164</f>
        <v>3.4722222222222099E-3</v>
      </c>
      <c r="H2164" s="234">
        <v>0</v>
      </c>
      <c r="I2164" s="234">
        <v>5</v>
      </c>
      <c r="O2164" s="51" t="s">
        <v>562</v>
      </c>
    </row>
    <row r="2165" spans="1:15" x14ac:dyDescent="0.2">
      <c r="A2165" s="234"/>
      <c r="C2165" s="181" t="s">
        <v>557</v>
      </c>
      <c r="D2165" s="121">
        <v>0.63680555555555551</v>
      </c>
      <c r="E2165" s="181" t="s">
        <v>557</v>
      </c>
      <c r="F2165" s="129">
        <v>0.65</v>
      </c>
      <c r="G2165" s="121">
        <f t="shared" ref="G2165:G2169" si="4">F2165-D2165</f>
        <v>1.3194444444444509E-2</v>
      </c>
      <c r="H2165" s="234">
        <v>0</v>
      </c>
      <c r="I2165" s="234">
        <v>19</v>
      </c>
      <c r="O2165" s="51" t="s">
        <v>563</v>
      </c>
    </row>
    <row r="2166" spans="1:15" x14ac:dyDescent="0.2">
      <c r="A2166" s="234"/>
      <c r="C2166" s="181" t="s">
        <v>557</v>
      </c>
      <c r="D2166" s="129">
        <v>0.87638888888888899</v>
      </c>
      <c r="E2166" s="181" t="s">
        <v>557</v>
      </c>
      <c r="F2166" s="129">
        <v>0.8833333333333333</v>
      </c>
      <c r="G2166" s="121">
        <f t="shared" si="4"/>
        <v>6.9444444444443088E-3</v>
      </c>
      <c r="H2166" s="234">
        <v>0</v>
      </c>
      <c r="I2166" s="234">
        <v>10</v>
      </c>
      <c r="O2166" s="51" t="s">
        <v>563</v>
      </c>
    </row>
    <row r="2167" spans="1:15" x14ac:dyDescent="0.2">
      <c r="A2167" s="234"/>
      <c r="C2167" s="181" t="s">
        <v>558</v>
      </c>
      <c r="D2167" s="129">
        <v>0.87152777777777779</v>
      </c>
      <c r="E2167" s="181" t="s">
        <v>558</v>
      </c>
      <c r="F2167" s="129">
        <v>0.87430555555555556</v>
      </c>
      <c r="G2167" s="121">
        <f t="shared" si="4"/>
        <v>2.7777777777777679E-3</v>
      </c>
      <c r="H2167" s="234">
        <v>0</v>
      </c>
      <c r="I2167" s="234">
        <v>4</v>
      </c>
      <c r="O2167" s="51" t="s">
        <v>564</v>
      </c>
    </row>
    <row r="2168" spans="1:15" x14ac:dyDescent="0.2">
      <c r="A2168" s="234"/>
      <c r="C2168" s="181" t="s">
        <v>559</v>
      </c>
      <c r="D2168" s="129">
        <v>0.92013888888888884</v>
      </c>
      <c r="E2168" s="181" t="s">
        <v>559</v>
      </c>
      <c r="F2168" s="129">
        <v>0.92222222222222217</v>
      </c>
      <c r="G2168" s="121">
        <f t="shared" si="4"/>
        <v>2.0833333333333259E-3</v>
      </c>
      <c r="H2168" s="234">
        <v>0</v>
      </c>
      <c r="I2168" s="234">
        <v>3</v>
      </c>
      <c r="O2168" s="51" t="s">
        <v>564</v>
      </c>
    </row>
    <row r="2169" spans="1:15" x14ac:dyDescent="0.2">
      <c r="A2169" s="234"/>
      <c r="C2169" s="181" t="s">
        <v>560</v>
      </c>
      <c r="D2169" s="129">
        <v>0.16597222222222222</v>
      </c>
      <c r="E2169" s="181" t="s">
        <v>560</v>
      </c>
      <c r="F2169" s="129">
        <v>0.17569444444444446</v>
      </c>
      <c r="G2169" s="121">
        <f t="shared" si="4"/>
        <v>9.7222222222222432E-3</v>
      </c>
      <c r="H2169" s="234">
        <v>0</v>
      </c>
      <c r="I2169" s="234">
        <v>14</v>
      </c>
      <c r="O2169" s="51" t="s">
        <v>564</v>
      </c>
    </row>
    <row r="2170" spans="1:15" x14ac:dyDescent="0.2">
      <c r="A2170" s="234"/>
      <c r="C2170" s="36">
        <v>43934</v>
      </c>
      <c r="D2170" s="34" t="s">
        <v>997</v>
      </c>
      <c r="E2170" s="36">
        <v>43934</v>
      </c>
      <c r="F2170" s="35">
        <v>0.62638888888888888</v>
      </c>
      <c r="G2170" s="34" t="s">
        <v>674</v>
      </c>
      <c r="H2170" s="234">
        <v>0</v>
      </c>
      <c r="I2170" s="234">
        <v>8</v>
      </c>
      <c r="O2170" s="235" t="s">
        <v>577</v>
      </c>
    </row>
    <row r="2171" spans="1:15" x14ac:dyDescent="0.2">
      <c r="A2171" s="234"/>
      <c r="C2171" s="180" t="s">
        <v>573</v>
      </c>
      <c r="D2171" s="121">
        <v>0.94236111111111109</v>
      </c>
      <c r="E2171" s="180" t="s">
        <v>573</v>
      </c>
      <c r="F2171" s="121">
        <v>0.94444444444444453</v>
      </c>
      <c r="G2171" s="121">
        <f t="shared" ref="G2171:G2172" si="5">F2171-D2171</f>
        <v>2.083333333333437E-3</v>
      </c>
      <c r="H2171" s="234">
        <v>0</v>
      </c>
      <c r="I2171" s="234">
        <v>3</v>
      </c>
      <c r="O2171" s="51" t="s">
        <v>577</v>
      </c>
    </row>
    <row r="2172" spans="1:15" x14ac:dyDescent="0.2">
      <c r="A2172" s="234"/>
      <c r="C2172" s="180" t="s">
        <v>556</v>
      </c>
      <c r="D2172" s="121">
        <v>4.6527777777777779E-2</v>
      </c>
      <c r="E2172" s="180" t="s">
        <v>556</v>
      </c>
      <c r="F2172" s="121">
        <v>4.8611111111111112E-2</v>
      </c>
      <c r="G2172" s="121">
        <f t="shared" si="5"/>
        <v>2.0833333333333329E-3</v>
      </c>
      <c r="H2172" s="234">
        <v>0</v>
      </c>
      <c r="I2172" s="234">
        <v>3</v>
      </c>
      <c r="O2172" s="51" t="s">
        <v>577</v>
      </c>
    </row>
    <row r="2173" spans="1:15" x14ac:dyDescent="0.2">
      <c r="A2173" s="234"/>
      <c r="C2173" s="181" t="s">
        <v>574</v>
      </c>
      <c r="D2173" s="121">
        <v>0.60902777777777783</v>
      </c>
      <c r="E2173" s="181" t="s">
        <v>574</v>
      </c>
      <c r="F2173" s="121">
        <v>0.61041666666666672</v>
      </c>
      <c r="G2173" s="121">
        <v>1.3888888888888889E-3</v>
      </c>
      <c r="H2173" s="234">
        <v>0</v>
      </c>
      <c r="I2173" s="234">
        <v>2</v>
      </c>
      <c r="O2173" s="51" t="s">
        <v>577</v>
      </c>
    </row>
    <row r="2174" spans="1:15" x14ac:dyDescent="0.2">
      <c r="A2174" s="234"/>
      <c r="C2174" s="181" t="s">
        <v>574</v>
      </c>
      <c r="D2174" s="121">
        <v>0.76666666666666661</v>
      </c>
      <c r="E2174" s="181" t="s">
        <v>574</v>
      </c>
      <c r="F2174" s="121">
        <v>0.77361111111111114</v>
      </c>
      <c r="G2174" s="121">
        <f>F2174-D2174</f>
        <v>6.9444444444445308E-3</v>
      </c>
      <c r="H2174" s="234">
        <v>0</v>
      </c>
      <c r="I2174" s="234">
        <v>10</v>
      </c>
      <c r="O2174" s="51" t="s">
        <v>578</v>
      </c>
    </row>
    <row r="2175" spans="1:15" x14ac:dyDescent="0.2">
      <c r="A2175" s="234"/>
      <c r="C2175" s="181" t="s">
        <v>557</v>
      </c>
      <c r="D2175" s="129">
        <v>0.69166666666666676</v>
      </c>
      <c r="E2175" s="181" t="s">
        <v>557</v>
      </c>
      <c r="F2175" s="129">
        <v>0.70694444444444438</v>
      </c>
      <c r="G2175" s="121">
        <f>F2175-D2175</f>
        <v>1.5277777777777612E-2</v>
      </c>
      <c r="H2175" s="234">
        <v>0</v>
      </c>
      <c r="I2175" s="234">
        <v>22</v>
      </c>
      <c r="O2175" s="51" t="s">
        <v>579</v>
      </c>
    </row>
    <row r="2176" spans="1:15" x14ac:dyDescent="0.2">
      <c r="A2176" s="234"/>
      <c r="C2176" s="181" t="s">
        <v>557</v>
      </c>
      <c r="D2176" s="129">
        <v>0.91111111111111109</v>
      </c>
      <c r="E2176" s="181" t="s">
        <v>557</v>
      </c>
      <c r="F2176" s="129">
        <v>0.91388888888888886</v>
      </c>
      <c r="G2176" s="121">
        <f>F2176-D2176</f>
        <v>2.7777777777777679E-3</v>
      </c>
      <c r="H2176" s="234">
        <v>0</v>
      </c>
      <c r="I2176" s="234">
        <v>4</v>
      </c>
      <c r="O2176" s="51" t="s">
        <v>577</v>
      </c>
    </row>
    <row r="2177" spans="1:15" x14ac:dyDescent="0.2">
      <c r="A2177" s="234"/>
      <c r="C2177" s="181" t="s">
        <v>575</v>
      </c>
      <c r="D2177" s="129">
        <v>0.2722222222222222</v>
      </c>
      <c r="E2177" s="181" t="s">
        <v>575</v>
      </c>
      <c r="F2177" s="129">
        <v>0.27638888888888885</v>
      </c>
      <c r="G2177" s="121">
        <f>F2177-D2177</f>
        <v>4.1666666666666519E-3</v>
      </c>
      <c r="H2177" s="234">
        <v>0</v>
      </c>
      <c r="I2177" s="234">
        <v>6</v>
      </c>
      <c r="O2177" s="51" t="s">
        <v>579</v>
      </c>
    </row>
    <row r="2178" spans="1:15" x14ac:dyDescent="0.2">
      <c r="A2178" s="234"/>
      <c r="C2178" s="181" t="s">
        <v>576</v>
      </c>
      <c r="D2178" s="129">
        <v>0.79305555555555562</v>
      </c>
      <c r="E2178" s="181" t="s">
        <v>576</v>
      </c>
      <c r="F2178" s="129">
        <v>0.79513888888888884</v>
      </c>
      <c r="G2178" s="121">
        <f>F2178-D2178</f>
        <v>2.0833333333332149E-3</v>
      </c>
      <c r="H2178" s="234">
        <v>0</v>
      </c>
      <c r="I2178" s="234">
        <v>3</v>
      </c>
      <c r="O2178" s="51" t="s">
        <v>578</v>
      </c>
    </row>
    <row r="2179" spans="1:15" x14ac:dyDescent="0.2">
      <c r="C2179" s="36">
        <v>43954</v>
      </c>
      <c r="D2179" s="34" t="s">
        <v>1000</v>
      </c>
      <c r="E2179" s="36">
        <v>43954</v>
      </c>
      <c r="F2179" s="34" t="s">
        <v>782</v>
      </c>
      <c r="G2179" s="35">
        <v>1.3888888888888889E-3</v>
      </c>
      <c r="H2179" s="53">
        <v>0</v>
      </c>
      <c r="I2179" s="53">
        <v>2</v>
      </c>
      <c r="O2179" s="49" t="s">
        <v>783</v>
      </c>
    </row>
    <row r="2180" spans="1:15" x14ac:dyDescent="0.2">
      <c r="C2180" s="36">
        <v>43956</v>
      </c>
      <c r="D2180" s="34" t="s">
        <v>719</v>
      </c>
      <c r="E2180" s="36">
        <v>43956</v>
      </c>
      <c r="F2180" s="34" t="s">
        <v>720</v>
      </c>
      <c r="G2180" s="35">
        <v>3.472222222222222E-3</v>
      </c>
      <c r="H2180" s="53">
        <v>0</v>
      </c>
      <c r="I2180" s="53">
        <v>5</v>
      </c>
      <c r="O2180" s="49" t="s">
        <v>718</v>
      </c>
    </row>
    <row r="2181" spans="1:15" x14ac:dyDescent="0.2">
      <c r="C2181" s="36">
        <v>43956</v>
      </c>
      <c r="D2181" s="34" t="s">
        <v>721</v>
      </c>
      <c r="E2181" s="36">
        <v>43956</v>
      </c>
      <c r="F2181" s="34" t="s">
        <v>722</v>
      </c>
      <c r="G2181" s="35">
        <v>2.7777777777777779E-3</v>
      </c>
      <c r="H2181" s="53">
        <v>0</v>
      </c>
      <c r="I2181" s="53">
        <v>4</v>
      </c>
      <c r="O2181" s="49" t="s">
        <v>718</v>
      </c>
    </row>
    <row r="2182" spans="1:15" x14ac:dyDescent="0.2">
      <c r="C2182" s="36">
        <v>43956</v>
      </c>
      <c r="D2182" s="34" t="s">
        <v>723</v>
      </c>
      <c r="E2182" s="36">
        <v>43956</v>
      </c>
      <c r="F2182" s="34" t="s">
        <v>724</v>
      </c>
      <c r="G2182" s="35">
        <v>2.7777777777777779E-3</v>
      </c>
      <c r="H2182" s="53">
        <v>0</v>
      </c>
      <c r="I2182" s="53">
        <v>4</v>
      </c>
      <c r="O2182" s="49" t="s">
        <v>718</v>
      </c>
    </row>
    <row r="2183" spans="1:15" x14ac:dyDescent="0.2">
      <c r="C2183" s="36">
        <v>43956</v>
      </c>
      <c r="D2183" s="34" t="s">
        <v>725</v>
      </c>
      <c r="E2183" s="36">
        <v>43956</v>
      </c>
      <c r="F2183" s="34" t="s">
        <v>726</v>
      </c>
      <c r="G2183" s="35">
        <v>2.0833333333333333E-3</v>
      </c>
      <c r="H2183" s="53">
        <v>0</v>
      </c>
      <c r="I2183" s="53">
        <v>3</v>
      </c>
      <c r="O2183" s="49" t="s">
        <v>718</v>
      </c>
    </row>
    <row r="2184" spans="1:15" x14ac:dyDescent="0.2">
      <c r="C2184" s="36">
        <v>43956</v>
      </c>
      <c r="D2184" s="34" t="s">
        <v>727</v>
      </c>
      <c r="E2184" s="36">
        <v>43956</v>
      </c>
      <c r="F2184" s="34" t="s">
        <v>728</v>
      </c>
      <c r="G2184" s="35">
        <v>2.0833333333333333E-3</v>
      </c>
      <c r="H2184" s="53">
        <v>0</v>
      </c>
      <c r="I2184" s="53">
        <v>3</v>
      </c>
      <c r="O2184" s="49" t="s">
        <v>718</v>
      </c>
    </row>
    <row r="2185" spans="1:15" x14ac:dyDescent="0.2">
      <c r="C2185" s="36">
        <v>43970</v>
      </c>
      <c r="D2185" s="34" t="s">
        <v>739</v>
      </c>
      <c r="E2185" s="36">
        <v>43970</v>
      </c>
      <c r="F2185" s="34" t="s">
        <v>740</v>
      </c>
      <c r="G2185" s="35">
        <v>5.5555555555555558E-3</v>
      </c>
      <c r="H2185" s="53">
        <v>0</v>
      </c>
      <c r="I2185" s="53">
        <v>8</v>
      </c>
      <c r="O2185" s="38" t="s">
        <v>1004</v>
      </c>
    </row>
    <row r="2186" spans="1:15" x14ac:dyDescent="0.2">
      <c r="C2186" s="36">
        <v>43970</v>
      </c>
      <c r="D2186" s="34" t="s">
        <v>737</v>
      </c>
      <c r="E2186" s="36">
        <v>43970</v>
      </c>
      <c r="F2186" s="34" t="s">
        <v>738</v>
      </c>
      <c r="G2186" s="35">
        <v>2.7777777777777779E-3</v>
      </c>
      <c r="H2186" s="53">
        <v>0</v>
      </c>
      <c r="I2186" s="53">
        <v>4</v>
      </c>
      <c r="O2186" s="49" t="s">
        <v>757</v>
      </c>
    </row>
    <row r="2187" spans="1:15" x14ac:dyDescent="0.2">
      <c r="C2187" s="36">
        <v>43970</v>
      </c>
      <c r="D2187" s="34" t="s">
        <v>590</v>
      </c>
      <c r="E2187" s="36">
        <v>43970</v>
      </c>
      <c r="F2187" s="34" t="s">
        <v>659</v>
      </c>
      <c r="G2187" s="35">
        <v>4.1666666666666666E-3</v>
      </c>
      <c r="H2187" s="53">
        <v>0</v>
      </c>
      <c r="I2187" s="53">
        <v>6</v>
      </c>
      <c r="O2187" s="49" t="s">
        <v>757</v>
      </c>
    </row>
    <row r="2188" spans="1:15" x14ac:dyDescent="0.2">
      <c r="C2188" s="36">
        <v>43972</v>
      </c>
      <c r="D2188" s="34" t="s">
        <v>704</v>
      </c>
      <c r="E2188" s="36">
        <v>43972</v>
      </c>
      <c r="F2188" s="34" t="s">
        <v>753</v>
      </c>
      <c r="G2188" s="35">
        <v>4.8611111111111112E-3</v>
      </c>
      <c r="H2188" s="53">
        <v>0</v>
      </c>
      <c r="I2188" s="53">
        <v>7</v>
      </c>
      <c r="O2188" s="38" t="s">
        <v>761</v>
      </c>
    </row>
    <row r="2189" spans="1:15" x14ac:dyDescent="0.2">
      <c r="C2189" s="36">
        <v>43975</v>
      </c>
      <c r="D2189" s="34" t="s">
        <v>603</v>
      </c>
      <c r="E2189" s="36">
        <v>43975</v>
      </c>
      <c r="F2189" s="34" t="s">
        <v>717</v>
      </c>
      <c r="G2189" s="35">
        <v>3.472222222222222E-3</v>
      </c>
      <c r="H2189" s="53">
        <v>0</v>
      </c>
      <c r="I2189" s="53">
        <v>5</v>
      </c>
      <c r="O2189" s="49" t="s">
        <v>759</v>
      </c>
    </row>
    <row r="2190" spans="1:15" x14ac:dyDescent="0.2">
      <c r="C2190" s="36">
        <v>43975</v>
      </c>
      <c r="D2190" s="34" t="s">
        <v>605</v>
      </c>
      <c r="E2190" s="36">
        <v>43975</v>
      </c>
      <c r="F2190" s="34" t="s">
        <v>741</v>
      </c>
      <c r="G2190" s="35">
        <v>4.1666666666666666E-3</v>
      </c>
      <c r="H2190" s="53">
        <v>0</v>
      </c>
      <c r="I2190" s="53">
        <v>6</v>
      </c>
      <c r="O2190" s="49" t="s">
        <v>759</v>
      </c>
    </row>
    <row r="2191" spans="1:15" x14ac:dyDescent="0.2">
      <c r="C2191" s="36">
        <v>43975</v>
      </c>
      <c r="D2191" s="34" t="s">
        <v>694</v>
      </c>
      <c r="E2191" s="36">
        <v>43975</v>
      </c>
      <c r="F2191" s="34" t="s">
        <v>695</v>
      </c>
      <c r="G2191" s="35">
        <v>3.472222222222222E-3</v>
      </c>
      <c r="H2191" s="53">
        <v>0</v>
      </c>
      <c r="I2191" s="53">
        <v>5</v>
      </c>
      <c r="O2191" s="49" t="s">
        <v>759</v>
      </c>
    </row>
    <row r="2192" spans="1:15" x14ac:dyDescent="0.2">
      <c r="C2192" s="36">
        <v>43975</v>
      </c>
      <c r="D2192" s="34" t="s">
        <v>742</v>
      </c>
      <c r="E2192" s="36">
        <v>43976</v>
      </c>
      <c r="F2192" s="35">
        <v>2.7777777777777779E-3</v>
      </c>
      <c r="G2192" s="35">
        <v>4.1666666666666666E-3</v>
      </c>
      <c r="H2192" s="53">
        <v>0</v>
      </c>
      <c r="I2192" s="53">
        <v>6</v>
      </c>
      <c r="O2192" s="49" t="s">
        <v>759</v>
      </c>
    </row>
    <row r="2193" spans="3:15" x14ac:dyDescent="0.2">
      <c r="C2193" s="36">
        <v>43977</v>
      </c>
      <c r="D2193" s="34" t="s">
        <v>743</v>
      </c>
      <c r="E2193" s="36">
        <v>43977</v>
      </c>
      <c r="F2193" s="34" t="s">
        <v>744</v>
      </c>
      <c r="G2193" s="35">
        <v>2.0833333333333333E-3</v>
      </c>
      <c r="H2193" s="53">
        <v>0</v>
      </c>
      <c r="I2193" s="53">
        <v>3</v>
      </c>
      <c r="O2193" s="38" t="s">
        <v>759</v>
      </c>
    </row>
    <row r="2194" spans="3:15" x14ac:dyDescent="0.2">
      <c r="C2194" s="36">
        <v>43977</v>
      </c>
      <c r="D2194" s="34" t="s">
        <v>693</v>
      </c>
      <c r="E2194" s="36">
        <v>43977</v>
      </c>
      <c r="F2194" s="34" t="s">
        <v>625</v>
      </c>
      <c r="G2194" s="35">
        <v>4.1666666666666666E-3</v>
      </c>
      <c r="H2194" s="53">
        <v>0</v>
      </c>
      <c r="I2194" s="53">
        <v>6</v>
      </c>
      <c r="O2194" s="49" t="s">
        <v>759</v>
      </c>
    </row>
    <row r="2195" spans="3:15" x14ac:dyDescent="0.2">
      <c r="C2195" s="36">
        <v>43977</v>
      </c>
      <c r="D2195" s="34" t="s">
        <v>708</v>
      </c>
      <c r="E2195" s="36">
        <v>43977</v>
      </c>
      <c r="F2195" s="34" t="s">
        <v>696</v>
      </c>
      <c r="G2195" s="35">
        <v>4.1666666666666666E-3</v>
      </c>
      <c r="H2195" s="53">
        <v>0</v>
      </c>
      <c r="I2195" s="53">
        <v>6</v>
      </c>
      <c r="O2195" s="49" t="s">
        <v>759</v>
      </c>
    </row>
    <row r="2196" spans="3:15" x14ac:dyDescent="0.2">
      <c r="C2196" s="36">
        <v>43977</v>
      </c>
      <c r="D2196" s="34" t="s">
        <v>745</v>
      </c>
      <c r="E2196" s="36">
        <v>43977</v>
      </c>
      <c r="F2196" s="34" t="s">
        <v>604</v>
      </c>
      <c r="G2196" s="35">
        <v>2.7777777777777779E-3</v>
      </c>
      <c r="H2196" s="53">
        <v>0</v>
      </c>
      <c r="I2196" s="53">
        <v>4</v>
      </c>
      <c r="O2196" s="49" t="s">
        <v>759</v>
      </c>
    </row>
    <row r="2197" spans="3:15" x14ac:dyDescent="0.2">
      <c r="C2197" s="36">
        <v>43977</v>
      </c>
      <c r="D2197" s="34" t="s">
        <v>746</v>
      </c>
      <c r="E2197" s="36">
        <v>43977</v>
      </c>
      <c r="F2197" s="34" t="s">
        <v>747</v>
      </c>
      <c r="G2197" s="35">
        <v>2.0833333333333333E-3</v>
      </c>
      <c r="H2197" s="53">
        <v>0</v>
      </c>
      <c r="I2197" s="53">
        <v>3</v>
      </c>
      <c r="O2197" s="49" t="s">
        <v>759</v>
      </c>
    </row>
    <row r="2198" spans="3:15" x14ac:dyDescent="0.2">
      <c r="C2198" s="36">
        <v>43978</v>
      </c>
      <c r="D2198" s="34" t="s">
        <v>748</v>
      </c>
      <c r="E2198" s="36">
        <v>43978</v>
      </c>
      <c r="F2198" s="34" t="s">
        <v>749</v>
      </c>
      <c r="G2198" s="35">
        <v>1.3888888888888889E-3</v>
      </c>
      <c r="H2198" s="53">
        <v>0</v>
      </c>
      <c r="I2198" s="53">
        <v>2</v>
      </c>
      <c r="O2198" s="49" t="s">
        <v>760</v>
      </c>
    </row>
    <row r="2199" spans="3:15" x14ac:dyDescent="0.2">
      <c r="C2199" s="36">
        <v>43978</v>
      </c>
      <c r="D2199" s="34" t="s">
        <v>750</v>
      </c>
      <c r="E2199" s="36">
        <v>43978</v>
      </c>
      <c r="F2199" s="34" t="s">
        <v>751</v>
      </c>
      <c r="G2199" s="35">
        <v>1.3888888888888889E-3</v>
      </c>
      <c r="H2199" s="53">
        <v>0</v>
      </c>
      <c r="I2199" s="53">
        <v>2</v>
      </c>
      <c r="O2199" s="49" t="s">
        <v>760</v>
      </c>
    </row>
    <row r="2200" spans="3:15" x14ac:dyDescent="0.2">
      <c r="C2200" s="36">
        <v>43978</v>
      </c>
      <c r="D2200" s="34" t="s">
        <v>712</v>
      </c>
      <c r="E2200" s="36">
        <v>43978</v>
      </c>
      <c r="F2200" s="34" t="s">
        <v>752</v>
      </c>
      <c r="G2200" s="35">
        <v>2.0833333333333333E-3</v>
      </c>
      <c r="H2200" s="53">
        <v>0</v>
      </c>
      <c r="I2200" s="53">
        <v>3</v>
      </c>
      <c r="O2200" s="49" t="s">
        <v>760</v>
      </c>
    </row>
    <row r="2201" spans="3:15" x14ac:dyDescent="0.2">
      <c r="C2201" s="36">
        <v>43979</v>
      </c>
      <c r="D2201" s="34" t="s">
        <v>754</v>
      </c>
      <c r="E2201" s="36">
        <v>43979</v>
      </c>
      <c r="F2201" s="34" t="s">
        <v>656</v>
      </c>
      <c r="G2201" s="35">
        <v>2.0833333333333333E-3</v>
      </c>
      <c r="H2201" s="53">
        <v>0</v>
      </c>
      <c r="I2201" s="53">
        <v>3</v>
      </c>
      <c r="O2201" s="38" t="s">
        <v>760</v>
      </c>
    </row>
    <row r="2202" spans="3:15" ht="25.5" x14ac:dyDescent="0.2">
      <c r="C2202" s="36">
        <v>43980</v>
      </c>
      <c r="D2202" s="34" t="s">
        <v>755</v>
      </c>
      <c r="E2202" s="36">
        <v>43980</v>
      </c>
      <c r="F2202" s="34" t="s">
        <v>692</v>
      </c>
      <c r="G2202" s="35">
        <v>2.0833333333333333E-3</v>
      </c>
      <c r="H2202" s="53">
        <v>0</v>
      </c>
      <c r="I2202" s="53">
        <v>3</v>
      </c>
      <c r="O2202" s="38" t="s">
        <v>2187</v>
      </c>
    </row>
    <row r="2203" spans="3:15" x14ac:dyDescent="0.2">
      <c r="C2203" s="36">
        <v>43952</v>
      </c>
      <c r="D2203" s="34" t="s">
        <v>709</v>
      </c>
      <c r="E2203" s="36">
        <v>43952</v>
      </c>
      <c r="F2203" s="34" t="s">
        <v>710</v>
      </c>
      <c r="G2203" s="35">
        <v>1.3888888888888889E-3</v>
      </c>
      <c r="H2203" s="53">
        <v>0</v>
      </c>
      <c r="I2203" s="53">
        <v>2</v>
      </c>
      <c r="O2203" s="38" t="s">
        <v>804</v>
      </c>
    </row>
    <row r="2204" spans="3:15" x14ac:dyDescent="0.2">
      <c r="C2204" s="36">
        <v>43954</v>
      </c>
      <c r="D2204" s="34" t="s">
        <v>589</v>
      </c>
      <c r="E2204" s="36">
        <v>43954</v>
      </c>
      <c r="F2204" s="39">
        <v>0.23</v>
      </c>
      <c r="G2204" s="35">
        <v>6.9444444444444447E-4</v>
      </c>
      <c r="H2204" s="53">
        <v>0</v>
      </c>
      <c r="I2204" s="53">
        <v>1</v>
      </c>
      <c r="O2204" s="38" t="s">
        <v>804</v>
      </c>
    </row>
    <row r="2205" spans="3:15" x14ac:dyDescent="0.2">
      <c r="C2205" s="36">
        <v>43957</v>
      </c>
      <c r="D2205" s="34" t="s">
        <v>719</v>
      </c>
      <c r="E2205" s="36">
        <v>43957</v>
      </c>
      <c r="F2205" s="34" t="s">
        <v>733</v>
      </c>
      <c r="G2205" s="35">
        <v>2.7777777777777779E-3</v>
      </c>
      <c r="H2205" s="53">
        <v>0</v>
      </c>
      <c r="I2205" s="53">
        <v>4</v>
      </c>
      <c r="O2205" s="49" t="s">
        <v>756</v>
      </c>
    </row>
    <row r="2206" spans="3:15" x14ac:dyDescent="0.2">
      <c r="C2206" s="36">
        <v>43957</v>
      </c>
      <c r="D2206" s="34" t="s">
        <v>721</v>
      </c>
      <c r="E2206" s="36">
        <v>43957</v>
      </c>
      <c r="F2206" s="34" t="s">
        <v>734</v>
      </c>
      <c r="G2206" s="35">
        <v>2.0833333333333333E-3</v>
      </c>
      <c r="H2206" s="53">
        <v>0</v>
      </c>
      <c r="I2206" s="53">
        <v>3</v>
      </c>
      <c r="O2206" s="38" t="s">
        <v>756</v>
      </c>
    </row>
    <row r="2207" spans="3:15" ht="25.5" x14ac:dyDescent="0.2">
      <c r="C2207" s="36">
        <v>43957</v>
      </c>
      <c r="D2207" s="34" t="s">
        <v>730</v>
      </c>
      <c r="E2207" s="36">
        <v>43957</v>
      </c>
      <c r="F2207" s="34" t="s">
        <v>731</v>
      </c>
      <c r="G2207" s="35">
        <v>4.8611111111111112E-3</v>
      </c>
      <c r="H2207" s="53">
        <v>0</v>
      </c>
      <c r="I2207" s="53">
        <v>7</v>
      </c>
      <c r="O2207" s="49" t="s">
        <v>2184</v>
      </c>
    </row>
    <row r="2208" spans="3:15" x14ac:dyDescent="0.2">
      <c r="C2208" s="36">
        <v>43957</v>
      </c>
      <c r="D2208" s="34" t="s">
        <v>729</v>
      </c>
      <c r="E2208" s="36">
        <v>43957</v>
      </c>
      <c r="F2208" s="34" t="s">
        <v>725</v>
      </c>
      <c r="G2208" s="35">
        <v>2.0833333333333333E-3</v>
      </c>
      <c r="H2208" s="53">
        <v>0</v>
      </c>
      <c r="I2208" s="53">
        <v>3</v>
      </c>
      <c r="O2208" s="38" t="s">
        <v>732</v>
      </c>
    </row>
    <row r="2209" spans="3:15" x14ac:dyDescent="0.2">
      <c r="C2209" s="36">
        <v>43957</v>
      </c>
      <c r="D2209" s="34" t="s">
        <v>727</v>
      </c>
      <c r="E2209" s="36">
        <v>43957</v>
      </c>
      <c r="F2209" s="34" t="s">
        <v>728</v>
      </c>
      <c r="G2209" s="35">
        <v>4.8611111111111112E-3</v>
      </c>
      <c r="H2209" s="53">
        <v>0</v>
      </c>
      <c r="I2209" s="53">
        <v>7</v>
      </c>
      <c r="O2209" s="38" t="s">
        <v>732</v>
      </c>
    </row>
    <row r="2210" spans="3:15" x14ac:dyDescent="0.2">
      <c r="C2210" s="36">
        <v>43957</v>
      </c>
      <c r="D2210" s="34" t="s">
        <v>723</v>
      </c>
      <c r="E2210" s="36">
        <v>43957</v>
      </c>
      <c r="F2210" s="34" t="s">
        <v>735</v>
      </c>
      <c r="G2210" s="35">
        <v>2.0833333333333333E-3</v>
      </c>
      <c r="H2210" s="53">
        <v>0</v>
      </c>
      <c r="I2210" s="53">
        <v>3</v>
      </c>
      <c r="O2210" s="38" t="s">
        <v>420</v>
      </c>
    </row>
    <row r="2211" spans="3:15" x14ac:dyDescent="0.2">
      <c r="C2211" s="36">
        <v>43963</v>
      </c>
      <c r="D2211" s="34" t="s">
        <v>675</v>
      </c>
      <c r="E2211" s="36">
        <v>43963</v>
      </c>
      <c r="F2211" s="39">
        <v>23.14</v>
      </c>
      <c r="G2211" s="35">
        <v>1.3888888888888889E-3</v>
      </c>
      <c r="H2211" s="53">
        <v>0</v>
      </c>
      <c r="I2211" s="53">
        <v>2</v>
      </c>
      <c r="O2211" s="38" t="s">
        <v>806</v>
      </c>
    </row>
    <row r="2212" spans="3:15" x14ac:dyDescent="0.2">
      <c r="C2212" s="36">
        <v>43964</v>
      </c>
      <c r="D2212" s="34" t="s">
        <v>785</v>
      </c>
      <c r="E2212" s="36">
        <v>43964</v>
      </c>
      <c r="F2212" s="34" t="s">
        <v>786</v>
      </c>
      <c r="G2212" s="35">
        <v>6.9444444444444447E-4</v>
      </c>
      <c r="H2212" s="53">
        <v>0</v>
      </c>
      <c r="I2212" s="53">
        <v>1</v>
      </c>
      <c r="O2212" s="38" t="s">
        <v>804</v>
      </c>
    </row>
    <row r="2213" spans="3:15" x14ac:dyDescent="0.2">
      <c r="C2213" s="36">
        <v>43959</v>
      </c>
      <c r="D2213" s="34" t="s">
        <v>784</v>
      </c>
      <c r="E2213" s="36">
        <v>43959</v>
      </c>
      <c r="F2213" s="39">
        <v>19.43</v>
      </c>
      <c r="G2213" s="35">
        <v>4.8611111111111112E-3</v>
      </c>
      <c r="H2213" s="53">
        <v>0</v>
      </c>
      <c r="I2213" s="53">
        <v>7</v>
      </c>
      <c r="O2213" s="38" t="s">
        <v>805</v>
      </c>
    </row>
    <row r="2214" spans="3:15" x14ac:dyDescent="0.2">
      <c r="C2214" s="36">
        <v>43966</v>
      </c>
      <c r="D2214" s="34" t="s">
        <v>736</v>
      </c>
      <c r="E2214" s="36">
        <v>43966</v>
      </c>
      <c r="F2214" s="34" t="s">
        <v>970</v>
      </c>
      <c r="G2214" s="35">
        <v>6.9444444444444441E-3</v>
      </c>
      <c r="H2214" s="53">
        <v>0</v>
      </c>
      <c r="I2214" s="53">
        <v>10</v>
      </c>
      <c r="O2214" s="38" t="s">
        <v>757</v>
      </c>
    </row>
    <row r="2215" spans="3:15" x14ac:dyDescent="0.2">
      <c r="C2215" s="36">
        <v>43967</v>
      </c>
      <c r="D2215" s="34" t="s">
        <v>624</v>
      </c>
      <c r="E2215" s="36">
        <v>43967</v>
      </c>
      <c r="F2215" s="34" t="s">
        <v>787</v>
      </c>
      <c r="G2215" s="35">
        <v>2.7777777777777779E-3</v>
      </c>
      <c r="H2215" s="53">
        <v>0</v>
      </c>
      <c r="I2215" s="53">
        <v>4</v>
      </c>
      <c r="O2215" s="38" t="s">
        <v>804</v>
      </c>
    </row>
    <row r="2216" spans="3:15" x14ac:dyDescent="0.2">
      <c r="C2216" s="36">
        <v>43968</v>
      </c>
      <c r="D2216" s="34" t="s">
        <v>623</v>
      </c>
      <c r="E2216" s="36">
        <v>43968</v>
      </c>
      <c r="F2216" s="39">
        <v>22.23</v>
      </c>
      <c r="G2216" s="35">
        <v>6.9444444444444447E-4</v>
      </c>
      <c r="H2216" s="53">
        <v>0</v>
      </c>
      <c r="I2216" s="53">
        <v>1</v>
      </c>
      <c r="O2216" s="38" t="s">
        <v>804</v>
      </c>
    </row>
    <row r="2217" spans="3:15" x14ac:dyDescent="0.2">
      <c r="C2217" s="36">
        <v>43969</v>
      </c>
      <c r="D2217" s="34" t="s">
        <v>621</v>
      </c>
      <c r="E2217" s="36">
        <v>43969</v>
      </c>
      <c r="F2217" s="39">
        <v>22.18</v>
      </c>
      <c r="G2217" s="35">
        <v>1.3888888888888889E-3</v>
      </c>
      <c r="H2217" s="53">
        <v>0</v>
      </c>
      <c r="I2217" s="53">
        <v>2</v>
      </c>
      <c r="O2217" s="49" t="s">
        <v>804</v>
      </c>
    </row>
    <row r="2218" spans="3:15" x14ac:dyDescent="0.2">
      <c r="C2218" s="36">
        <v>43969</v>
      </c>
      <c r="D2218" s="34" t="s">
        <v>788</v>
      </c>
      <c r="E2218" s="36">
        <v>43969</v>
      </c>
      <c r="F2218" s="39">
        <v>22.29</v>
      </c>
      <c r="G2218" s="35">
        <v>1.3888888888888889E-3</v>
      </c>
      <c r="H2218" s="53">
        <v>0</v>
      </c>
      <c r="I2218" s="53">
        <v>2</v>
      </c>
      <c r="O2218" s="49" t="s">
        <v>804</v>
      </c>
    </row>
    <row r="2219" spans="3:15" x14ac:dyDescent="0.2">
      <c r="C2219" s="36">
        <v>43973</v>
      </c>
      <c r="D2219" s="34" t="s">
        <v>789</v>
      </c>
      <c r="E2219" s="36">
        <v>43973</v>
      </c>
      <c r="F2219" s="34" t="s">
        <v>697</v>
      </c>
      <c r="G2219" s="35">
        <v>6.9444444444444447E-4</v>
      </c>
      <c r="H2219" s="53">
        <v>0</v>
      </c>
      <c r="I2219" s="53">
        <v>1</v>
      </c>
      <c r="O2219" s="38" t="s">
        <v>804</v>
      </c>
    </row>
    <row r="2220" spans="3:15" x14ac:dyDescent="0.2">
      <c r="C2220" s="36">
        <v>43973</v>
      </c>
      <c r="D2220" s="34" t="s">
        <v>664</v>
      </c>
      <c r="E2220" s="36">
        <v>43973</v>
      </c>
      <c r="F2220" s="34" t="s">
        <v>691</v>
      </c>
      <c r="G2220" s="35">
        <v>6.9444444444444447E-4</v>
      </c>
      <c r="H2220" s="53">
        <v>0</v>
      </c>
      <c r="I2220" s="53">
        <v>1</v>
      </c>
      <c r="O2220" s="38" t="s">
        <v>807</v>
      </c>
    </row>
    <row r="2221" spans="3:15" x14ac:dyDescent="0.2">
      <c r="C2221" s="36">
        <v>43975</v>
      </c>
      <c r="D2221" s="34" t="s">
        <v>790</v>
      </c>
      <c r="E2221" s="36">
        <v>43975</v>
      </c>
      <c r="F2221" s="34" t="s">
        <v>791</v>
      </c>
      <c r="G2221" s="35">
        <v>1.3888888888888889E-3</v>
      </c>
      <c r="H2221" s="53">
        <v>0</v>
      </c>
      <c r="I2221" s="53">
        <v>2</v>
      </c>
      <c r="O2221" s="49" t="s">
        <v>804</v>
      </c>
    </row>
    <row r="2222" spans="3:15" x14ac:dyDescent="0.2">
      <c r="C2222" s="36">
        <v>43975</v>
      </c>
      <c r="D2222" s="34" t="s">
        <v>792</v>
      </c>
      <c r="E2222" s="36">
        <v>43975</v>
      </c>
      <c r="F2222" s="34" t="s">
        <v>706</v>
      </c>
      <c r="G2222" s="35">
        <v>1.3888888888888889E-3</v>
      </c>
      <c r="H2222" s="53">
        <v>0</v>
      </c>
      <c r="I2222" s="53">
        <v>2</v>
      </c>
      <c r="O2222" s="49" t="s">
        <v>804</v>
      </c>
    </row>
    <row r="2223" spans="3:15" x14ac:dyDescent="0.2">
      <c r="C2223" s="36">
        <v>43976</v>
      </c>
      <c r="D2223" s="34" t="s">
        <v>793</v>
      </c>
      <c r="E2223" s="36">
        <v>43976</v>
      </c>
      <c r="F2223" s="34" t="s">
        <v>794</v>
      </c>
      <c r="G2223" s="35">
        <v>1.3888888888888889E-3</v>
      </c>
      <c r="H2223" s="53">
        <v>0</v>
      </c>
      <c r="I2223" s="53">
        <v>2</v>
      </c>
      <c r="O2223" s="38" t="s">
        <v>804</v>
      </c>
    </row>
    <row r="2224" spans="3:15" x14ac:dyDescent="0.2">
      <c r="C2224" s="36">
        <v>43977</v>
      </c>
      <c r="D2224" s="34" t="s">
        <v>795</v>
      </c>
      <c r="E2224" s="36">
        <v>43977</v>
      </c>
      <c r="F2224" s="34" t="s">
        <v>796</v>
      </c>
      <c r="G2224" s="35">
        <v>2.7777777777777779E-3</v>
      </c>
      <c r="H2224" s="53">
        <v>0</v>
      </c>
      <c r="I2224" s="53">
        <v>4</v>
      </c>
      <c r="O2224" s="38" t="s">
        <v>804</v>
      </c>
    </row>
    <row r="2225" spans="3:15" x14ac:dyDescent="0.2">
      <c r="C2225" s="36">
        <v>43977</v>
      </c>
      <c r="D2225" s="34" t="s">
        <v>797</v>
      </c>
      <c r="E2225" s="36">
        <v>43977</v>
      </c>
      <c r="F2225" s="34" t="s">
        <v>711</v>
      </c>
      <c r="G2225" s="35">
        <v>1.3888888888888889E-3</v>
      </c>
      <c r="H2225" s="53">
        <v>0</v>
      </c>
      <c r="I2225" s="53">
        <v>2</v>
      </c>
      <c r="O2225" s="49" t="s">
        <v>804</v>
      </c>
    </row>
    <row r="2226" spans="3:15" x14ac:dyDescent="0.2">
      <c r="C2226" s="36">
        <v>43977</v>
      </c>
      <c r="D2226" s="34" t="s">
        <v>798</v>
      </c>
      <c r="E2226" s="36">
        <v>43977</v>
      </c>
      <c r="F2226" s="34" t="s">
        <v>799</v>
      </c>
      <c r="G2226" s="35">
        <v>1.3888888888888889E-3</v>
      </c>
      <c r="H2226" s="53">
        <v>0</v>
      </c>
      <c r="I2226" s="53">
        <v>2</v>
      </c>
      <c r="O2226" s="49" t="s">
        <v>804</v>
      </c>
    </row>
    <row r="2227" spans="3:15" x14ac:dyDescent="0.2">
      <c r="C2227" s="36">
        <v>43978</v>
      </c>
      <c r="D2227" s="34" t="s">
        <v>686</v>
      </c>
      <c r="E2227" s="36">
        <v>43978</v>
      </c>
      <c r="F2227" s="34" t="s">
        <v>800</v>
      </c>
      <c r="G2227" s="35">
        <v>8.3333333333333332E-3</v>
      </c>
      <c r="H2227" s="53">
        <v>0</v>
      </c>
      <c r="I2227" s="53">
        <v>12</v>
      </c>
      <c r="O2227" s="49" t="s">
        <v>804</v>
      </c>
    </row>
    <row r="2228" spans="3:15" x14ac:dyDescent="0.2">
      <c r="C2228" s="36">
        <v>43978</v>
      </c>
      <c r="D2228" s="34" t="s">
        <v>770</v>
      </c>
      <c r="E2228" s="36">
        <v>43978</v>
      </c>
      <c r="F2228" s="34" t="s">
        <v>801</v>
      </c>
      <c r="G2228" s="35">
        <v>2.0833333333333333E-3</v>
      </c>
      <c r="H2228" s="53">
        <v>0</v>
      </c>
      <c r="I2228" s="53">
        <v>3</v>
      </c>
      <c r="O2228" s="49" t="s">
        <v>804</v>
      </c>
    </row>
    <row r="2229" spans="3:15" x14ac:dyDescent="0.2">
      <c r="C2229" s="36">
        <v>43978</v>
      </c>
      <c r="D2229" s="34" t="s">
        <v>614</v>
      </c>
      <c r="E2229" s="36">
        <v>43978</v>
      </c>
      <c r="F2229" s="34" t="s">
        <v>802</v>
      </c>
      <c r="G2229" s="35">
        <v>1.3888888888888889E-3</v>
      </c>
      <c r="H2229" s="53">
        <v>0</v>
      </c>
      <c r="I2229" s="53">
        <v>2</v>
      </c>
      <c r="O2229" s="49" t="s">
        <v>804</v>
      </c>
    </row>
    <row r="2230" spans="3:15" x14ac:dyDescent="0.2">
      <c r="C2230" s="36">
        <v>43978</v>
      </c>
      <c r="D2230" s="34" t="s">
        <v>614</v>
      </c>
      <c r="E2230" s="36">
        <v>43978</v>
      </c>
      <c r="F2230" s="34" t="s">
        <v>803</v>
      </c>
      <c r="G2230" s="35">
        <v>2.7777777777777779E-3</v>
      </c>
      <c r="H2230" s="53">
        <v>0</v>
      </c>
      <c r="I2230" s="53">
        <v>4</v>
      </c>
      <c r="O2230" s="49" t="s">
        <v>804</v>
      </c>
    </row>
    <row r="2231" spans="3:15" x14ac:dyDescent="0.2">
      <c r="C2231" s="36">
        <v>43983</v>
      </c>
      <c r="D2231" s="34" t="s">
        <v>1110</v>
      </c>
      <c r="E2231" s="36">
        <v>43983</v>
      </c>
      <c r="F2231" s="34" t="s">
        <v>931</v>
      </c>
      <c r="G2231" s="35">
        <v>2.0833333333333333E-3</v>
      </c>
      <c r="H2231" s="53">
        <v>0</v>
      </c>
      <c r="I2231" s="53">
        <v>3</v>
      </c>
      <c r="O2231" s="38" t="s">
        <v>1115</v>
      </c>
    </row>
    <row r="2232" spans="3:15" x14ac:dyDescent="0.2">
      <c r="C2232" s="36">
        <v>43987</v>
      </c>
      <c r="D2232" s="34" t="s">
        <v>672</v>
      </c>
      <c r="E2232" s="36">
        <v>43987</v>
      </c>
      <c r="F2232" s="34" t="s">
        <v>594</v>
      </c>
      <c r="G2232" s="35">
        <v>2.0833333333333333E-3</v>
      </c>
      <c r="H2232" s="53">
        <v>0</v>
      </c>
      <c r="I2232" s="53">
        <v>3</v>
      </c>
      <c r="O2232" s="38" t="s">
        <v>1115</v>
      </c>
    </row>
    <row r="2233" spans="3:15" x14ac:dyDescent="0.2">
      <c r="C2233" s="36">
        <v>43987</v>
      </c>
      <c r="D2233" s="34" t="s">
        <v>1111</v>
      </c>
      <c r="E2233" s="36">
        <v>43987</v>
      </c>
      <c r="F2233" s="34" t="s">
        <v>1112</v>
      </c>
      <c r="G2233" s="35">
        <v>1.3888888888888889E-3</v>
      </c>
      <c r="H2233" s="53">
        <v>0</v>
      </c>
      <c r="I2233" s="53">
        <v>2</v>
      </c>
      <c r="O2233" s="38" t="s">
        <v>1115</v>
      </c>
    </row>
    <row r="2234" spans="3:15" x14ac:dyDescent="0.2">
      <c r="C2234" s="36">
        <v>43993</v>
      </c>
      <c r="D2234" s="34" t="s">
        <v>1113</v>
      </c>
      <c r="E2234" s="36">
        <v>43993</v>
      </c>
      <c r="F2234" s="34" t="s">
        <v>1114</v>
      </c>
      <c r="G2234" s="35">
        <v>1.3888888888888889E-3</v>
      </c>
      <c r="H2234" s="53">
        <v>0</v>
      </c>
      <c r="I2234" s="53">
        <v>2</v>
      </c>
      <c r="O2234" s="49" t="s">
        <v>1115</v>
      </c>
    </row>
    <row r="2235" spans="3:15" x14ac:dyDescent="0.2">
      <c r="C2235" s="36">
        <v>43993</v>
      </c>
      <c r="D2235" s="34" t="s">
        <v>1041</v>
      </c>
      <c r="E2235" s="36">
        <v>43993</v>
      </c>
      <c r="F2235" s="34" t="s">
        <v>818</v>
      </c>
      <c r="G2235" s="35">
        <v>3.472222222222222E-3</v>
      </c>
      <c r="H2235" s="53">
        <v>0</v>
      </c>
      <c r="I2235" s="53">
        <v>5</v>
      </c>
      <c r="O2235" s="49" t="s">
        <v>1115</v>
      </c>
    </row>
    <row r="2236" spans="3:15" x14ac:dyDescent="0.2">
      <c r="C2236" s="36">
        <v>44006</v>
      </c>
      <c r="D2236" s="34" t="s">
        <v>1104</v>
      </c>
      <c r="E2236" s="36">
        <v>44006</v>
      </c>
      <c r="F2236" s="34" t="s">
        <v>1105</v>
      </c>
      <c r="G2236" s="35">
        <v>1.3888888888888889E-3</v>
      </c>
      <c r="H2236" s="53">
        <v>0</v>
      </c>
      <c r="I2236" s="53">
        <v>2</v>
      </c>
      <c r="O2236" s="49" t="s">
        <v>1115</v>
      </c>
    </row>
    <row r="2237" spans="3:15" x14ac:dyDescent="0.2">
      <c r="C2237" s="36">
        <v>44006</v>
      </c>
      <c r="D2237" s="34" t="s">
        <v>1106</v>
      </c>
      <c r="E2237" s="36">
        <v>44006</v>
      </c>
      <c r="F2237" s="34" t="s">
        <v>1107</v>
      </c>
      <c r="G2237" s="35">
        <v>1.3888888888888889E-3</v>
      </c>
      <c r="H2237" s="53">
        <v>0</v>
      </c>
      <c r="I2237" s="53">
        <v>2</v>
      </c>
      <c r="O2237" s="49" t="s">
        <v>1115</v>
      </c>
    </row>
    <row r="2238" spans="3:15" x14ac:dyDescent="0.2">
      <c r="C2238" s="36">
        <v>44006</v>
      </c>
      <c r="D2238" s="34" t="s">
        <v>1108</v>
      </c>
      <c r="E2238" s="36">
        <v>44006</v>
      </c>
      <c r="F2238" s="34" t="s">
        <v>866</v>
      </c>
      <c r="G2238" s="35">
        <v>1.8055555555555557E-2</v>
      </c>
      <c r="H2238" s="53">
        <v>0</v>
      </c>
      <c r="I2238" s="53">
        <v>26</v>
      </c>
      <c r="O2238" s="49" t="s">
        <v>1115</v>
      </c>
    </row>
    <row r="2239" spans="3:15" x14ac:dyDescent="0.2">
      <c r="C2239" s="36">
        <v>44007</v>
      </c>
      <c r="D2239" s="34" t="s">
        <v>979</v>
      </c>
      <c r="E2239" s="36">
        <v>44007</v>
      </c>
      <c r="F2239" s="34" t="s">
        <v>640</v>
      </c>
      <c r="G2239" s="35">
        <v>6.9444444444444447E-4</v>
      </c>
      <c r="H2239" s="53">
        <v>0</v>
      </c>
      <c r="I2239" s="53">
        <v>1</v>
      </c>
      <c r="O2239" s="38" t="s">
        <v>1115</v>
      </c>
    </row>
    <row r="2240" spans="3:15" x14ac:dyDescent="0.2">
      <c r="C2240" s="36">
        <v>44009</v>
      </c>
      <c r="D2240" s="34" t="s">
        <v>958</v>
      </c>
      <c r="E2240" s="36">
        <v>44009</v>
      </c>
      <c r="F2240" s="34" t="s">
        <v>935</v>
      </c>
      <c r="G2240" s="35">
        <v>2.0833333333333333E-3</v>
      </c>
      <c r="H2240" s="53">
        <v>0</v>
      </c>
      <c r="I2240" s="53">
        <v>3</v>
      </c>
      <c r="O2240" s="38" t="s">
        <v>1115</v>
      </c>
    </row>
    <row r="2241" spans="3:15" x14ac:dyDescent="0.2">
      <c r="C2241" s="36">
        <v>44009</v>
      </c>
      <c r="D2241" s="34" t="s">
        <v>633</v>
      </c>
      <c r="E2241" s="36">
        <v>44009</v>
      </c>
      <c r="F2241" s="34" t="s">
        <v>1109</v>
      </c>
      <c r="G2241" s="35">
        <v>4.8611111111111112E-3</v>
      </c>
      <c r="H2241" s="53">
        <v>0</v>
      </c>
      <c r="I2241" s="53">
        <v>7</v>
      </c>
      <c r="O2241" s="38" t="s">
        <v>805</v>
      </c>
    </row>
    <row r="2242" spans="3:15" x14ac:dyDescent="0.2">
      <c r="C2242" s="50">
        <v>44033</v>
      </c>
      <c r="D2242" s="34" t="s">
        <v>1255</v>
      </c>
      <c r="E2242" s="50">
        <v>44033</v>
      </c>
      <c r="F2242" s="34" t="s">
        <v>1256</v>
      </c>
      <c r="G2242" s="34" t="s">
        <v>1254</v>
      </c>
      <c r="H2242" s="53">
        <v>0</v>
      </c>
      <c r="I2242" s="53">
        <v>4</v>
      </c>
      <c r="O2242" s="49" t="s">
        <v>1293</v>
      </c>
    </row>
    <row r="2243" spans="3:15" x14ac:dyDescent="0.2">
      <c r="C2243" s="50">
        <v>44033</v>
      </c>
      <c r="D2243" s="34" t="s">
        <v>1257</v>
      </c>
      <c r="E2243" s="50">
        <v>44033</v>
      </c>
      <c r="F2243" s="34" t="s">
        <v>1258</v>
      </c>
      <c r="G2243" s="34" t="s">
        <v>1259</v>
      </c>
      <c r="H2243" s="53">
        <v>0</v>
      </c>
      <c r="I2243" s="53">
        <v>13</v>
      </c>
      <c r="O2243" s="49" t="s">
        <v>1293</v>
      </c>
    </row>
    <row r="2244" spans="3:15" x14ac:dyDescent="0.2">
      <c r="C2244" s="50">
        <v>44033</v>
      </c>
      <c r="D2244" s="34" t="s">
        <v>1260</v>
      </c>
      <c r="E2244" s="50">
        <v>44033</v>
      </c>
      <c r="F2244" s="34" t="s">
        <v>1261</v>
      </c>
      <c r="G2244" s="34" t="s">
        <v>1254</v>
      </c>
      <c r="H2244" s="53">
        <v>0</v>
      </c>
      <c r="I2244" s="53">
        <v>4</v>
      </c>
      <c r="O2244" s="49" t="s">
        <v>1293</v>
      </c>
    </row>
    <row r="2245" spans="3:15" x14ac:dyDescent="0.2">
      <c r="C2245" s="50">
        <v>44014</v>
      </c>
      <c r="D2245" s="34" t="s">
        <v>788</v>
      </c>
      <c r="E2245" s="50">
        <v>44014</v>
      </c>
      <c r="F2245" s="34" t="s">
        <v>696</v>
      </c>
      <c r="G2245" s="34" t="s">
        <v>1252</v>
      </c>
      <c r="H2245" s="53">
        <v>0</v>
      </c>
      <c r="I2245" s="53">
        <v>3</v>
      </c>
      <c r="O2245" s="49" t="s">
        <v>1293</v>
      </c>
    </row>
    <row r="2246" spans="3:15" x14ac:dyDescent="0.2">
      <c r="C2246" s="50">
        <v>44015</v>
      </c>
      <c r="D2246" s="34" t="s">
        <v>1262</v>
      </c>
      <c r="E2246" s="50">
        <v>44015</v>
      </c>
      <c r="F2246" s="34" t="s">
        <v>1263</v>
      </c>
      <c r="G2246" s="34" t="s">
        <v>1264</v>
      </c>
      <c r="H2246" s="53">
        <v>0</v>
      </c>
      <c r="I2246" s="53">
        <v>2</v>
      </c>
      <c r="O2246" s="49" t="s">
        <v>1293</v>
      </c>
    </row>
    <row r="2247" spans="3:15" x14ac:dyDescent="0.2">
      <c r="C2247" s="50">
        <v>44020</v>
      </c>
      <c r="D2247" s="34" t="s">
        <v>1106</v>
      </c>
      <c r="E2247" s="50">
        <v>44020</v>
      </c>
      <c r="F2247" s="34" t="s">
        <v>1265</v>
      </c>
      <c r="G2247" s="34" t="s">
        <v>1252</v>
      </c>
      <c r="H2247" s="53">
        <v>0</v>
      </c>
      <c r="I2247" s="53">
        <v>3</v>
      </c>
      <c r="O2247" s="49" t="s">
        <v>1293</v>
      </c>
    </row>
    <row r="2248" spans="3:15" x14ac:dyDescent="0.2">
      <c r="C2248" s="50">
        <v>44020</v>
      </c>
      <c r="D2248" s="34" t="s">
        <v>1266</v>
      </c>
      <c r="E2248" s="50">
        <v>44020</v>
      </c>
      <c r="F2248" s="34" t="s">
        <v>1110</v>
      </c>
      <c r="G2248" s="34" t="s">
        <v>1267</v>
      </c>
      <c r="H2248" s="53">
        <v>0</v>
      </c>
      <c r="I2248" s="53">
        <v>5</v>
      </c>
      <c r="O2248" s="49" t="s">
        <v>1293</v>
      </c>
    </row>
    <row r="2249" spans="3:15" x14ac:dyDescent="0.2">
      <c r="C2249" s="50">
        <v>44021</v>
      </c>
      <c r="D2249" s="34" t="s">
        <v>727</v>
      </c>
      <c r="E2249" s="50">
        <v>44021</v>
      </c>
      <c r="F2249" s="34" t="s">
        <v>1268</v>
      </c>
      <c r="G2249" s="34" t="s">
        <v>1264</v>
      </c>
      <c r="H2249" s="53">
        <v>0</v>
      </c>
      <c r="I2249" s="53">
        <v>2</v>
      </c>
      <c r="O2249" s="49" t="s">
        <v>1293</v>
      </c>
    </row>
    <row r="2250" spans="3:15" x14ac:dyDescent="0.2">
      <c r="C2250" s="50">
        <v>44023</v>
      </c>
      <c r="D2250" s="34" t="s">
        <v>695</v>
      </c>
      <c r="E2250" s="50">
        <v>44023</v>
      </c>
      <c r="F2250" s="34" t="s">
        <v>1269</v>
      </c>
      <c r="G2250" s="34" t="s">
        <v>1264</v>
      </c>
      <c r="H2250" s="53">
        <v>0</v>
      </c>
      <c r="I2250" s="53">
        <v>2</v>
      </c>
      <c r="O2250" s="49" t="s">
        <v>1293</v>
      </c>
    </row>
    <row r="2251" spans="3:15" x14ac:dyDescent="0.2">
      <c r="C2251" s="50">
        <v>44028</v>
      </c>
      <c r="D2251" s="34" t="s">
        <v>1177</v>
      </c>
      <c r="E2251" s="50">
        <v>44028</v>
      </c>
      <c r="F2251" s="34" t="s">
        <v>1151</v>
      </c>
      <c r="G2251" s="34" t="s">
        <v>1254</v>
      </c>
      <c r="H2251" s="53">
        <v>0</v>
      </c>
      <c r="I2251" s="53">
        <v>4</v>
      </c>
      <c r="O2251" s="49" t="s">
        <v>1293</v>
      </c>
    </row>
    <row r="2252" spans="3:15" x14ac:dyDescent="0.2">
      <c r="C2252" s="50">
        <v>44028</v>
      </c>
      <c r="D2252" s="34" t="s">
        <v>817</v>
      </c>
      <c r="E2252" s="50">
        <v>44028</v>
      </c>
      <c r="F2252" s="34" t="s">
        <v>1114</v>
      </c>
      <c r="G2252" s="34" t="s">
        <v>1252</v>
      </c>
      <c r="H2252" s="53">
        <v>0</v>
      </c>
      <c r="I2252" s="53">
        <v>3</v>
      </c>
      <c r="O2252" s="49" t="s">
        <v>1293</v>
      </c>
    </row>
    <row r="2253" spans="3:15" x14ac:dyDescent="0.2">
      <c r="C2253" s="50">
        <v>44030</v>
      </c>
      <c r="D2253" s="34" t="s">
        <v>1270</v>
      </c>
      <c r="E2253" s="50">
        <v>44030</v>
      </c>
      <c r="F2253" s="34" t="s">
        <v>1271</v>
      </c>
      <c r="G2253" s="34" t="s">
        <v>1264</v>
      </c>
      <c r="H2253" s="53">
        <v>0</v>
      </c>
      <c r="I2253" s="53">
        <v>2</v>
      </c>
      <c r="O2253" s="49" t="s">
        <v>1293</v>
      </c>
    </row>
    <row r="2254" spans="3:15" x14ac:dyDescent="0.2">
      <c r="C2254" s="50">
        <v>44032</v>
      </c>
      <c r="D2254" s="34" t="s">
        <v>1272</v>
      </c>
      <c r="E2254" s="50">
        <v>44032</v>
      </c>
      <c r="F2254" s="34" t="s">
        <v>1273</v>
      </c>
      <c r="G2254" s="34" t="s">
        <v>1264</v>
      </c>
      <c r="H2254" s="53">
        <v>0</v>
      </c>
      <c r="I2254" s="53">
        <v>2</v>
      </c>
      <c r="O2254" s="49" t="s">
        <v>1293</v>
      </c>
    </row>
    <row r="2255" spans="3:15" x14ac:dyDescent="0.2">
      <c r="C2255" s="50">
        <v>44034</v>
      </c>
      <c r="D2255" s="34" t="s">
        <v>1274</v>
      </c>
      <c r="E2255" s="50">
        <v>44034</v>
      </c>
      <c r="F2255" s="34" t="s">
        <v>1275</v>
      </c>
      <c r="G2255" s="34" t="s">
        <v>1252</v>
      </c>
      <c r="H2255" s="53">
        <v>0</v>
      </c>
      <c r="I2255" s="53">
        <v>3</v>
      </c>
      <c r="O2255" s="49" t="s">
        <v>1293</v>
      </c>
    </row>
    <row r="2256" spans="3:15" x14ac:dyDescent="0.2">
      <c r="C2256" s="50">
        <v>44034</v>
      </c>
      <c r="D2256" s="34" t="s">
        <v>1276</v>
      </c>
      <c r="E2256" s="50">
        <v>44034</v>
      </c>
      <c r="F2256" s="34" t="s">
        <v>1277</v>
      </c>
      <c r="G2256" s="34" t="s">
        <v>1267</v>
      </c>
      <c r="H2256" s="53">
        <v>0</v>
      </c>
      <c r="I2256" s="53">
        <v>5</v>
      </c>
      <c r="O2256" s="49" t="s">
        <v>1293</v>
      </c>
    </row>
    <row r="2257" spans="3:15" x14ac:dyDescent="0.2">
      <c r="C2257" s="50">
        <v>44034</v>
      </c>
      <c r="D2257" s="34" t="s">
        <v>1278</v>
      </c>
      <c r="E2257" s="50">
        <v>44034</v>
      </c>
      <c r="F2257" s="34" t="s">
        <v>1279</v>
      </c>
      <c r="G2257" s="34" t="s">
        <v>1280</v>
      </c>
      <c r="H2257" s="53">
        <v>0</v>
      </c>
      <c r="I2257" s="53">
        <v>9</v>
      </c>
      <c r="O2257" s="49" t="s">
        <v>1293</v>
      </c>
    </row>
    <row r="2258" spans="3:15" x14ac:dyDescent="0.2">
      <c r="C2258" s="50">
        <v>44041</v>
      </c>
      <c r="D2258" s="34" t="s">
        <v>1281</v>
      </c>
      <c r="E2258" s="50">
        <v>44041</v>
      </c>
      <c r="F2258" s="34" t="s">
        <v>1282</v>
      </c>
      <c r="G2258" s="34" t="s">
        <v>1283</v>
      </c>
      <c r="H2258" s="53">
        <v>0</v>
      </c>
      <c r="I2258" s="53">
        <v>1</v>
      </c>
      <c r="O2258" s="49" t="s">
        <v>1293</v>
      </c>
    </row>
    <row r="2259" spans="3:15" x14ac:dyDescent="0.2">
      <c r="C2259" s="50">
        <v>44042</v>
      </c>
      <c r="D2259" s="34" t="s">
        <v>1284</v>
      </c>
      <c r="E2259" s="50">
        <v>44042</v>
      </c>
      <c r="F2259" s="34" t="s">
        <v>1262</v>
      </c>
      <c r="G2259" s="34" t="s">
        <v>1283</v>
      </c>
      <c r="H2259" s="53">
        <v>0</v>
      </c>
      <c r="I2259" s="53">
        <v>1</v>
      </c>
      <c r="O2259" s="49" t="s">
        <v>1293</v>
      </c>
    </row>
    <row r="2260" spans="3:15" x14ac:dyDescent="0.2">
      <c r="C2260" s="50">
        <v>44042</v>
      </c>
      <c r="D2260" s="34" t="s">
        <v>1242</v>
      </c>
      <c r="E2260" s="50">
        <v>44042</v>
      </c>
      <c r="F2260" s="34" t="s">
        <v>1231</v>
      </c>
      <c r="G2260" s="34" t="s">
        <v>1252</v>
      </c>
      <c r="H2260" s="53">
        <v>0</v>
      </c>
      <c r="I2260" s="53">
        <v>3</v>
      </c>
      <c r="O2260" s="49" t="s">
        <v>1293</v>
      </c>
    </row>
    <row r="2261" spans="3:15" x14ac:dyDescent="0.2">
      <c r="C2261" s="50">
        <v>44042</v>
      </c>
      <c r="D2261" s="34" t="s">
        <v>1276</v>
      </c>
      <c r="E2261" s="50">
        <v>44042</v>
      </c>
      <c r="F2261" s="34" t="s">
        <v>1285</v>
      </c>
      <c r="G2261" s="34" t="s">
        <v>1283</v>
      </c>
      <c r="H2261" s="53">
        <v>0</v>
      </c>
      <c r="I2261" s="53">
        <v>1</v>
      </c>
      <c r="O2261" s="49" t="s">
        <v>1293</v>
      </c>
    </row>
    <row r="2262" spans="3:15" x14ac:dyDescent="0.2">
      <c r="C2262" s="50">
        <v>44042</v>
      </c>
      <c r="D2262" s="34" t="s">
        <v>1286</v>
      </c>
      <c r="E2262" s="50">
        <v>44042</v>
      </c>
      <c r="F2262" s="34" t="s">
        <v>1287</v>
      </c>
      <c r="G2262" s="34" t="s">
        <v>1264</v>
      </c>
      <c r="H2262" s="53">
        <v>0</v>
      </c>
      <c r="I2262" s="53">
        <v>2</v>
      </c>
      <c r="O2262" s="49" t="s">
        <v>1293</v>
      </c>
    </row>
    <row r="2263" spans="3:15" x14ac:dyDescent="0.2">
      <c r="C2263" s="50">
        <v>44042</v>
      </c>
      <c r="D2263" s="34" t="s">
        <v>1288</v>
      </c>
      <c r="E2263" s="50">
        <v>44042</v>
      </c>
      <c r="F2263" s="34" t="s">
        <v>1289</v>
      </c>
      <c r="G2263" s="34" t="s">
        <v>1252</v>
      </c>
      <c r="H2263" s="53">
        <v>0</v>
      </c>
      <c r="I2263" s="53">
        <v>3</v>
      </c>
      <c r="O2263" s="49" t="s">
        <v>1293</v>
      </c>
    </row>
    <row r="2264" spans="3:15" x14ac:dyDescent="0.2">
      <c r="C2264" s="50">
        <v>44042</v>
      </c>
      <c r="D2264" s="34" t="s">
        <v>749</v>
      </c>
      <c r="E2264" s="50">
        <v>44042</v>
      </c>
      <c r="F2264" s="34" t="s">
        <v>1290</v>
      </c>
      <c r="G2264" s="34" t="s">
        <v>1252</v>
      </c>
      <c r="H2264" s="53">
        <v>0</v>
      </c>
      <c r="I2264" s="53">
        <v>3</v>
      </c>
      <c r="O2264" s="49" t="s">
        <v>1293</v>
      </c>
    </row>
    <row r="2265" spans="3:15" x14ac:dyDescent="0.2">
      <c r="C2265" s="50">
        <v>44042</v>
      </c>
      <c r="D2265" s="34" t="s">
        <v>1291</v>
      </c>
      <c r="E2265" s="50">
        <v>44042</v>
      </c>
      <c r="F2265" s="34" t="s">
        <v>856</v>
      </c>
      <c r="G2265" s="34" t="s">
        <v>1264</v>
      </c>
      <c r="H2265" s="53">
        <v>0</v>
      </c>
      <c r="I2265" s="53">
        <v>2</v>
      </c>
      <c r="O2265" s="49" t="s">
        <v>1293</v>
      </c>
    </row>
    <row r="2266" spans="3:15" x14ac:dyDescent="0.2">
      <c r="C2266" s="50">
        <v>44043</v>
      </c>
      <c r="D2266" s="34" t="s">
        <v>1292</v>
      </c>
      <c r="E2266" s="50">
        <v>44043</v>
      </c>
      <c r="F2266" s="34" t="s">
        <v>840</v>
      </c>
      <c r="G2266" s="34" t="s">
        <v>1264</v>
      </c>
      <c r="H2266" s="53">
        <v>0</v>
      </c>
      <c r="I2266" s="53">
        <v>2</v>
      </c>
      <c r="O2266" s="49" t="s">
        <v>1293</v>
      </c>
    </row>
    <row r="2267" spans="3:15" x14ac:dyDescent="0.2">
      <c r="C2267" s="50">
        <v>44033</v>
      </c>
      <c r="D2267" s="34" t="s">
        <v>1294</v>
      </c>
      <c r="E2267" s="50">
        <v>44033</v>
      </c>
      <c r="F2267" s="34" t="s">
        <v>1295</v>
      </c>
      <c r="G2267" s="34" t="s">
        <v>1254</v>
      </c>
      <c r="H2267" s="53">
        <v>0</v>
      </c>
      <c r="I2267" s="53">
        <v>4</v>
      </c>
      <c r="O2267" s="49" t="s">
        <v>1303</v>
      </c>
    </row>
    <row r="2268" spans="3:15" x14ac:dyDescent="0.2">
      <c r="C2268" s="50">
        <v>44033</v>
      </c>
      <c r="D2268" s="34" t="s">
        <v>1296</v>
      </c>
      <c r="E2268" s="50">
        <v>44033</v>
      </c>
      <c r="F2268" s="34" t="s">
        <v>1297</v>
      </c>
      <c r="G2268" s="34" t="s">
        <v>1267</v>
      </c>
      <c r="H2268" s="53">
        <v>0</v>
      </c>
      <c r="I2268" s="53">
        <v>5</v>
      </c>
      <c r="O2268" s="49" t="s">
        <v>1303</v>
      </c>
    </row>
    <row r="2269" spans="3:15" x14ac:dyDescent="0.2">
      <c r="C2269" s="50">
        <v>44033</v>
      </c>
      <c r="D2269" s="34" t="s">
        <v>632</v>
      </c>
      <c r="E2269" s="50">
        <v>44033</v>
      </c>
      <c r="F2269" s="34" t="s">
        <v>935</v>
      </c>
      <c r="G2269" s="34" t="s">
        <v>1236</v>
      </c>
      <c r="H2269" s="53">
        <v>0</v>
      </c>
      <c r="I2269" s="53">
        <v>20</v>
      </c>
      <c r="O2269" s="49" t="s">
        <v>1303</v>
      </c>
    </row>
    <row r="2270" spans="3:15" x14ac:dyDescent="0.2">
      <c r="C2270" s="50">
        <v>44033</v>
      </c>
      <c r="D2270" s="34" t="s">
        <v>895</v>
      </c>
      <c r="E2270" s="50">
        <v>44033</v>
      </c>
      <c r="F2270" s="34" t="s">
        <v>1298</v>
      </c>
      <c r="G2270" s="34" t="s">
        <v>1021</v>
      </c>
      <c r="H2270" s="53">
        <v>0</v>
      </c>
      <c r="I2270" s="53">
        <v>6</v>
      </c>
      <c r="O2270" s="38" t="s">
        <v>1304</v>
      </c>
    </row>
    <row r="2271" spans="3:15" x14ac:dyDescent="0.2">
      <c r="C2271" s="50">
        <v>44033</v>
      </c>
      <c r="D2271" s="34" t="s">
        <v>603</v>
      </c>
      <c r="E2271" s="50">
        <v>44033</v>
      </c>
      <c r="F2271" s="34" t="s">
        <v>1299</v>
      </c>
      <c r="G2271" s="34" t="s">
        <v>1300</v>
      </c>
      <c r="H2271" s="53">
        <v>0</v>
      </c>
      <c r="I2271" s="53">
        <v>8</v>
      </c>
      <c r="O2271" s="38" t="s">
        <v>1305</v>
      </c>
    </row>
    <row r="2272" spans="3:15" x14ac:dyDescent="0.2">
      <c r="C2272" s="50">
        <v>44033</v>
      </c>
      <c r="D2272" s="34" t="s">
        <v>1301</v>
      </c>
      <c r="E2272" s="50">
        <v>44033</v>
      </c>
      <c r="F2272" s="34" t="s">
        <v>1302</v>
      </c>
      <c r="G2272" s="34" t="s">
        <v>1264</v>
      </c>
      <c r="H2272" s="53">
        <v>0</v>
      </c>
      <c r="I2272" s="53">
        <v>2</v>
      </c>
      <c r="O2272" s="38" t="s">
        <v>1305</v>
      </c>
    </row>
    <row r="2273" spans="3:15" x14ac:dyDescent="0.2">
      <c r="C2273" s="50">
        <v>44044</v>
      </c>
      <c r="D2273" s="34" t="s">
        <v>1239</v>
      </c>
      <c r="E2273" s="50">
        <v>44044</v>
      </c>
      <c r="F2273" s="34" t="s">
        <v>1443</v>
      </c>
      <c r="G2273" s="35">
        <v>1.3888888888888889E-3</v>
      </c>
      <c r="H2273" s="53">
        <v>0</v>
      </c>
      <c r="I2273" s="53">
        <v>2</v>
      </c>
      <c r="O2273" s="49" t="s">
        <v>1466</v>
      </c>
    </row>
    <row r="2274" spans="3:15" x14ac:dyDescent="0.2">
      <c r="C2274" s="50">
        <v>44044</v>
      </c>
      <c r="D2274" s="34" t="s">
        <v>1444</v>
      </c>
      <c r="E2274" s="50">
        <v>44044</v>
      </c>
      <c r="F2274" s="34" t="s">
        <v>1445</v>
      </c>
      <c r="G2274" s="35">
        <v>2.7777777777777779E-3</v>
      </c>
      <c r="H2274" s="53">
        <v>0</v>
      </c>
      <c r="I2274" s="53">
        <v>4</v>
      </c>
      <c r="O2274" s="49" t="s">
        <v>1466</v>
      </c>
    </row>
    <row r="2275" spans="3:15" x14ac:dyDescent="0.2">
      <c r="C2275" s="50">
        <v>44044</v>
      </c>
      <c r="D2275" s="34" t="s">
        <v>1446</v>
      </c>
      <c r="E2275" s="50">
        <v>44044</v>
      </c>
      <c r="F2275" s="34" t="s">
        <v>1447</v>
      </c>
      <c r="G2275" s="35">
        <v>5.5555555555555558E-3</v>
      </c>
      <c r="H2275" s="53">
        <v>0</v>
      </c>
      <c r="I2275" s="53">
        <v>8</v>
      </c>
      <c r="O2275" s="49" t="s">
        <v>1466</v>
      </c>
    </row>
    <row r="2276" spans="3:15" x14ac:dyDescent="0.2">
      <c r="C2276" s="50">
        <v>44044</v>
      </c>
      <c r="D2276" s="34" t="s">
        <v>1448</v>
      </c>
      <c r="E2276" s="50">
        <v>44044</v>
      </c>
      <c r="F2276" s="34" t="s">
        <v>774</v>
      </c>
      <c r="G2276" s="35">
        <v>2.0833333333333333E-3</v>
      </c>
      <c r="H2276" s="53">
        <v>0</v>
      </c>
      <c r="I2276" s="53">
        <v>3</v>
      </c>
      <c r="O2276" s="49" t="s">
        <v>1466</v>
      </c>
    </row>
    <row r="2277" spans="3:15" x14ac:dyDescent="0.2">
      <c r="C2277" s="50">
        <v>44044</v>
      </c>
      <c r="D2277" s="34" t="s">
        <v>1449</v>
      </c>
      <c r="E2277" s="50">
        <v>44044</v>
      </c>
      <c r="F2277" s="34" t="s">
        <v>866</v>
      </c>
      <c r="G2277" s="35">
        <v>1.3888888888888889E-3</v>
      </c>
      <c r="H2277" s="53">
        <v>0</v>
      </c>
      <c r="I2277" s="53">
        <v>2</v>
      </c>
      <c r="O2277" s="49" t="s">
        <v>1466</v>
      </c>
    </row>
    <row r="2278" spans="3:15" x14ac:dyDescent="0.2">
      <c r="C2278" s="50">
        <v>44045</v>
      </c>
      <c r="D2278" s="34" t="s">
        <v>711</v>
      </c>
      <c r="E2278" s="50">
        <v>44045</v>
      </c>
      <c r="F2278" s="34" t="s">
        <v>1450</v>
      </c>
      <c r="G2278" s="35">
        <v>1.4583333333333332E-2</v>
      </c>
      <c r="H2278" s="53">
        <v>0</v>
      </c>
      <c r="I2278" s="53">
        <v>21</v>
      </c>
      <c r="O2278" s="49" t="s">
        <v>1466</v>
      </c>
    </row>
    <row r="2279" spans="3:15" x14ac:dyDescent="0.2">
      <c r="C2279" s="50">
        <v>44050</v>
      </c>
      <c r="D2279" s="34" t="s">
        <v>1452</v>
      </c>
      <c r="E2279" s="50">
        <v>44050</v>
      </c>
      <c r="F2279" s="34" t="s">
        <v>1453</v>
      </c>
      <c r="G2279" s="35">
        <v>7.6388888888888886E-3</v>
      </c>
      <c r="H2279" s="53">
        <v>0</v>
      </c>
      <c r="I2279" s="53">
        <v>11</v>
      </c>
      <c r="O2279" s="38" t="s">
        <v>1468</v>
      </c>
    </row>
    <row r="2280" spans="3:15" ht="25.5" x14ac:dyDescent="0.2">
      <c r="C2280" s="50">
        <v>44046</v>
      </c>
      <c r="D2280" s="39">
        <v>23.31</v>
      </c>
      <c r="E2280" s="50">
        <v>44046</v>
      </c>
      <c r="F2280" s="39">
        <v>23.42</v>
      </c>
      <c r="G2280" s="35">
        <v>7.6388888888888886E-3</v>
      </c>
      <c r="H2280" s="53">
        <v>0</v>
      </c>
      <c r="I2280" s="53">
        <v>11</v>
      </c>
      <c r="O2280" s="38" t="s">
        <v>1467</v>
      </c>
    </row>
    <row r="2281" spans="3:15" x14ac:dyDescent="0.2">
      <c r="C2281" s="50">
        <v>44065</v>
      </c>
      <c r="D2281" s="34" t="s">
        <v>884</v>
      </c>
      <c r="E2281" s="50">
        <v>44065</v>
      </c>
      <c r="F2281" s="34" t="s">
        <v>1454</v>
      </c>
      <c r="G2281" s="35">
        <v>1.3888888888888889E-3</v>
      </c>
      <c r="H2281" s="53">
        <v>0</v>
      </c>
      <c r="I2281" s="53">
        <v>2</v>
      </c>
      <c r="O2281" s="49" t="s">
        <v>1466</v>
      </c>
    </row>
    <row r="2282" spans="3:15" x14ac:dyDescent="0.2">
      <c r="C2282" s="50">
        <v>44065</v>
      </c>
      <c r="D2282" s="34" t="s">
        <v>1455</v>
      </c>
      <c r="E2282" s="50">
        <v>44065</v>
      </c>
      <c r="F2282" s="34" t="s">
        <v>1456</v>
      </c>
      <c r="G2282" s="35">
        <v>1.3888888888888889E-3</v>
      </c>
      <c r="H2282" s="53">
        <v>0</v>
      </c>
      <c r="I2282" s="53">
        <v>2</v>
      </c>
      <c r="O2282" s="49" t="s">
        <v>1466</v>
      </c>
    </row>
    <row r="2283" spans="3:15" x14ac:dyDescent="0.2">
      <c r="C2283" s="50">
        <v>44066</v>
      </c>
      <c r="D2283" s="34" t="s">
        <v>1457</v>
      </c>
      <c r="E2283" s="50">
        <v>44066</v>
      </c>
      <c r="F2283" s="34" t="s">
        <v>635</v>
      </c>
      <c r="G2283" s="35">
        <v>2.0833333333333333E-3</v>
      </c>
      <c r="H2283" s="53">
        <v>0</v>
      </c>
      <c r="I2283" s="53">
        <v>3</v>
      </c>
      <c r="O2283" s="49" t="s">
        <v>1466</v>
      </c>
    </row>
    <row r="2284" spans="3:15" x14ac:dyDescent="0.2">
      <c r="C2284" s="50">
        <v>44069</v>
      </c>
      <c r="D2284" s="34" t="s">
        <v>1458</v>
      </c>
      <c r="E2284" s="50">
        <v>44069</v>
      </c>
      <c r="F2284" s="34" t="s">
        <v>1459</v>
      </c>
      <c r="G2284" s="35">
        <v>4.1666666666666666E-3</v>
      </c>
      <c r="H2284" s="53">
        <v>0</v>
      </c>
      <c r="I2284" s="53">
        <v>6</v>
      </c>
      <c r="O2284" s="38" t="s">
        <v>1468</v>
      </c>
    </row>
    <row r="2285" spans="3:15" x14ac:dyDescent="0.2">
      <c r="C2285" s="50">
        <v>44073</v>
      </c>
      <c r="D2285" s="34" t="s">
        <v>1030</v>
      </c>
      <c r="E2285" s="50">
        <v>44073</v>
      </c>
      <c r="F2285" s="34" t="s">
        <v>645</v>
      </c>
      <c r="G2285" s="35">
        <v>1.3888888888888889E-3</v>
      </c>
      <c r="H2285" s="53">
        <v>0</v>
      </c>
      <c r="I2285" s="53">
        <v>2</v>
      </c>
      <c r="O2285" s="49" t="s">
        <v>1466</v>
      </c>
    </row>
    <row r="2286" spans="3:15" x14ac:dyDescent="0.2">
      <c r="C2286" s="50">
        <v>44073</v>
      </c>
      <c r="D2286" s="34" t="s">
        <v>1460</v>
      </c>
      <c r="E2286" s="50">
        <v>44073</v>
      </c>
      <c r="F2286" s="34" t="s">
        <v>1461</v>
      </c>
      <c r="G2286" s="35">
        <v>1.3888888888888889E-3</v>
      </c>
      <c r="H2286" s="53">
        <v>0</v>
      </c>
      <c r="I2286" s="53">
        <v>2</v>
      </c>
      <c r="O2286" s="49" t="s">
        <v>1466</v>
      </c>
    </row>
    <row r="2287" spans="3:15" x14ac:dyDescent="0.2">
      <c r="C2287" s="50">
        <v>44073</v>
      </c>
      <c r="D2287" s="34" t="s">
        <v>1462</v>
      </c>
      <c r="E2287" s="50">
        <v>44073</v>
      </c>
      <c r="F2287" s="34" t="s">
        <v>1085</v>
      </c>
      <c r="G2287" s="35">
        <v>1.3888888888888889E-3</v>
      </c>
      <c r="H2287" s="53">
        <v>0</v>
      </c>
      <c r="I2287" s="53">
        <v>2</v>
      </c>
      <c r="O2287" s="49" t="s">
        <v>1466</v>
      </c>
    </row>
    <row r="2288" spans="3:15" x14ac:dyDescent="0.2">
      <c r="C2288" s="50">
        <v>44073</v>
      </c>
      <c r="D2288" s="34" t="s">
        <v>1463</v>
      </c>
      <c r="E2288" s="50">
        <v>44073</v>
      </c>
      <c r="F2288" s="34" t="s">
        <v>639</v>
      </c>
      <c r="G2288" s="35">
        <v>1.0416666666666666E-2</v>
      </c>
      <c r="H2288" s="53">
        <v>0</v>
      </c>
      <c r="I2288" s="53">
        <v>15</v>
      </c>
      <c r="O2288" s="49" t="s">
        <v>1466</v>
      </c>
    </row>
    <row r="2289" spans="3:15" x14ac:dyDescent="0.2">
      <c r="C2289" s="50">
        <v>44073</v>
      </c>
      <c r="D2289" s="34" t="s">
        <v>1256</v>
      </c>
      <c r="E2289" s="50">
        <v>44073</v>
      </c>
      <c r="F2289" s="34" t="s">
        <v>789</v>
      </c>
      <c r="G2289" s="35">
        <v>4.8611111111111112E-3</v>
      </c>
      <c r="H2289" s="53">
        <v>0</v>
      </c>
      <c r="I2289" s="53">
        <v>7</v>
      </c>
      <c r="O2289" s="49" t="s">
        <v>1466</v>
      </c>
    </row>
    <row r="2290" spans="3:15" x14ac:dyDescent="0.2">
      <c r="C2290" s="50">
        <v>44074</v>
      </c>
      <c r="D2290" s="34" t="s">
        <v>1464</v>
      </c>
      <c r="E2290" s="50">
        <v>44074</v>
      </c>
      <c r="F2290" s="34" t="s">
        <v>1465</v>
      </c>
      <c r="G2290" s="35">
        <v>6.9444444444444441E-3</v>
      </c>
      <c r="H2290" s="53">
        <v>0</v>
      </c>
      <c r="I2290" s="53">
        <v>10</v>
      </c>
      <c r="O2290" s="38" t="s">
        <v>1468</v>
      </c>
    </row>
    <row r="2291" spans="3:15" x14ac:dyDescent="0.2">
      <c r="C2291" s="50">
        <v>44078</v>
      </c>
      <c r="D2291" s="34" t="s">
        <v>1673</v>
      </c>
      <c r="E2291" s="50">
        <v>44078</v>
      </c>
      <c r="F2291" s="34" t="s">
        <v>1674</v>
      </c>
      <c r="G2291" s="35">
        <v>3.472222222222222E-3</v>
      </c>
      <c r="H2291" s="53">
        <v>0</v>
      </c>
      <c r="I2291" s="53">
        <v>5</v>
      </c>
      <c r="O2291" s="37" t="s">
        <v>1687</v>
      </c>
    </row>
    <row r="2292" spans="3:15" x14ac:dyDescent="0.2">
      <c r="C2292" s="50">
        <v>44079</v>
      </c>
      <c r="D2292" s="34" t="s">
        <v>751</v>
      </c>
      <c r="E2292" s="50">
        <v>44079</v>
      </c>
      <c r="F2292" s="34" t="s">
        <v>735</v>
      </c>
      <c r="G2292" s="35">
        <v>1.3888888888888889E-3</v>
      </c>
      <c r="H2292" s="53">
        <v>0</v>
      </c>
      <c r="I2292" s="53">
        <v>2</v>
      </c>
      <c r="O2292" s="37" t="s">
        <v>1687</v>
      </c>
    </row>
    <row r="2293" spans="3:15" x14ac:dyDescent="0.2">
      <c r="C2293" s="50">
        <v>44084</v>
      </c>
      <c r="D2293" s="34" t="s">
        <v>1469</v>
      </c>
      <c r="E2293" s="50">
        <v>44084</v>
      </c>
      <c r="F2293" s="34" t="s">
        <v>1648</v>
      </c>
      <c r="G2293" s="35">
        <v>3.472222222222222E-3</v>
      </c>
      <c r="H2293" s="53">
        <v>0</v>
      </c>
      <c r="I2293" s="53">
        <v>5</v>
      </c>
      <c r="O2293" s="37" t="s">
        <v>1688</v>
      </c>
    </row>
    <row r="2294" spans="3:15" x14ac:dyDescent="0.2">
      <c r="C2294" s="50">
        <v>44084</v>
      </c>
      <c r="D2294" s="34" t="s">
        <v>1229</v>
      </c>
      <c r="E2294" s="50">
        <v>44084</v>
      </c>
      <c r="F2294" s="34" t="s">
        <v>768</v>
      </c>
      <c r="G2294" s="35">
        <v>6.2499999999999995E-3</v>
      </c>
      <c r="H2294" s="53">
        <v>0</v>
      </c>
      <c r="I2294" s="53">
        <v>9</v>
      </c>
      <c r="O2294" s="37" t="s">
        <v>1689</v>
      </c>
    </row>
    <row r="2295" spans="3:15" x14ac:dyDescent="0.2">
      <c r="C2295" s="50">
        <v>44085</v>
      </c>
      <c r="D2295" s="34" t="s">
        <v>1675</v>
      </c>
      <c r="E2295" s="50">
        <v>44085</v>
      </c>
      <c r="F2295" s="34" t="s">
        <v>1385</v>
      </c>
      <c r="G2295" s="35">
        <v>1.3888888888888889E-3</v>
      </c>
      <c r="H2295" s="53">
        <v>0</v>
      </c>
      <c r="I2295" s="53">
        <v>2</v>
      </c>
      <c r="O2295" s="37" t="s">
        <v>1693</v>
      </c>
    </row>
    <row r="2296" spans="3:15" x14ac:dyDescent="0.2">
      <c r="C2296" s="50">
        <v>44086</v>
      </c>
      <c r="D2296" s="34" t="s">
        <v>1339</v>
      </c>
      <c r="E2296" s="50">
        <v>44086</v>
      </c>
      <c r="F2296" s="34" t="s">
        <v>1130</v>
      </c>
      <c r="G2296" s="35">
        <v>1.3888888888888889E-3</v>
      </c>
      <c r="H2296" s="53">
        <v>0</v>
      </c>
      <c r="I2296" s="53">
        <v>2</v>
      </c>
      <c r="O2296" s="37" t="s">
        <v>1693</v>
      </c>
    </row>
    <row r="2297" spans="3:15" x14ac:dyDescent="0.2">
      <c r="C2297" s="50">
        <v>44087</v>
      </c>
      <c r="D2297" s="34" t="s">
        <v>1676</v>
      </c>
      <c r="E2297" s="50">
        <v>44087</v>
      </c>
      <c r="F2297" s="34" t="s">
        <v>1677</v>
      </c>
      <c r="G2297" s="35">
        <v>6.9444444444444447E-4</v>
      </c>
      <c r="H2297" s="53">
        <v>0</v>
      </c>
      <c r="I2297" s="53">
        <v>1</v>
      </c>
      <c r="O2297" s="37" t="s">
        <v>1693</v>
      </c>
    </row>
    <row r="2298" spans="3:15" x14ac:dyDescent="0.2">
      <c r="C2298" s="50">
        <v>44087</v>
      </c>
      <c r="D2298" s="34" t="s">
        <v>1678</v>
      </c>
      <c r="E2298" s="50">
        <v>44087</v>
      </c>
      <c r="F2298" s="34" t="s">
        <v>1372</v>
      </c>
      <c r="G2298" s="35">
        <v>1.3888888888888889E-3</v>
      </c>
      <c r="H2298" s="53">
        <v>0</v>
      </c>
      <c r="I2298" s="53">
        <v>2</v>
      </c>
      <c r="O2298" s="37" t="s">
        <v>1693</v>
      </c>
    </row>
    <row r="2299" spans="3:15" x14ac:dyDescent="0.2">
      <c r="C2299" s="50">
        <v>44089</v>
      </c>
      <c r="D2299" s="34" t="s">
        <v>1679</v>
      </c>
      <c r="E2299" s="50">
        <v>44089</v>
      </c>
      <c r="F2299" s="34" t="s">
        <v>1680</v>
      </c>
      <c r="G2299" s="35">
        <v>2.7777777777777779E-3</v>
      </c>
      <c r="H2299" s="53">
        <v>0</v>
      </c>
      <c r="I2299" s="53">
        <v>4</v>
      </c>
      <c r="O2299" s="37" t="s">
        <v>1693</v>
      </c>
    </row>
    <row r="2300" spans="3:15" x14ac:dyDescent="0.2">
      <c r="C2300" s="50">
        <v>44090</v>
      </c>
      <c r="D2300" s="34" t="s">
        <v>611</v>
      </c>
      <c r="E2300" s="50">
        <v>44090</v>
      </c>
      <c r="F2300" s="34" t="s">
        <v>1681</v>
      </c>
      <c r="G2300" s="35">
        <v>1.3888888888888889E-3</v>
      </c>
      <c r="H2300" s="53">
        <v>0</v>
      </c>
      <c r="I2300" s="53">
        <v>2</v>
      </c>
      <c r="O2300" s="37" t="s">
        <v>1693</v>
      </c>
    </row>
    <row r="2301" spans="3:15" x14ac:dyDescent="0.2">
      <c r="C2301" s="50">
        <v>44094</v>
      </c>
      <c r="D2301" s="34" t="s">
        <v>1682</v>
      </c>
      <c r="E2301" s="50">
        <v>44094</v>
      </c>
      <c r="F2301" s="34" t="s">
        <v>931</v>
      </c>
      <c r="G2301" s="35">
        <v>1.3888888888888889E-3</v>
      </c>
      <c r="H2301" s="53">
        <v>0</v>
      </c>
      <c r="I2301" s="53">
        <v>2</v>
      </c>
      <c r="O2301" s="37" t="s">
        <v>1693</v>
      </c>
    </row>
    <row r="2302" spans="3:15" x14ac:dyDescent="0.2">
      <c r="C2302" s="50">
        <v>44095</v>
      </c>
      <c r="D2302" s="34" t="s">
        <v>1683</v>
      </c>
      <c r="E2302" s="50">
        <v>44095</v>
      </c>
      <c r="F2302" s="34" t="s">
        <v>1684</v>
      </c>
      <c r="G2302" s="35">
        <v>4.1666666666666666E-3</v>
      </c>
      <c r="H2302" s="53">
        <v>0</v>
      </c>
      <c r="I2302" s="53">
        <v>6</v>
      </c>
      <c r="O2302" s="37" t="s">
        <v>1691</v>
      </c>
    </row>
    <row r="2303" spans="3:15" x14ac:dyDescent="0.2">
      <c r="C2303" s="50">
        <v>44095</v>
      </c>
      <c r="D2303" s="34" t="s">
        <v>1339</v>
      </c>
      <c r="E2303" s="50">
        <v>44095</v>
      </c>
      <c r="F2303" s="34" t="s">
        <v>1685</v>
      </c>
      <c r="G2303" s="35">
        <v>2.0833333333333333E-3</v>
      </c>
      <c r="H2303" s="53">
        <v>0</v>
      </c>
      <c r="I2303" s="53">
        <v>3</v>
      </c>
      <c r="O2303" s="37" t="s">
        <v>1690</v>
      </c>
    </row>
    <row r="2304" spans="3:15" ht="25.5" x14ac:dyDescent="0.2">
      <c r="C2304" s="50">
        <v>44097</v>
      </c>
      <c r="D2304" s="34" t="s">
        <v>983</v>
      </c>
      <c r="E2304" s="50">
        <v>44097</v>
      </c>
      <c r="F2304" s="34" t="s">
        <v>1686</v>
      </c>
      <c r="G2304" s="35">
        <v>6.9444444444444441E-3</v>
      </c>
      <c r="H2304" s="53">
        <v>0</v>
      </c>
      <c r="I2304" s="53">
        <v>10</v>
      </c>
      <c r="O2304" s="37" t="s">
        <v>2185</v>
      </c>
    </row>
    <row r="2305" spans="1:21" ht="25.5" x14ac:dyDescent="0.2">
      <c r="C2305" s="50">
        <v>44083</v>
      </c>
      <c r="D2305" s="34" t="s">
        <v>1268</v>
      </c>
      <c r="E2305" s="50">
        <v>44083</v>
      </c>
      <c r="F2305" s="34" t="s">
        <v>728</v>
      </c>
      <c r="G2305" s="35">
        <v>3.472222222222222E-3</v>
      </c>
      <c r="H2305" s="53">
        <v>0</v>
      </c>
      <c r="I2305" s="53">
        <v>5</v>
      </c>
      <c r="O2305" s="37" t="s">
        <v>1692</v>
      </c>
    </row>
    <row r="2306" spans="1:21" ht="25.5" customHeight="1" x14ac:dyDescent="0.2">
      <c r="C2306" s="50">
        <v>44123</v>
      </c>
      <c r="D2306" s="34" t="s">
        <v>1799</v>
      </c>
      <c r="E2306" s="50">
        <v>44123</v>
      </c>
      <c r="F2306" s="34" t="s">
        <v>884</v>
      </c>
      <c r="G2306" s="35">
        <v>4.8611111111111112E-3</v>
      </c>
      <c r="H2306" s="53">
        <v>0</v>
      </c>
      <c r="I2306" s="53">
        <v>7</v>
      </c>
      <c r="O2306" s="38" t="s">
        <v>1800</v>
      </c>
    </row>
    <row r="2307" spans="1:21" ht="21.6" customHeight="1" x14ac:dyDescent="0.2">
      <c r="C2307" s="50">
        <v>44120</v>
      </c>
      <c r="D2307" s="34" t="s">
        <v>1764</v>
      </c>
      <c r="E2307" s="50">
        <v>44120</v>
      </c>
      <c r="F2307" s="34" t="s">
        <v>934</v>
      </c>
      <c r="G2307" s="35">
        <v>4.8611111111111112E-3</v>
      </c>
      <c r="H2307" s="53">
        <v>0</v>
      </c>
      <c r="I2307" s="53">
        <v>7</v>
      </c>
      <c r="O2307" s="38" t="s">
        <v>1772</v>
      </c>
    </row>
    <row r="2308" spans="1:21" x14ac:dyDescent="0.2">
      <c r="C2308" s="50">
        <v>44209</v>
      </c>
      <c r="D2308" s="34" t="s">
        <v>1914</v>
      </c>
      <c r="E2308" s="50">
        <v>44209</v>
      </c>
      <c r="F2308" s="34" t="s">
        <v>1915</v>
      </c>
      <c r="G2308" s="35">
        <v>3.472222222222222E-3</v>
      </c>
      <c r="H2308" s="53">
        <v>0</v>
      </c>
      <c r="I2308" s="53">
        <v>5</v>
      </c>
      <c r="O2308" s="49" t="s">
        <v>1919</v>
      </c>
    </row>
    <row r="2309" spans="1:21" x14ac:dyDescent="0.2">
      <c r="C2309" s="50">
        <v>44209</v>
      </c>
      <c r="D2309" s="34" t="s">
        <v>1147</v>
      </c>
      <c r="E2309" s="50">
        <v>44209</v>
      </c>
      <c r="F2309" s="34" t="s">
        <v>1916</v>
      </c>
      <c r="G2309" s="35">
        <v>3.472222222222222E-3</v>
      </c>
      <c r="H2309" s="53">
        <v>0</v>
      </c>
      <c r="I2309" s="53">
        <v>5</v>
      </c>
      <c r="O2309" s="49" t="s">
        <v>1919</v>
      </c>
    </row>
    <row r="2310" spans="1:21" x14ac:dyDescent="0.2">
      <c r="C2310" s="50">
        <v>44209</v>
      </c>
      <c r="D2310" s="34" t="s">
        <v>774</v>
      </c>
      <c r="E2310" s="50">
        <v>44209</v>
      </c>
      <c r="F2310" s="34" t="s">
        <v>967</v>
      </c>
      <c r="G2310" s="35">
        <v>1.2499999999999999E-2</v>
      </c>
      <c r="H2310" s="53">
        <v>0</v>
      </c>
      <c r="I2310" s="53">
        <v>18</v>
      </c>
      <c r="O2310" s="49" t="s">
        <v>1919</v>
      </c>
    </row>
    <row r="2311" spans="1:21" x14ac:dyDescent="0.2">
      <c r="C2311" s="50">
        <v>44209</v>
      </c>
      <c r="D2311" s="34" t="s">
        <v>655</v>
      </c>
      <c r="E2311" s="50">
        <v>44209</v>
      </c>
      <c r="F2311" s="34" t="s">
        <v>1917</v>
      </c>
      <c r="G2311" s="35">
        <v>1.3888888888888889E-3</v>
      </c>
      <c r="H2311" s="53">
        <v>0</v>
      </c>
      <c r="I2311" s="53">
        <v>2</v>
      </c>
      <c r="O2311" s="49" t="s">
        <v>1919</v>
      </c>
    </row>
    <row r="2312" spans="1:21" x14ac:dyDescent="0.2">
      <c r="C2312" s="50">
        <v>44221</v>
      </c>
      <c r="D2312" s="34" t="s">
        <v>1901</v>
      </c>
      <c r="E2312" s="50">
        <v>44221</v>
      </c>
      <c r="F2312" s="34" t="s">
        <v>1918</v>
      </c>
      <c r="G2312" s="35">
        <v>6.9444444444444447E-4</v>
      </c>
      <c r="H2312" s="53">
        <v>0</v>
      </c>
      <c r="I2312" s="53">
        <v>1</v>
      </c>
      <c r="O2312" s="49" t="s">
        <v>1919</v>
      </c>
    </row>
    <row r="2313" spans="1:21" x14ac:dyDescent="0.2">
      <c r="C2313" s="50">
        <v>44277</v>
      </c>
      <c r="D2313" s="34" t="s">
        <v>882</v>
      </c>
      <c r="E2313" s="50">
        <v>44277</v>
      </c>
      <c r="F2313" s="34" t="s">
        <v>1067</v>
      </c>
      <c r="G2313" s="35">
        <v>6.9444444444444441E-3</v>
      </c>
      <c r="H2313" s="53">
        <v>0</v>
      </c>
      <c r="I2313" s="53">
        <v>10</v>
      </c>
      <c r="O2313" s="38" t="s">
        <v>1951</v>
      </c>
    </row>
    <row r="2314" spans="1:21" s="53" customFormat="1" ht="25.5" x14ac:dyDescent="0.2">
      <c r="B2314" s="4" t="s">
        <v>297</v>
      </c>
      <c r="C2314" s="14"/>
      <c r="D2314" s="9"/>
      <c r="E2314" s="14"/>
      <c r="F2314" s="10"/>
      <c r="G2314" s="71"/>
      <c r="H2314" s="2">
        <v>12</v>
      </c>
      <c r="I2314" s="2">
        <v>0</v>
      </c>
      <c r="J2314" s="2"/>
      <c r="K2314" s="2"/>
      <c r="L2314" s="2"/>
      <c r="M2314" s="2"/>
      <c r="N2314" s="10"/>
      <c r="O2314" s="4"/>
      <c r="P2314" s="52"/>
      <c r="Q2314" s="5"/>
      <c r="R2314" s="52"/>
      <c r="S2314" s="6"/>
      <c r="T2314" s="5"/>
      <c r="U2314" s="7"/>
    </row>
    <row r="2315" spans="1:21" ht="12.6" customHeight="1" x14ac:dyDescent="0.2">
      <c r="G2315" s="13"/>
    </row>
    <row r="2316" spans="1:21" x14ac:dyDescent="0.2">
      <c r="A2316" s="53">
        <v>341</v>
      </c>
      <c r="B2316" s="4" t="s">
        <v>536</v>
      </c>
      <c r="G2316" s="13">
        <f>SUM(G2317:G2333)</f>
        <v>2.9861111111111109E-2</v>
      </c>
      <c r="H2316" s="53">
        <f>SUM(H2317:H2333)+QUOTIENT(SUM(I2317:I2333),60)</f>
        <v>13</v>
      </c>
      <c r="I2316" s="53">
        <f>MOD(SUM(I2317:I2333),60)</f>
        <v>6</v>
      </c>
      <c r="Q2316" s="29">
        <v>34.18</v>
      </c>
      <c r="R2316" s="8">
        <v>5076</v>
      </c>
      <c r="S2316" s="30">
        <f>(R2316-H2316-I2316/60)/R2316</f>
        <v>0.99741922773837666</v>
      </c>
      <c r="T2316" s="29">
        <f>(H2316+I2316/60)*Q2316</f>
        <v>447.75799999999998</v>
      </c>
      <c r="U2316" s="31">
        <f>Q2316*R2316</f>
        <v>173497.68</v>
      </c>
    </row>
    <row r="2317" spans="1:21" x14ac:dyDescent="0.2">
      <c r="C2317" s="50">
        <v>44109</v>
      </c>
      <c r="D2317" s="34" t="s">
        <v>1173</v>
      </c>
      <c r="E2317" s="50">
        <v>44109</v>
      </c>
      <c r="F2317" s="34" t="s">
        <v>1297</v>
      </c>
      <c r="G2317" s="35">
        <v>2.7777777777777779E-3</v>
      </c>
      <c r="H2317" s="53">
        <v>0</v>
      </c>
      <c r="I2317" s="53">
        <v>4</v>
      </c>
      <c r="O2317" s="38" t="s">
        <v>1798</v>
      </c>
    </row>
    <row r="2318" spans="1:21" x14ac:dyDescent="0.2">
      <c r="C2318" s="50">
        <v>44110</v>
      </c>
      <c r="D2318" s="34" t="s">
        <v>1795</v>
      </c>
      <c r="E2318" s="50">
        <v>44110</v>
      </c>
      <c r="F2318" s="34" t="s">
        <v>1796</v>
      </c>
      <c r="G2318" s="35">
        <v>4.1666666666666666E-3</v>
      </c>
      <c r="H2318" s="53">
        <v>0</v>
      </c>
      <c r="I2318" s="53">
        <v>6</v>
      </c>
      <c r="O2318" s="49" t="s">
        <v>1798</v>
      </c>
    </row>
    <row r="2319" spans="1:21" x14ac:dyDescent="0.2">
      <c r="C2319" s="50">
        <v>44110</v>
      </c>
      <c r="D2319" s="34" t="s">
        <v>1797</v>
      </c>
      <c r="E2319" s="50">
        <v>44110</v>
      </c>
      <c r="F2319" s="34" t="s">
        <v>946</v>
      </c>
      <c r="G2319" s="35">
        <v>1.3888888888888889E-3</v>
      </c>
      <c r="H2319" s="53">
        <v>0</v>
      </c>
      <c r="I2319" s="53">
        <v>2</v>
      </c>
      <c r="O2319" s="49" t="s">
        <v>1798</v>
      </c>
    </row>
    <row r="2320" spans="1:21" x14ac:dyDescent="0.2">
      <c r="C2320" s="50">
        <v>44110</v>
      </c>
      <c r="D2320" s="34" t="s">
        <v>934</v>
      </c>
      <c r="E2320" s="50">
        <v>44110</v>
      </c>
      <c r="F2320" s="34" t="s">
        <v>810</v>
      </c>
      <c r="G2320" s="35">
        <v>2.0833333333333333E-3</v>
      </c>
      <c r="H2320" s="53">
        <v>0</v>
      </c>
      <c r="I2320" s="53">
        <v>3</v>
      </c>
      <c r="O2320" s="49" t="s">
        <v>1798</v>
      </c>
    </row>
    <row r="2321" spans="1:21" ht="25.5" customHeight="1" x14ac:dyDescent="0.2">
      <c r="C2321" s="50">
        <v>44123</v>
      </c>
      <c r="D2321" s="34" t="s">
        <v>1799</v>
      </c>
      <c r="E2321" s="50">
        <v>44123</v>
      </c>
      <c r="F2321" s="34" t="s">
        <v>884</v>
      </c>
      <c r="G2321" s="35">
        <v>4.8611111111111112E-3</v>
      </c>
      <c r="H2321" s="53">
        <v>0</v>
      </c>
      <c r="I2321" s="53">
        <v>7</v>
      </c>
      <c r="O2321" s="38" t="s">
        <v>1800</v>
      </c>
    </row>
    <row r="2322" spans="1:21" ht="21.6" customHeight="1" x14ac:dyDescent="0.2">
      <c r="C2322" s="50">
        <v>44120</v>
      </c>
      <c r="D2322" s="34" t="s">
        <v>1764</v>
      </c>
      <c r="E2322" s="50">
        <v>44120</v>
      </c>
      <c r="F2322" s="34" t="s">
        <v>934</v>
      </c>
      <c r="G2322" s="35">
        <v>4.8611111111111112E-3</v>
      </c>
      <c r="H2322" s="53">
        <v>0</v>
      </c>
      <c r="I2322" s="53">
        <v>7</v>
      </c>
      <c r="O2322" s="38" t="s">
        <v>1772</v>
      </c>
    </row>
    <row r="2323" spans="1:21" x14ac:dyDescent="0.2">
      <c r="C2323" s="50">
        <v>44169</v>
      </c>
      <c r="D2323" s="34" t="s">
        <v>1867</v>
      </c>
      <c r="E2323" s="50">
        <v>44169</v>
      </c>
      <c r="F2323" s="34" t="s">
        <v>1868</v>
      </c>
      <c r="G2323" s="35">
        <v>2.0833333333333333E-3</v>
      </c>
      <c r="H2323" s="53">
        <v>0</v>
      </c>
      <c r="I2323" s="53">
        <v>3</v>
      </c>
      <c r="O2323" s="38" t="s">
        <v>1869</v>
      </c>
    </row>
    <row r="2324" spans="1:21" x14ac:dyDescent="0.2">
      <c r="C2324" s="50">
        <v>44221</v>
      </c>
      <c r="D2324" s="34" t="s">
        <v>1901</v>
      </c>
      <c r="E2324" s="50">
        <v>44221</v>
      </c>
      <c r="F2324" s="34" t="s">
        <v>1918</v>
      </c>
      <c r="G2324" s="35">
        <v>6.9444444444444447E-4</v>
      </c>
      <c r="H2324" s="53">
        <v>0</v>
      </c>
      <c r="I2324" s="53">
        <v>1</v>
      </c>
      <c r="O2324" s="49" t="s">
        <v>1919</v>
      </c>
    </row>
    <row r="2325" spans="1:21" x14ac:dyDescent="0.2">
      <c r="C2325" s="50">
        <v>44204</v>
      </c>
      <c r="D2325" s="34" t="s">
        <v>1733</v>
      </c>
      <c r="E2325" s="50">
        <v>44204</v>
      </c>
      <c r="F2325" s="34" t="s">
        <v>1579</v>
      </c>
      <c r="G2325" s="34" t="s">
        <v>834</v>
      </c>
      <c r="H2325" s="53">
        <v>0</v>
      </c>
      <c r="I2325" s="53">
        <v>7</v>
      </c>
      <c r="O2325" s="38" t="s">
        <v>857</v>
      </c>
    </row>
    <row r="2326" spans="1:21" x14ac:dyDescent="0.2">
      <c r="C2326" s="50">
        <v>44216</v>
      </c>
      <c r="D2326" s="34" t="s">
        <v>1416</v>
      </c>
      <c r="E2326" s="50">
        <v>44216</v>
      </c>
      <c r="F2326" s="34" t="s">
        <v>1454</v>
      </c>
      <c r="G2326" s="34" t="s">
        <v>1252</v>
      </c>
      <c r="H2326" s="53">
        <v>0</v>
      </c>
      <c r="I2326" s="53">
        <v>3</v>
      </c>
      <c r="O2326" s="38" t="s">
        <v>857</v>
      </c>
    </row>
    <row r="2327" spans="1:21" x14ac:dyDescent="0.2">
      <c r="C2327" s="50">
        <v>44220</v>
      </c>
      <c r="D2327" s="34" t="s">
        <v>1921</v>
      </c>
      <c r="E2327" s="50">
        <v>44220</v>
      </c>
      <c r="F2327" s="34" t="s">
        <v>1922</v>
      </c>
      <c r="G2327" s="34" t="s">
        <v>1252</v>
      </c>
      <c r="H2327" s="53">
        <v>0</v>
      </c>
      <c r="I2327" s="53">
        <v>3</v>
      </c>
      <c r="O2327" s="38" t="s">
        <v>857</v>
      </c>
    </row>
    <row r="2328" spans="1:21" x14ac:dyDescent="0.2">
      <c r="C2328" s="50">
        <v>44223</v>
      </c>
      <c r="D2328" s="34" t="s">
        <v>1923</v>
      </c>
      <c r="E2328" s="50">
        <v>44223</v>
      </c>
      <c r="F2328" s="34" t="s">
        <v>1924</v>
      </c>
      <c r="G2328" s="34" t="s">
        <v>1254</v>
      </c>
      <c r="H2328" s="53">
        <v>0</v>
      </c>
      <c r="I2328" s="53">
        <v>4</v>
      </c>
      <c r="O2328" s="38" t="s">
        <v>857</v>
      </c>
    </row>
    <row r="2329" spans="1:21" x14ac:dyDescent="0.2">
      <c r="C2329" s="50">
        <v>44223</v>
      </c>
      <c r="D2329" s="34" t="s">
        <v>619</v>
      </c>
      <c r="E2329" s="50">
        <v>44223</v>
      </c>
      <c r="F2329" s="34" t="s">
        <v>877</v>
      </c>
      <c r="G2329" s="34" t="s">
        <v>1252</v>
      </c>
      <c r="H2329" s="53">
        <v>0</v>
      </c>
      <c r="I2329" s="53">
        <v>3</v>
      </c>
      <c r="O2329" s="38" t="s">
        <v>857</v>
      </c>
    </row>
    <row r="2330" spans="1:21" x14ac:dyDescent="0.2">
      <c r="C2330" s="50">
        <v>44226</v>
      </c>
      <c r="D2330" s="34" t="s">
        <v>957</v>
      </c>
      <c r="E2330" s="50">
        <v>44226</v>
      </c>
      <c r="F2330" s="34" t="s">
        <v>1766</v>
      </c>
      <c r="G2330" s="34" t="s">
        <v>1252</v>
      </c>
      <c r="H2330" s="53">
        <v>0</v>
      </c>
      <c r="I2330" s="53">
        <v>3</v>
      </c>
      <c r="O2330" s="38" t="s">
        <v>857</v>
      </c>
    </row>
    <row r="2331" spans="1:21" x14ac:dyDescent="0.2">
      <c r="C2331" s="50">
        <v>44277</v>
      </c>
      <c r="D2331" s="34" t="s">
        <v>882</v>
      </c>
      <c r="E2331" s="50">
        <v>44277</v>
      </c>
      <c r="F2331" s="34" t="s">
        <v>1067</v>
      </c>
      <c r="G2331" s="35">
        <v>6.9444444444444441E-3</v>
      </c>
      <c r="H2331" s="53">
        <v>0</v>
      </c>
      <c r="I2331" s="53">
        <v>10</v>
      </c>
      <c r="O2331" s="38" t="s">
        <v>1951</v>
      </c>
    </row>
    <row r="2332" spans="1:21" s="53" customFormat="1" ht="25.5" x14ac:dyDescent="0.2">
      <c r="B2332" s="4" t="s">
        <v>297</v>
      </c>
      <c r="C2332" s="14"/>
      <c r="D2332" s="9"/>
      <c r="E2332" s="14"/>
      <c r="F2332" s="10"/>
      <c r="G2332" s="71"/>
      <c r="H2332" s="2">
        <v>12</v>
      </c>
      <c r="I2332" s="2">
        <v>0</v>
      </c>
      <c r="J2332" s="2"/>
      <c r="K2332" s="2"/>
      <c r="L2332" s="2"/>
      <c r="M2332" s="2"/>
      <c r="N2332" s="10"/>
      <c r="O2332" s="4"/>
      <c r="P2332" s="52"/>
      <c r="Q2332" s="5"/>
      <c r="R2332" s="52"/>
      <c r="S2332" s="6"/>
      <c r="T2332" s="5"/>
      <c r="U2332" s="7"/>
    </row>
    <row r="2333" spans="1:21" ht="15" x14ac:dyDescent="0.2">
      <c r="C2333" s="126"/>
      <c r="D2333" s="86"/>
      <c r="E2333" s="127"/>
      <c r="F2333" s="88"/>
      <c r="G2333" s="89"/>
      <c r="O2333" s="107"/>
    </row>
    <row r="2334" spans="1:21" x14ac:dyDescent="0.2">
      <c r="A2334" s="53">
        <v>342</v>
      </c>
      <c r="B2334" s="4" t="s">
        <v>400</v>
      </c>
      <c r="G2334" s="13">
        <f>SUM(G2335:G2548)</f>
        <v>0.66666666666666596</v>
      </c>
      <c r="H2334" s="53">
        <f>SUM(H2335:H2548)+QUOTIENT(SUM(I2335:I2548),60)</f>
        <v>36</v>
      </c>
      <c r="I2334" s="53">
        <f>MOD(SUM(I2335:I2548),60)</f>
        <v>44</v>
      </c>
      <c r="Q2334" s="29">
        <v>4.952</v>
      </c>
      <c r="R2334" s="8">
        <v>8760</v>
      </c>
      <c r="S2334" s="30">
        <f>(R2334-H2334-I2334/60)/R2334</f>
        <v>0.99580669710806691</v>
      </c>
      <c r="T2334" s="29">
        <f>(H2334+I2334/60)*Q2334</f>
        <v>181.90346666666667</v>
      </c>
      <c r="U2334" s="31">
        <f>Q2334*R2334</f>
        <v>43379.519999999997</v>
      </c>
    </row>
    <row r="2335" spans="1:21" x14ac:dyDescent="0.2">
      <c r="C2335" s="36">
        <v>43934</v>
      </c>
      <c r="D2335" s="34" t="s">
        <v>997</v>
      </c>
      <c r="E2335" s="36">
        <v>43934</v>
      </c>
      <c r="F2335" s="35">
        <v>0.62638888888888888</v>
      </c>
      <c r="G2335" s="35">
        <v>5.5555555555555558E-3</v>
      </c>
      <c r="H2335" s="53">
        <v>0</v>
      </c>
      <c r="I2335" s="53">
        <v>8</v>
      </c>
      <c r="O2335" s="38" t="s">
        <v>577</v>
      </c>
    </row>
    <row r="2336" spans="1:21" x14ac:dyDescent="0.2">
      <c r="C2336" s="180" t="s">
        <v>573</v>
      </c>
      <c r="D2336" s="121">
        <v>0.94236111111111109</v>
      </c>
      <c r="E2336" s="180" t="s">
        <v>573</v>
      </c>
      <c r="F2336" s="121">
        <v>0.94444444444444453</v>
      </c>
      <c r="G2336" s="121">
        <f>F2336-D2336</f>
        <v>2.083333333333437E-3</v>
      </c>
      <c r="H2336" s="53">
        <v>0</v>
      </c>
      <c r="I2336" s="53">
        <v>3</v>
      </c>
      <c r="O2336" s="51" t="s">
        <v>577</v>
      </c>
    </row>
    <row r="2337" spans="1:15" x14ac:dyDescent="0.2">
      <c r="C2337" s="180" t="s">
        <v>556</v>
      </c>
      <c r="D2337" s="121">
        <v>4.6527777777777779E-2</v>
      </c>
      <c r="E2337" s="180" t="s">
        <v>556</v>
      </c>
      <c r="F2337" s="121">
        <v>4.8611111111111112E-2</v>
      </c>
      <c r="G2337" s="121">
        <f>F2337-D2337</f>
        <v>2.0833333333333329E-3</v>
      </c>
      <c r="H2337" s="53">
        <v>0</v>
      </c>
      <c r="I2337" s="53">
        <v>3</v>
      </c>
      <c r="O2337" s="51" t="s">
        <v>577</v>
      </c>
    </row>
    <row r="2338" spans="1:15" x14ac:dyDescent="0.2">
      <c r="C2338" s="181" t="s">
        <v>574</v>
      </c>
      <c r="D2338" s="121">
        <v>0.60902777777777783</v>
      </c>
      <c r="E2338" s="181" t="s">
        <v>574</v>
      </c>
      <c r="F2338" s="121">
        <v>0.61041666666666672</v>
      </c>
      <c r="G2338" s="121">
        <v>1.3888888888888889E-3</v>
      </c>
      <c r="H2338" s="53">
        <v>0</v>
      </c>
      <c r="I2338" s="53">
        <v>2</v>
      </c>
      <c r="O2338" s="51" t="s">
        <v>577</v>
      </c>
    </row>
    <row r="2339" spans="1:15" x14ac:dyDescent="0.2">
      <c r="C2339" s="181" t="s">
        <v>574</v>
      </c>
      <c r="D2339" s="121">
        <v>0.76666666666666661</v>
      </c>
      <c r="E2339" s="181" t="s">
        <v>574</v>
      </c>
      <c r="F2339" s="121">
        <v>0.77361111111111114</v>
      </c>
      <c r="G2339" s="121">
        <f>F2339-D2339</f>
        <v>6.9444444444445308E-3</v>
      </c>
      <c r="H2339" s="53">
        <v>0</v>
      </c>
      <c r="I2339" s="53">
        <v>10</v>
      </c>
      <c r="O2339" s="51" t="s">
        <v>578</v>
      </c>
    </row>
    <row r="2340" spans="1:15" x14ac:dyDescent="0.2">
      <c r="C2340" s="181" t="s">
        <v>557</v>
      </c>
      <c r="D2340" s="129">
        <v>0.69166666666666676</v>
      </c>
      <c r="E2340" s="181" t="s">
        <v>557</v>
      </c>
      <c r="F2340" s="129">
        <v>0.70694444444444438</v>
      </c>
      <c r="G2340" s="121">
        <f>F2340-D2340</f>
        <v>1.5277777777777612E-2</v>
      </c>
      <c r="H2340" s="53">
        <v>0</v>
      </c>
      <c r="I2340" s="53">
        <v>22</v>
      </c>
      <c r="O2340" s="51" t="s">
        <v>579</v>
      </c>
    </row>
    <row r="2341" spans="1:15" x14ac:dyDescent="0.2">
      <c r="C2341" s="181" t="s">
        <v>557</v>
      </c>
      <c r="D2341" s="129">
        <v>0.91111111111111109</v>
      </c>
      <c r="E2341" s="181" t="s">
        <v>557</v>
      </c>
      <c r="F2341" s="129">
        <v>0.91388888888888886</v>
      </c>
      <c r="G2341" s="121">
        <f>F2341-D2341</f>
        <v>2.7777777777777679E-3</v>
      </c>
      <c r="H2341" s="53">
        <v>0</v>
      </c>
      <c r="I2341" s="53">
        <v>4</v>
      </c>
      <c r="O2341" s="51" t="s">
        <v>577</v>
      </c>
    </row>
    <row r="2342" spans="1:15" x14ac:dyDescent="0.2">
      <c r="C2342" s="181" t="s">
        <v>575</v>
      </c>
      <c r="D2342" s="129">
        <v>0.2722222222222222</v>
      </c>
      <c r="E2342" s="181" t="s">
        <v>575</v>
      </c>
      <c r="F2342" s="129">
        <v>0.27638888888888885</v>
      </c>
      <c r="G2342" s="121">
        <f>F2342-D2342</f>
        <v>4.1666666666666519E-3</v>
      </c>
      <c r="H2342" s="53">
        <v>0</v>
      </c>
      <c r="I2342" s="53">
        <v>6</v>
      </c>
      <c r="O2342" s="51" t="s">
        <v>579</v>
      </c>
    </row>
    <row r="2343" spans="1:15" x14ac:dyDescent="0.2">
      <c r="C2343" s="181" t="s">
        <v>576</v>
      </c>
      <c r="D2343" s="129">
        <v>0.79305555555555562</v>
      </c>
      <c r="E2343" s="181" t="s">
        <v>576</v>
      </c>
      <c r="F2343" s="129">
        <v>0.79513888888888884</v>
      </c>
      <c r="G2343" s="121">
        <f>F2343-D2343</f>
        <v>2.0833333333332149E-3</v>
      </c>
      <c r="H2343" s="53">
        <v>0</v>
      </c>
      <c r="I2343" s="53">
        <v>3</v>
      </c>
      <c r="O2343" s="51" t="s">
        <v>578</v>
      </c>
    </row>
    <row r="2344" spans="1:15" x14ac:dyDescent="0.2">
      <c r="A2344" s="234"/>
      <c r="C2344" s="239">
        <v>43952</v>
      </c>
      <c r="D2344" s="241" t="s">
        <v>2256</v>
      </c>
      <c r="E2344" s="239">
        <v>43952</v>
      </c>
      <c r="F2344" s="241" t="s">
        <v>2257</v>
      </c>
      <c r="G2344" s="241" t="s">
        <v>684</v>
      </c>
      <c r="H2344" s="234">
        <v>0</v>
      </c>
      <c r="I2344" s="234">
        <v>10</v>
      </c>
      <c r="O2344" s="51" t="s">
        <v>718</v>
      </c>
    </row>
    <row r="2345" spans="1:15" x14ac:dyDescent="0.2">
      <c r="A2345" s="234"/>
      <c r="C2345" s="239">
        <v>43952</v>
      </c>
      <c r="D2345" s="241" t="s">
        <v>2258</v>
      </c>
      <c r="E2345" s="239">
        <v>43952</v>
      </c>
      <c r="F2345" s="241" t="s">
        <v>685</v>
      </c>
      <c r="G2345" s="241" t="s">
        <v>677</v>
      </c>
      <c r="H2345" s="234">
        <v>0</v>
      </c>
      <c r="I2345" s="234">
        <v>4</v>
      </c>
      <c r="O2345" s="51" t="s">
        <v>718</v>
      </c>
    </row>
    <row r="2346" spans="1:15" x14ac:dyDescent="0.2">
      <c r="A2346" s="234"/>
      <c r="C2346" s="240">
        <v>43952</v>
      </c>
      <c r="D2346" s="241" t="s">
        <v>686</v>
      </c>
      <c r="E2346" s="240">
        <v>43952</v>
      </c>
      <c r="F2346" s="241" t="s">
        <v>1292</v>
      </c>
      <c r="G2346" s="241" t="s">
        <v>592</v>
      </c>
      <c r="H2346" s="234">
        <v>0</v>
      </c>
      <c r="I2346" s="234">
        <v>5</v>
      </c>
      <c r="O2346" s="51" t="s">
        <v>718</v>
      </c>
    </row>
    <row r="2347" spans="1:15" x14ac:dyDescent="0.2">
      <c r="A2347" s="234"/>
      <c r="C2347" s="240">
        <v>43952</v>
      </c>
      <c r="D2347" s="241" t="s">
        <v>1903</v>
      </c>
      <c r="E2347" s="240">
        <v>43952</v>
      </c>
      <c r="F2347" s="241" t="s">
        <v>1295</v>
      </c>
      <c r="G2347" s="241" t="s">
        <v>684</v>
      </c>
      <c r="H2347" s="234">
        <v>0</v>
      </c>
      <c r="I2347" s="234">
        <v>10</v>
      </c>
      <c r="O2347" s="51" t="s">
        <v>718</v>
      </c>
    </row>
    <row r="2348" spans="1:15" x14ac:dyDescent="0.2">
      <c r="A2348" s="234"/>
      <c r="C2348" s="240">
        <v>43952</v>
      </c>
      <c r="D2348" s="241" t="s">
        <v>2259</v>
      </c>
      <c r="E2348" s="240">
        <v>43952</v>
      </c>
      <c r="F2348" s="241" t="s">
        <v>1272</v>
      </c>
      <c r="G2348" s="241" t="s">
        <v>592</v>
      </c>
      <c r="H2348" s="234">
        <v>0</v>
      </c>
      <c r="I2348" s="234">
        <v>5</v>
      </c>
      <c r="O2348" s="51" t="s">
        <v>718</v>
      </c>
    </row>
    <row r="2349" spans="1:15" x14ac:dyDescent="0.2">
      <c r="A2349" s="234"/>
      <c r="C2349" s="239">
        <v>43953</v>
      </c>
      <c r="D2349" s="241" t="s">
        <v>2260</v>
      </c>
      <c r="E2349" s="239">
        <v>43953</v>
      </c>
      <c r="F2349" s="241" t="s">
        <v>2261</v>
      </c>
      <c r="G2349" s="241" t="s">
        <v>677</v>
      </c>
      <c r="H2349" s="234">
        <v>0</v>
      </c>
      <c r="I2349" s="234">
        <v>4</v>
      </c>
      <c r="O2349" s="51" t="s">
        <v>718</v>
      </c>
    </row>
    <row r="2350" spans="1:15" x14ac:dyDescent="0.2">
      <c r="A2350" s="234"/>
      <c r="C2350" s="239">
        <v>43953</v>
      </c>
      <c r="D2350" s="241" t="s">
        <v>2262</v>
      </c>
      <c r="E2350" s="239">
        <v>43953</v>
      </c>
      <c r="F2350" s="241" t="s">
        <v>610</v>
      </c>
      <c r="G2350" s="241" t="s">
        <v>592</v>
      </c>
      <c r="H2350" s="234">
        <v>0</v>
      </c>
      <c r="I2350" s="234">
        <v>5</v>
      </c>
      <c r="O2350" s="51" t="s">
        <v>718</v>
      </c>
    </row>
    <row r="2351" spans="1:15" x14ac:dyDescent="0.2">
      <c r="A2351" s="234"/>
      <c r="C2351" s="239">
        <v>43953</v>
      </c>
      <c r="D2351" s="241" t="s">
        <v>2263</v>
      </c>
      <c r="E2351" s="239">
        <v>43953</v>
      </c>
      <c r="F2351" s="241" t="s">
        <v>2264</v>
      </c>
      <c r="G2351" s="241" t="s">
        <v>592</v>
      </c>
      <c r="H2351" s="234">
        <v>0</v>
      </c>
      <c r="I2351" s="234">
        <v>5</v>
      </c>
      <c r="O2351" s="51" t="s">
        <v>718</v>
      </c>
    </row>
    <row r="2352" spans="1:15" x14ac:dyDescent="0.2">
      <c r="A2352" s="234"/>
      <c r="C2352" s="239">
        <v>43953</v>
      </c>
      <c r="D2352" s="241" t="s">
        <v>2265</v>
      </c>
      <c r="E2352" s="239">
        <v>43953</v>
      </c>
      <c r="F2352" s="241" t="s">
        <v>2266</v>
      </c>
      <c r="G2352" s="241" t="s">
        <v>687</v>
      </c>
      <c r="H2352" s="234">
        <v>0</v>
      </c>
      <c r="I2352" s="234">
        <v>3</v>
      </c>
      <c r="O2352" s="51" t="s">
        <v>718</v>
      </c>
    </row>
    <row r="2353" spans="1:15" x14ac:dyDescent="0.2">
      <c r="A2353" s="234"/>
      <c r="C2353" s="239">
        <v>43953</v>
      </c>
      <c r="D2353" s="241" t="s">
        <v>688</v>
      </c>
      <c r="E2353" s="239">
        <v>43953</v>
      </c>
      <c r="F2353" s="241" t="s">
        <v>2267</v>
      </c>
      <c r="G2353" s="241" t="s">
        <v>684</v>
      </c>
      <c r="H2353" s="234">
        <v>0</v>
      </c>
      <c r="I2353" s="234">
        <v>10</v>
      </c>
      <c r="O2353" s="51" t="s">
        <v>718</v>
      </c>
    </row>
    <row r="2354" spans="1:15" x14ac:dyDescent="0.2">
      <c r="A2354" s="234"/>
      <c r="C2354" s="239">
        <v>43953</v>
      </c>
      <c r="D2354" s="241" t="s">
        <v>689</v>
      </c>
      <c r="E2354" s="239">
        <v>43953</v>
      </c>
      <c r="F2354" s="241" t="s">
        <v>656</v>
      </c>
      <c r="G2354" s="241" t="s">
        <v>677</v>
      </c>
      <c r="H2354" s="234">
        <v>0</v>
      </c>
      <c r="I2354" s="234">
        <v>4</v>
      </c>
      <c r="O2354" s="51" t="s">
        <v>718</v>
      </c>
    </row>
    <row r="2355" spans="1:15" x14ac:dyDescent="0.2">
      <c r="A2355" s="234"/>
      <c r="C2355" s="239">
        <v>43953</v>
      </c>
      <c r="D2355" s="241" t="s">
        <v>1583</v>
      </c>
      <c r="E2355" s="239">
        <v>43953</v>
      </c>
      <c r="F2355" s="241" t="s">
        <v>1839</v>
      </c>
      <c r="G2355" s="241" t="s">
        <v>687</v>
      </c>
      <c r="H2355" s="234">
        <v>0</v>
      </c>
      <c r="I2355" s="234">
        <v>3</v>
      </c>
      <c r="O2355" s="51" t="s">
        <v>718</v>
      </c>
    </row>
    <row r="2356" spans="1:15" x14ac:dyDescent="0.2">
      <c r="A2356" s="234"/>
      <c r="C2356" s="239">
        <v>43953</v>
      </c>
      <c r="D2356" s="241" t="s">
        <v>690</v>
      </c>
      <c r="E2356" s="239">
        <v>43953</v>
      </c>
      <c r="F2356" s="241" t="s">
        <v>2268</v>
      </c>
      <c r="G2356" s="241" t="s">
        <v>687</v>
      </c>
      <c r="H2356" s="234">
        <v>0</v>
      </c>
      <c r="I2356" s="234">
        <v>3</v>
      </c>
      <c r="O2356" s="51" t="s">
        <v>718</v>
      </c>
    </row>
    <row r="2357" spans="1:15" x14ac:dyDescent="0.2">
      <c r="A2357" s="234"/>
      <c r="C2357" s="239">
        <v>43954</v>
      </c>
      <c r="D2357" s="241" t="s">
        <v>691</v>
      </c>
      <c r="E2357" s="239">
        <v>43954</v>
      </c>
      <c r="F2357" s="241" t="s">
        <v>1190</v>
      </c>
      <c r="G2357" s="241" t="s">
        <v>684</v>
      </c>
      <c r="H2357" s="234">
        <v>0</v>
      </c>
      <c r="I2357" s="234">
        <v>10</v>
      </c>
      <c r="O2357" s="51" t="s">
        <v>718</v>
      </c>
    </row>
    <row r="2358" spans="1:15" x14ac:dyDescent="0.2">
      <c r="A2358" s="234"/>
      <c r="C2358" s="239">
        <v>43954</v>
      </c>
      <c r="D2358" s="241" t="s">
        <v>589</v>
      </c>
      <c r="E2358" s="239">
        <v>43954</v>
      </c>
      <c r="F2358" s="241" t="s">
        <v>1109</v>
      </c>
      <c r="G2358" s="241" t="s">
        <v>594</v>
      </c>
      <c r="H2358" s="234">
        <v>0</v>
      </c>
      <c r="I2358" s="234">
        <v>9</v>
      </c>
      <c r="O2358" s="51" t="s">
        <v>718</v>
      </c>
    </row>
    <row r="2359" spans="1:15" x14ac:dyDescent="0.2">
      <c r="A2359" s="234"/>
      <c r="C2359" s="239">
        <v>43954</v>
      </c>
      <c r="D2359" s="241" t="s">
        <v>2269</v>
      </c>
      <c r="E2359" s="239">
        <v>43954</v>
      </c>
      <c r="F2359" s="241" t="s">
        <v>2270</v>
      </c>
      <c r="G2359" s="241" t="s">
        <v>684</v>
      </c>
      <c r="H2359" s="234">
        <v>0</v>
      </c>
      <c r="I2359" s="234">
        <v>10</v>
      </c>
      <c r="O2359" s="51" t="s">
        <v>718</v>
      </c>
    </row>
    <row r="2360" spans="1:15" x14ac:dyDescent="0.2">
      <c r="A2360" s="234"/>
      <c r="C2360" s="239">
        <v>43954</v>
      </c>
      <c r="D2360" s="241" t="s">
        <v>2271</v>
      </c>
      <c r="E2360" s="239">
        <v>43954</v>
      </c>
      <c r="F2360" s="241" t="s">
        <v>2272</v>
      </c>
      <c r="G2360" s="241" t="s">
        <v>594</v>
      </c>
      <c r="H2360" s="234">
        <v>0</v>
      </c>
      <c r="I2360" s="234">
        <v>9</v>
      </c>
      <c r="O2360" s="51" t="s">
        <v>718</v>
      </c>
    </row>
    <row r="2361" spans="1:15" x14ac:dyDescent="0.2">
      <c r="A2361" s="234"/>
      <c r="C2361" s="239">
        <v>43954</v>
      </c>
      <c r="D2361" s="241" t="s">
        <v>2273</v>
      </c>
      <c r="E2361" s="239">
        <v>43954</v>
      </c>
      <c r="F2361" s="241" t="s">
        <v>2274</v>
      </c>
      <c r="G2361" s="241" t="s">
        <v>684</v>
      </c>
      <c r="H2361" s="234">
        <v>0</v>
      </c>
      <c r="I2361" s="234">
        <v>10</v>
      </c>
      <c r="O2361" s="51" t="s">
        <v>718</v>
      </c>
    </row>
    <row r="2362" spans="1:15" x14ac:dyDescent="0.2">
      <c r="A2362" s="234"/>
      <c r="C2362" s="239">
        <v>43954</v>
      </c>
      <c r="D2362" s="241" t="s">
        <v>692</v>
      </c>
      <c r="E2362" s="239">
        <v>43954</v>
      </c>
      <c r="F2362" s="241" t="s">
        <v>1636</v>
      </c>
      <c r="G2362" s="241" t="s">
        <v>684</v>
      </c>
      <c r="H2362" s="234">
        <v>0</v>
      </c>
      <c r="I2362" s="234">
        <v>10</v>
      </c>
      <c r="O2362" s="51" t="s">
        <v>718</v>
      </c>
    </row>
    <row r="2363" spans="1:15" x14ac:dyDescent="0.2">
      <c r="A2363" s="234"/>
      <c r="C2363" s="239">
        <v>43954</v>
      </c>
      <c r="D2363" s="241" t="s">
        <v>1585</v>
      </c>
      <c r="E2363" s="239">
        <v>43954</v>
      </c>
      <c r="F2363" s="241" t="s">
        <v>1818</v>
      </c>
      <c r="G2363" s="241" t="s">
        <v>684</v>
      </c>
      <c r="H2363" s="234">
        <v>0</v>
      </c>
      <c r="I2363" s="234">
        <v>10</v>
      </c>
      <c r="O2363" s="51" t="s">
        <v>718</v>
      </c>
    </row>
    <row r="2364" spans="1:15" x14ac:dyDescent="0.2">
      <c r="A2364" s="234"/>
      <c r="C2364" s="239">
        <v>43954</v>
      </c>
      <c r="D2364" s="241" t="s">
        <v>1062</v>
      </c>
      <c r="E2364" s="239">
        <v>43954</v>
      </c>
      <c r="F2364" s="241" t="s">
        <v>1116</v>
      </c>
      <c r="G2364" s="241" t="s">
        <v>687</v>
      </c>
      <c r="H2364" s="234">
        <v>0</v>
      </c>
      <c r="I2364" s="234">
        <v>3</v>
      </c>
      <c r="O2364" s="51" t="s">
        <v>718</v>
      </c>
    </row>
    <row r="2365" spans="1:15" x14ac:dyDescent="0.2">
      <c r="A2365" s="234"/>
      <c r="C2365" s="239">
        <v>43954</v>
      </c>
      <c r="D2365" s="241" t="s">
        <v>1497</v>
      </c>
      <c r="E2365" s="239">
        <v>43954</v>
      </c>
      <c r="F2365" s="241" t="s">
        <v>1855</v>
      </c>
      <c r="G2365" s="241" t="s">
        <v>674</v>
      </c>
      <c r="H2365" s="234">
        <v>0</v>
      </c>
      <c r="I2365" s="234">
        <v>8</v>
      </c>
      <c r="O2365" s="51" t="s">
        <v>718</v>
      </c>
    </row>
    <row r="2366" spans="1:15" x14ac:dyDescent="0.2">
      <c r="A2366" s="234"/>
      <c r="C2366" s="239">
        <v>43954</v>
      </c>
      <c r="D2366" s="241" t="s">
        <v>1641</v>
      </c>
      <c r="E2366" s="239">
        <v>43954</v>
      </c>
      <c r="F2366" s="241" t="s">
        <v>1400</v>
      </c>
      <c r="G2366" s="241" t="s">
        <v>684</v>
      </c>
      <c r="H2366" s="234">
        <v>0</v>
      </c>
      <c r="I2366" s="234">
        <v>10</v>
      </c>
      <c r="O2366" s="51" t="s">
        <v>718</v>
      </c>
    </row>
    <row r="2367" spans="1:15" x14ac:dyDescent="0.2">
      <c r="A2367" s="234"/>
      <c r="C2367" s="239">
        <v>43954</v>
      </c>
      <c r="D2367" s="241" t="s">
        <v>1531</v>
      </c>
      <c r="E2367" s="239">
        <v>43954</v>
      </c>
      <c r="F2367" s="241" t="s">
        <v>2275</v>
      </c>
      <c r="G2367" s="241" t="s">
        <v>684</v>
      </c>
      <c r="H2367" s="234">
        <v>0</v>
      </c>
      <c r="I2367" s="234">
        <v>10</v>
      </c>
      <c r="O2367" s="51" t="s">
        <v>718</v>
      </c>
    </row>
    <row r="2368" spans="1:15" x14ac:dyDescent="0.2">
      <c r="A2368" s="234"/>
      <c r="C2368" s="239">
        <v>43954</v>
      </c>
      <c r="D2368" s="241" t="s">
        <v>1290</v>
      </c>
      <c r="E2368" s="239">
        <v>43954</v>
      </c>
      <c r="F2368" s="241" t="s">
        <v>693</v>
      </c>
      <c r="G2368" s="241" t="s">
        <v>684</v>
      </c>
      <c r="H2368" s="234">
        <v>0</v>
      </c>
      <c r="I2368" s="234">
        <v>10</v>
      </c>
      <c r="O2368" s="51" t="s">
        <v>718</v>
      </c>
    </row>
    <row r="2369" spans="1:15" x14ac:dyDescent="0.2">
      <c r="A2369" s="234"/>
      <c r="C2369" s="239">
        <v>43954</v>
      </c>
      <c r="D2369" s="241" t="s">
        <v>1654</v>
      </c>
      <c r="E2369" s="239">
        <v>43954</v>
      </c>
      <c r="F2369" s="241" t="s">
        <v>2276</v>
      </c>
      <c r="G2369" s="241" t="s">
        <v>677</v>
      </c>
      <c r="H2369" s="234">
        <v>0</v>
      </c>
      <c r="I2369" s="234">
        <v>4</v>
      </c>
      <c r="O2369" s="51" t="s">
        <v>718</v>
      </c>
    </row>
    <row r="2370" spans="1:15" x14ac:dyDescent="0.2">
      <c r="A2370" s="234"/>
      <c r="C2370" s="239">
        <v>43954</v>
      </c>
      <c r="D2370" s="241" t="s">
        <v>2277</v>
      </c>
      <c r="E2370" s="239">
        <v>43954</v>
      </c>
      <c r="F2370" s="241" t="s">
        <v>2278</v>
      </c>
      <c r="G2370" s="241" t="s">
        <v>677</v>
      </c>
      <c r="H2370" s="234">
        <v>0</v>
      </c>
      <c r="I2370" s="234">
        <v>4</v>
      </c>
      <c r="O2370" s="51" t="s">
        <v>718</v>
      </c>
    </row>
    <row r="2371" spans="1:15" x14ac:dyDescent="0.2">
      <c r="A2371" s="234"/>
      <c r="C2371" s="239">
        <v>43954</v>
      </c>
      <c r="D2371" s="241" t="s">
        <v>694</v>
      </c>
      <c r="E2371" s="239">
        <v>43954</v>
      </c>
      <c r="F2371" s="241" t="s">
        <v>695</v>
      </c>
      <c r="G2371" s="241" t="s">
        <v>592</v>
      </c>
      <c r="H2371" s="234">
        <v>0</v>
      </c>
      <c r="I2371" s="234">
        <v>5</v>
      </c>
      <c r="O2371" s="51" t="s">
        <v>718</v>
      </c>
    </row>
    <row r="2372" spans="1:15" x14ac:dyDescent="0.2">
      <c r="A2372" s="234"/>
      <c r="C2372" s="239">
        <v>43954</v>
      </c>
      <c r="D2372" s="241" t="s">
        <v>696</v>
      </c>
      <c r="E2372" s="239">
        <v>43954</v>
      </c>
      <c r="F2372" s="241" t="s">
        <v>1823</v>
      </c>
      <c r="G2372" s="241" t="s">
        <v>592</v>
      </c>
      <c r="H2372" s="234">
        <v>0</v>
      </c>
      <c r="I2372" s="234">
        <v>5</v>
      </c>
      <c r="O2372" s="51" t="s">
        <v>718</v>
      </c>
    </row>
    <row r="2373" spans="1:15" x14ac:dyDescent="0.2">
      <c r="A2373" s="234"/>
      <c r="C2373" s="239">
        <v>43954</v>
      </c>
      <c r="D2373" s="241" t="s">
        <v>697</v>
      </c>
      <c r="E2373" s="239">
        <v>43954</v>
      </c>
      <c r="F2373" s="241" t="s">
        <v>2279</v>
      </c>
      <c r="G2373" s="241" t="s">
        <v>592</v>
      </c>
      <c r="H2373" s="234">
        <v>0</v>
      </c>
      <c r="I2373" s="234">
        <v>5</v>
      </c>
      <c r="O2373" s="51" t="s">
        <v>718</v>
      </c>
    </row>
    <row r="2374" spans="1:15" x14ac:dyDescent="0.2">
      <c r="A2374" s="234"/>
      <c r="C2374" s="239">
        <v>43954</v>
      </c>
      <c r="D2374" s="241" t="s">
        <v>698</v>
      </c>
      <c r="E2374" s="239">
        <v>43954</v>
      </c>
      <c r="F2374" s="241" t="s">
        <v>664</v>
      </c>
      <c r="G2374" s="241" t="s">
        <v>592</v>
      </c>
      <c r="H2374" s="234">
        <v>0</v>
      </c>
      <c r="I2374" s="234">
        <v>5</v>
      </c>
      <c r="O2374" s="51" t="s">
        <v>718</v>
      </c>
    </row>
    <row r="2375" spans="1:15" x14ac:dyDescent="0.2">
      <c r="A2375" s="234"/>
      <c r="C2375" s="239">
        <v>43954</v>
      </c>
      <c r="D2375" s="241" t="s">
        <v>1190</v>
      </c>
      <c r="E2375" s="239">
        <v>43954</v>
      </c>
      <c r="F2375" s="241" t="s">
        <v>699</v>
      </c>
      <c r="G2375" s="241" t="s">
        <v>592</v>
      </c>
      <c r="H2375" s="234">
        <v>0</v>
      </c>
      <c r="I2375" s="234">
        <v>5</v>
      </c>
      <c r="O2375" s="51" t="s">
        <v>718</v>
      </c>
    </row>
    <row r="2376" spans="1:15" x14ac:dyDescent="0.2">
      <c r="A2376" s="234"/>
      <c r="C2376" s="239">
        <v>43954</v>
      </c>
      <c r="D2376" s="241" t="s">
        <v>2280</v>
      </c>
      <c r="E2376" s="239">
        <v>43954</v>
      </c>
      <c r="F2376" s="241" t="s">
        <v>2281</v>
      </c>
      <c r="G2376" s="241" t="s">
        <v>592</v>
      </c>
      <c r="H2376" s="234">
        <v>0</v>
      </c>
      <c r="I2376" s="234">
        <v>5</v>
      </c>
      <c r="O2376" s="51" t="s">
        <v>718</v>
      </c>
    </row>
    <row r="2377" spans="1:15" x14ac:dyDescent="0.2">
      <c r="A2377" s="234"/>
      <c r="C2377" s="239">
        <v>43954</v>
      </c>
      <c r="D2377" s="241" t="s">
        <v>2282</v>
      </c>
      <c r="E2377" s="239">
        <v>43954</v>
      </c>
      <c r="F2377" s="241" t="s">
        <v>2283</v>
      </c>
      <c r="G2377" s="241" t="s">
        <v>592</v>
      </c>
      <c r="H2377" s="234">
        <v>0</v>
      </c>
      <c r="I2377" s="234">
        <v>5</v>
      </c>
      <c r="O2377" s="51" t="s">
        <v>718</v>
      </c>
    </row>
    <row r="2378" spans="1:15" x14ac:dyDescent="0.2">
      <c r="A2378" s="234"/>
      <c r="C2378" s="239">
        <v>43954</v>
      </c>
      <c r="D2378" s="241" t="s">
        <v>700</v>
      </c>
      <c r="E2378" s="239">
        <v>43954</v>
      </c>
      <c r="F2378" s="241" t="s">
        <v>2284</v>
      </c>
      <c r="G2378" s="241" t="s">
        <v>592</v>
      </c>
      <c r="H2378" s="234">
        <v>0</v>
      </c>
      <c r="I2378" s="234">
        <v>5</v>
      </c>
      <c r="O2378" s="51" t="s">
        <v>718</v>
      </c>
    </row>
    <row r="2379" spans="1:15" x14ac:dyDescent="0.2">
      <c r="A2379" s="234"/>
      <c r="C2379" s="239">
        <v>43954</v>
      </c>
      <c r="D2379" s="241" t="s">
        <v>2285</v>
      </c>
      <c r="E2379" s="239">
        <v>43954</v>
      </c>
      <c r="F2379" s="241" t="s">
        <v>701</v>
      </c>
      <c r="G2379" s="241" t="s">
        <v>592</v>
      </c>
      <c r="H2379" s="234">
        <v>0</v>
      </c>
      <c r="I2379" s="234">
        <v>5</v>
      </c>
      <c r="O2379" s="51" t="s">
        <v>718</v>
      </c>
    </row>
    <row r="2380" spans="1:15" x14ac:dyDescent="0.2">
      <c r="A2380" s="234"/>
      <c r="C2380" s="239">
        <v>43954</v>
      </c>
      <c r="D2380" s="241" t="s">
        <v>702</v>
      </c>
      <c r="E2380" s="239">
        <v>43954</v>
      </c>
      <c r="F2380" s="241" t="s">
        <v>703</v>
      </c>
      <c r="G2380" s="241" t="s">
        <v>592</v>
      </c>
      <c r="H2380" s="234">
        <v>0</v>
      </c>
      <c r="I2380" s="234">
        <v>5</v>
      </c>
      <c r="O2380" s="51" t="s">
        <v>718</v>
      </c>
    </row>
    <row r="2381" spans="1:15" x14ac:dyDescent="0.2">
      <c r="A2381" s="234"/>
      <c r="C2381" s="239">
        <v>43955</v>
      </c>
      <c r="D2381" s="241" t="s">
        <v>1741</v>
      </c>
      <c r="E2381" s="239">
        <v>43955</v>
      </c>
      <c r="F2381" s="241" t="s">
        <v>1427</v>
      </c>
      <c r="G2381" s="241" t="s">
        <v>592</v>
      </c>
      <c r="H2381" s="234">
        <v>0</v>
      </c>
      <c r="I2381" s="234">
        <v>5</v>
      </c>
      <c r="O2381" s="51" t="s">
        <v>718</v>
      </c>
    </row>
    <row r="2382" spans="1:15" x14ac:dyDescent="0.2">
      <c r="A2382" s="234"/>
      <c r="C2382" s="239">
        <v>43955</v>
      </c>
      <c r="D2382" s="241" t="s">
        <v>1744</v>
      </c>
      <c r="E2382" s="239">
        <v>43955</v>
      </c>
      <c r="F2382" s="241" t="s">
        <v>1139</v>
      </c>
      <c r="G2382" s="241" t="s">
        <v>592</v>
      </c>
      <c r="H2382" s="234">
        <v>0</v>
      </c>
      <c r="I2382" s="234">
        <v>5</v>
      </c>
      <c r="O2382" s="51" t="s">
        <v>718</v>
      </c>
    </row>
    <row r="2383" spans="1:15" x14ac:dyDescent="0.2">
      <c r="A2383" s="234"/>
      <c r="C2383" s="239">
        <v>43955</v>
      </c>
      <c r="D2383" s="241" t="s">
        <v>1210</v>
      </c>
      <c r="E2383" s="239">
        <v>43955</v>
      </c>
      <c r="F2383" s="241" t="s">
        <v>1720</v>
      </c>
      <c r="G2383" s="241" t="s">
        <v>592</v>
      </c>
      <c r="H2383" s="234">
        <v>0</v>
      </c>
      <c r="I2383" s="234">
        <v>5</v>
      </c>
      <c r="O2383" s="51" t="s">
        <v>718</v>
      </c>
    </row>
    <row r="2384" spans="1:15" x14ac:dyDescent="0.2">
      <c r="A2384" s="234"/>
      <c r="C2384" s="239">
        <v>43955</v>
      </c>
      <c r="D2384" s="241" t="s">
        <v>1360</v>
      </c>
      <c r="E2384" s="239">
        <v>43955</v>
      </c>
      <c r="F2384" s="241" t="s">
        <v>2286</v>
      </c>
      <c r="G2384" s="241" t="s">
        <v>592</v>
      </c>
      <c r="H2384" s="234">
        <v>0</v>
      </c>
      <c r="I2384" s="234">
        <v>5</v>
      </c>
      <c r="O2384" s="51" t="s">
        <v>718</v>
      </c>
    </row>
    <row r="2385" spans="1:15" x14ac:dyDescent="0.2">
      <c r="A2385" s="234"/>
      <c r="C2385" s="239">
        <v>43955</v>
      </c>
      <c r="D2385" s="241" t="s">
        <v>1478</v>
      </c>
      <c r="E2385" s="239">
        <v>43955</v>
      </c>
      <c r="F2385" s="241" t="s">
        <v>2287</v>
      </c>
      <c r="G2385" s="241" t="s">
        <v>592</v>
      </c>
      <c r="H2385" s="234">
        <v>0</v>
      </c>
      <c r="I2385" s="234">
        <v>5</v>
      </c>
      <c r="O2385" s="51" t="s">
        <v>718</v>
      </c>
    </row>
    <row r="2386" spans="1:15" x14ac:dyDescent="0.2">
      <c r="A2386" s="234"/>
      <c r="C2386" s="239">
        <v>43955</v>
      </c>
      <c r="D2386" s="241" t="s">
        <v>614</v>
      </c>
      <c r="E2386" s="239">
        <v>43955</v>
      </c>
      <c r="F2386" s="241" t="s">
        <v>2288</v>
      </c>
      <c r="G2386" s="241" t="s">
        <v>592</v>
      </c>
      <c r="H2386" s="234">
        <v>0</v>
      </c>
      <c r="I2386" s="234">
        <v>5</v>
      </c>
      <c r="O2386" s="51" t="s">
        <v>718</v>
      </c>
    </row>
    <row r="2387" spans="1:15" x14ac:dyDescent="0.2">
      <c r="A2387" s="234"/>
      <c r="C2387" s="239">
        <v>43955</v>
      </c>
      <c r="D2387" s="241" t="s">
        <v>704</v>
      </c>
      <c r="E2387" s="239">
        <v>43955</v>
      </c>
      <c r="F2387" s="241" t="s">
        <v>2289</v>
      </c>
      <c r="G2387" s="241" t="s">
        <v>592</v>
      </c>
      <c r="H2387" s="234">
        <v>0</v>
      </c>
      <c r="I2387" s="234">
        <v>5</v>
      </c>
      <c r="O2387" s="51" t="s">
        <v>718</v>
      </c>
    </row>
    <row r="2388" spans="1:15" x14ac:dyDescent="0.2">
      <c r="A2388" s="234"/>
      <c r="C2388" s="239">
        <v>43955</v>
      </c>
      <c r="D2388" s="241" t="s">
        <v>1340</v>
      </c>
      <c r="E2388" s="239">
        <v>43955</v>
      </c>
      <c r="F2388" s="241" t="s">
        <v>1295</v>
      </c>
      <c r="G2388" s="241" t="s">
        <v>592</v>
      </c>
      <c r="H2388" s="234">
        <v>0</v>
      </c>
      <c r="I2388" s="234">
        <v>5</v>
      </c>
      <c r="O2388" s="51" t="s">
        <v>718</v>
      </c>
    </row>
    <row r="2389" spans="1:15" x14ac:dyDescent="0.2">
      <c r="A2389" s="234"/>
      <c r="C2389" s="239">
        <v>43955</v>
      </c>
      <c r="D2389" s="241" t="s">
        <v>705</v>
      </c>
      <c r="E2389" s="239">
        <v>43955</v>
      </c>
      <c r="F2389" s="241" t="s">
        <v>1799</v>
      </c>
      <c r="G2389" s="242">
        <v>6.9444444444444441E-3</v>
      </c>
      <c r="H2389" s="234">
        <v>0</v>
      </c>
      <c r="I2389" s="234">
        <v>10</v>
      </c>
      <c r="O2389" s="51" t="s">
        <v>718</v>
      </c>
    </row>
    <row r="2390" spans="1:15" x14ac:dyDescent="0.2">
      <c r="A2390" s="234"/>
      <c r="C2390" s="239">
        <v>43955</v>
      </c>
      <c r="D2390" s="241" t="s">
        <v>2290</v>
      </c>
      <c r="E2390" s="239">
        <v>43955</v>
      </c>
      <c r="F2390" s="241" t="s">
        <v>1950</v>
      </c>
      <c r="G2390" s="241" t="s">
        <v>592</v>
      </c>
      <c r="H2390" s="234">
        <v>0</v>
      </c>
      <c r="I2390" s="234">
        <v>5</v>
      </c>
      <c r="O2390" s="51" t="s">
        <v>718</v>
      </c>
    </row>
    <row r="2391" spans="1:15" x14ac:dyDescent="0.2">
      <c r="A2391" s="234"/>
      <c r="C2391" s="239">
        <v>43955</v>
      </c>
      <c r="D2391" s="241" t="s">
        <v>2291</v>
      </c>
      <c r="E2391" s="239">
        <v>43955</v>
      </c>
      <c r="F2391" s="241" t="s">
        <v>706</v>
      </c>
      <c r="G2391" s="241" t="s">
        <v>674</v>
      </c>
      <c r="H2391" s="234">
        <v>0</v>
      </c>
      <c r="I2391" s="234">
        <v>8</v>
      </c>
      <c r="O2391" s="51" t="s">
        <v>718</v>
      </c>
    </row>
    <row r="2392" spans="1:15" x14ac:dyDescent="0.2">
      <c r="A2392" s="234"/>
      <c r="C2392" s="239">
        <v>43955</v>
      </c>
      <c r="D2392" s="241" t="s">
        <v>2277</v>
      </c>
      <c r="E2392" s="239">
        <v>43955</v>
      </c>
      <c r="F2392" s="241" t="s">
        <v>2292</v>
      </c>
      <c r="G2392" s="241" t="s">
        <v>684</v>
      </c>
      <c r="H2392" s="234">
        <v>0</v>
      </c>
      <c r="I2392" s="234">
        <v>10</v>
      </c>
      <c r="O2392" s="51" t="s">
        <v>718</v>
      </c>
    </row>
    <row r="2393" spans="1:15" x14ac:dyDescent="0.2">
      <c r="A2393" s="234"/>
      <c r="C2393" s="239">
        <v>43955</v>
      </c>
      <c r="D2393" s="243" t="s">
        <v>1148</v>
      </c>
      <c r="E2393" s="239">
        <v>43955</v>
      </c>
      <c r="F2393" s="243" t="s">
        <v>707</v>
      </c>
      <c r="G2393" s="243" t="s">
        <v>592</v>
      </c>
      <c r="H2393" s="234">
        <v>0</v>
      </c>
      <c r="I2393" s="234">
        <v>5</v>
      </c>
      <c r="O2393" s="51" t="s">
        <v>718</v>
      </c>
    </row>
    <row r="2394" spans="1:15" x14ac:dyDescent="0.2">
      <c r="A2394" s="234"/>
      <c r="C2394" s="239">
        <v>43955</v>
      </c>
      <c r="D2394" s="241" t="s">
        <v>708</v>
      </c>
      <c r="E2394" s="239">
        <v>43955</v>
      </c>
      <c r="F2394" s="241" t="s">
        <v>709</v>
      </c>
      <c r="G2394" s="241" t="s">
        <v>592</v>
      </c>
      <c r="H2394" s="234">
        <v>0</v>
      </c>
      <c r="I2394" s="234">
        <v>5</v>
      </c>
      <c r="O2394" s="51" t="s">
        <v>718</v>
      </c>
    </row>
    <row r="2395" spans="1:15" x14ac:dyDescent="0.2">
      <c r="A2395" s="234"/>
      <c r="C2395" s="239">
        <v>43955</v>
      </c>
      <c r="D2395" s="241" t="s">
        <v>710</v>
      </c>
      <c r="E2395" s="239">
        <v>43955</v>
      </c>
      <c r="F2395" s="241" t="s">
        <v>2293</v>
      </c>
      <c r="G2395" s="241" t="s">
        <v>684</v>
      </c>
      <c r="H2395" s="234">
        <v>0</v>
      </c>
      <c r="I2395" s="234">
        <v>10</v>
      </c>
      <c r="O2395" s="51" t="s">
        <v>718</v>
      </c>
    </row>
    <row r="2396" spans="1:15" x14ac:dyDescent="0.2">
      <c r="A2396" s="234"/>
      <c r="C2396" s="239">
        <v>43955</v>
      </c>
      <c r="D2396" s="241" t="s">
        <v>711</v>
      </c>
      <c r="E2396" s="239">
        <v>43955</v>
      </c>
      <c r="F2396" s="241" t="s">
        <v>712</v>
      </c>
      <c r="G2396" s="241" t="s">
        <v>592</v>
      </c>
      <c r="H2396" s="234">
        <v>0</v>
      </c>
      <c r="I2396" s="234">
        <v>5</v>
      </c>
      <c r="O2396" s="51" t="s">
        <v>718</v>
      </c>
    </row>
    <row r="2397" spans="1:15" x14ac:dyDescent="0.2">
      <c r="A2397" s="234"/>
      <c r="C2397" s="239">
        <v>43956</v>
      </c>
      <c r="D2397" s="241" t="s">
        <v>713</v>
      </c>
      <c r="E2397" s="239">
        <v>43956</v>
      </c>
      <c r="F2397" s="241" t="s">
        <v>617</v>
      </c>
      <c r="G2397" s="241" t="s">
        <v>592</v>
      </c>
      <c r="H2397" s="234">
        <v>0</v>
      </c>
      <c r="I2397" s="234">
        <v>5</v>
      </c>
      <c r="O2397" s="51" t="s">
        <v>718</v>
      </c>
    </row>
    <row r="2398" spans="1:15" x14ac:dyDescent="0.2">
      <c r="A2398" s="234"/>
      <c r="C2398" s="239">
        <v>43956</v>
      </c>
      <c r="D2398" s="241" t="s">
        <v>2294</v>
      </c>
      <c r="E2398" s="239">
        <v>43956</v>
      </c>
      <c r="F2398" s="241" t="s">
        <v>2295</v>
      </c>
      <c r="G2398" s="241" t="s">
        <v>592</v>
      </c>
      <c r="H2398" s="234">
        <v>0</v>
      </c>
      <c r="I2398" s="234">
        <v>5</v>
      </c>
      <c r="O2398" s="51" t="s">
        <v>718</v>
      </c>
    </row>
    <row r="2399" spans="1:15" x14ac:dyDescent="0.2">
      <c r="A2399" s="234"/>
      <c r="C2399" s="239">
        <v>43956</v>
      </c>
      <c r="D2399" s="241" t="s">
        <v>2296</v>
      </c>
      <c r="E2399" s="239">
        <v>43956</v>
      </c>
      <c r="F2399" s="241" t="s">
        <v>2297</v>
      </c>
      <c r="G2399" s="241" t="s">
        <v>592</v>
      </c>
      <c r="H2399" s="234">
        <v>0</v>
      </c>
      <c r="I2399" s="234">
        <v>5</v>
      </c>
      <c r="O2399" s="51" t="s">
        <v>718</v>
      </c>
    </row>
    <row r="2400" spans="1:15" x14ac:dyDescent="0.2">
      <c r="A2400" s="234"/>
      <c r="C2400" s="239">
        <v>43957</v>
      </c>
      <c r="D2400" s="241" t="s">
        <v>714</v>
      </c>
      <c r="E2400" s="239">
        <v>43957</v>
      </c>
      <c r="F2400" s="241" t="s">
        <v>2298</v>
      </c>
      <c r="G2400" s="241" t="s">
        <v>684</v>
      </c>
      <c r="H2400" s="234">
        <v>0</v>
      </c>
      <c r="I2400" s="234">
        <v>10</v>
      </c>
      <c r="O2400" s="51" t="s">
        <v>718</v>
      </c>
    </row>
    <row r="2401" spans="1:15" x14ac:dyDescent="0.2">
      <c r="A2401" s="234"/>
      <c r="C2401" s="239">
        <v>43957</v>
      </c>
      <c r="D2401" s="241" t="s">
        <v>1091</v>
      </c>
      <c r="E2401" s="239">
        <v>43957</v>
      </c>
      <c r="F2401" s="241" t="s">
        <v>1331</v>
      </c>
      <c r="G2401" s="241" t="s">
        <v>684</v>
      </c>
      <c r="H2401" s="234">
        <v>0</v>
      </c>
      <c r="I2401" s="234">
        <v>10</v>
      </c>
      <c r="O2401" s="51" t="s">
        <v>718</v>
      </c>
    </row>
    <row r="2402" spans="1:15" x14ac:dyDescent="0.2">
      <c r="A2402" s="234"/>
      <c r="C2402" s="239">
        <v>43957</v>
      </c>
      <c r="D2402" s="241" t="s">
        <v>1818</v>
      </c>
      <c r="E2402" s="239">
        <v>43957</v>
      </c>
      <c r="F2402" s="241" t="s">
        <v>715</v>
      </c>
      <c r="G2402" s="241" t="s">
        <v>684</v>
      </c>
      <c r="H2402" s="234">
        <v>0</v>
      </c>
      <c r="I2402" s="234">
        <v>10</v>
      </c>
      <c r="O2402" s="51" t="s">
        <v>718</v>
      </c>
    </row>
    <row r="2403" spans="1:15" x14ac:dyDescent="0.2">
      <c r="A2403" s="234"/>
      <c r="C2403" s="240">
        <v>43970</v>
      </c>
      <c r="D2403" s="241" t="s">
        <v>1525</v>
      </c>
      <c r="E2403" s="240">
        <v>43970</v>
      </c>
      <c r="F2403" s="241" t="s">
        <v>716</v>
      </c>
      <c r="G2403" s="241" t="s">
        <v>592</v>
      </c>
      <c r="H2403" s="234">
        <v>0</v>
      </c>
      <c r="I2403" s="234">
        <v>5</v>
      </c>
      <c r="O2403" s="51" t="s">
        <v>718</v>
      </c>
    </row>
    <row r="2404" spans="1:15" x14ac:dyDescent="0.2">
      <c r="A2404" s="234"/>
      <c r="C2404" s="240">
        <v>43973</v>
      </c>
      <c r="D2404" s="241" t="s">
        <v>1066</v>
      </c>
      <c r="E2404" s="240">
        <v>43973</v>
      </c>
      <c r="F2404" s="241" t="s">
        <v>717</v>
      </c>
      <c r="G2404" s="241" t="s">
        <v>1090</v>
      </c>
      <c r="H2404" s="234">
        <v>0</v>
      </c>
      <c r="I2404" s="234">
        <v>2</v>
      </c>
      <c r="O2404" s="51" t="s">
        <v>718</v>
      </c>
    </row>
    <row r="2405" spans="1:15" x14ac:dyDescent="0.2">
      <c r="A2405" s="234"/>
      <c r="C2405" s="240">
        <v>43981</v>
      </c>
      <c r="D2405" s="241" t="s">
        <v>1072</v>
      </c>
      <c r="E2405" s="240">
        <v>43981</v>
      </c>
      <c r="F2405" s="241" t="s">
        <v>2299</v>
      </c>
      <c r="G2405" s="241" t="s">
        <v>592</v>
      </c>
      <c r="H2405" s="234">
        <v>0</v>
      </c>
      <c r="I2405" s="234">
        <v>5</v>
      </c>
      <c r="O2405" s="51" t="s">
        <v>718</v>
      </c>
    </row>
    <row r="2406" spans="1:15" x14ac:dyDescent="0.2">
      <c r="A2406" s="234"/>
      <c r="C2406" s="240">
        <v>43982</v>
      </c>
      <c r="D2406" s="241" t="s">
        <v>2300</v>
      </c>
      <c r="E2406" s="240">
        <v>43982</v>
      </c>
      <c r="F2406" s="241" t="s">
        <v>2301</v>
      </c>
      <c r="G2406" s="241" t="s">
        <v>592</v>
      </c>
      <c r="H2406" s="234">
        <v>0</v>
      </c>
      <c r="I2406" s="234">
        <v>5</v>
      </c>
      <c r="O2406" s="51" t="s">
        <v>718</v>
      </c>
    </row>
    <row r="2407" spans="1:15" x14ac:dyDescent="0.2">
      <c r="C2407" s="36">
        <v>43954</v>
      </c>
      <c r="D2407" s="34" t="s">
        <v>1000</v>
      </c>
      <c r="E2407" s="36">
        <v>43954</v>
      </c>
      <c r="F2407" s="34" t="s">
        <v>782</v>
      </c>
      <c r="G2407" s="35">
        <v>1.3888888888888889E-3</v>
      </c>
      <c r="H2407" s="53">
        <v>0</v>
      </c>
      <c r="I2407" s="53">
        <v>2</v>
      </c>
      <c r="O2407" s="49" t="s">
        <v>783</v>
      </c>
    </row>
    <row r="2408" spans="1:15" x14ac:dyDescent="0.2">
      <c r="C2408" s="36">
        <v>43956</v>
      </c>
      <c r="D2408" s="34" t="s">
        <v>719</v>
      </c>
      <c r="E2408" s="36">
        <v>43956</v>
      </c>
      <c r="F2408" s="34" t="s">
        <v>720</v>
      </c>
      <c r="G2408" s="35">
        <v>3.472222222222222E-3</v>
      </c>
      <c r="H2408" s="53">
        <v>0</v>
      </c>
      <c r="I2408" s="53">
        <v>5</v>
      </c>
      <c r="O2408" s="49" t="s">
        <v>718</v>
      </c>
    </row>
    <row r="2409" spans="1:15" x14ac:dyDescent="0.2">
      <c r="C2409" s="36">
        <v>43956</v>
      </c>
      <c r="D2409" s="34" t="s">
        <v>721</v>
      </c>
      <c r="E2409" s="36">
        <v>43956</v>
      </c>
      <c r="F2409" s="34" t="s">
        <v>722</v>
      </c>
      <c r="G2409" s="35">
        <v>2.7777777777777779E-3</v>
      </c>
      <c r="H2409" s="53">
        <v>0</v>
      </c>
      <c r="I2409" s="53">
        <v>4</v>
      </c>
      <c r="O2409" s="49" t="s">
        <v>718</v>
      </c>
    </row>
    <row r="2410" spans="1:15" x14ac:dyDescent="0.2">
      <c r="C2410" s="36">
        <v>43956</v>
      </c>
      <c r="D2410" s="34" t="s">
        <v>723</v>
      </c>
      <c r="E2410" s="36">
        <v>43956</v>
      </c>
      <c r="F2410" s="34" t="s">
        <v>724</v>
      </c>
      <c r="G2410" s="35">
        <v>2.7777777777777779E-3</v>
      </c>
      <c r="H2410" s="53">
        <v>0</v>
      </c>
      <c r="I2410" s="53">
        <v>4</v>
      </c>
      <c r="O2410" s="49" t="s">
        <v>718</v>
      </c>
    </row>
    <row r="2411" spans="1:15" x14ac:dyDescent="0.2">
      <c r="C2411" s="36">
        <v>43956</v>
      </c>
      <c r="D2411" s="34" t="s">
        <v>725</v>
      </c>
      <c r="E2411" s="36">
        <v>43956</v>
      </c>
      <c r="F2411" s="34" t="s">
        <v>726</v>
      </c>
      <c r="G2411" s="35">
        <v>2.0833333333333333E-3</v>
      </c>
      <c r="H2411" s="53">
        <v>0</v>
      </c>
      <c r="I2411" s="53">
        <v>3</v>
      </c>
      <c r="O2411" s="49" t="s">
        <v>718</v>
      </c>
    </row>
    <row r="2412" spans="1:15" x14ac:dyDescent="0.2">
      <c r="C2412" s="36">
        <v>43956</v>
      </c>
      <c r="D2412" s="34" t="s">
        <v>727</v>
      </c>
      <c r="E2412" s="36">
        <v>43956</v>
      </c>
      <c r="F2412" s="34" t="s">
        <v>728</v>
      </c>
      <c r="G2412" s="35">
        <v>2.0833333333333333E-3</v>
      </c>
      <c r="H2412" s="53">
        <v>0</v>
      </c>
      <c r="I2412" s="53">
        <v>3</v>
      </c>
      <c r="O2412" s="49" t="s">
        <v>718</v>
      </c>
    </row>
    <row r="2413" spans="1:15" x14ac:dyDescent="0.2">
      <c r="C2413" s="36">
        <v>43970</v>
      </c>
      <c r="D2413" s="34" t="s">
        <v>739</v>
      </c>
      <c r="E2413" s="36">
        <v>43970</v>
      </c>
      <c r="F2413" s="34" t="s">
        <v>740</v>
      </c>
      <c r="G2413" s="35">
        <v>5.5555555555555558E-3</v>
      </c>
      <c r="H2413" s="53">
        <v>0</v>
      </c>
      <c r="I2413" s="53">
        <v>8</v>
      </c>
      <c r="O2413" s="38" t="s">
        <v>758</v>
      </c>
    </row>
    <row r="2414" spans="1:15" x14ac:dyDescent="0.2">
      <c r="C2414" s="36">
        <v>43970</v>
      </c>
      <c r="D2414" s="34" t="s">
        <v>737</v>
      </c>
      <c r="E2414" s="36">
        <v>43970</v>
      </c>
      <c r="F2414" s="34" t="s">
        <v>738</v>
      </c>
      <c r="G2414" s="35">
        <v>2.7777777777777779E-3</v>
      </c>
      <c r="H2414" s="53">
        <v>0</v>
      </c>
      <c r="I2414" s="53">
        <v>4</v>
      </c>
      <c r="O2414" s="49" t="s">
        <v>757</v>
      </c>
    </row>
    <row r="2415" spans="1:15" x14ac:dyDescent="0.2">
      <c r="C2415" s="36">
        <v>43970</v>
      </c>
      <c r="D2415" s="34" t="s">
        <v>590</v>
      </c>
      <c r="E2415" s="36">
        <v>43970</v>
      </c>
      <c r="F2415" s="34" t="s">
        <v>659</v>
      </c>
      <c r="G2415" s="35">
        <v>4.1666666666666666E-3</v>
      </c>
      <c r="H2415" s="53">
        <v>0</v>
      </c>
      <c r="I2415" s="53">
        <v>6</v>
      </c>
      <c r="O2415" s="49" t="s">
        <v>757</v>
      </c>
    </row>
    <row r="2416" spans="1:15" x14ac:dyDescent="0.2">
      <c r="C2416" s="36">
        <v>43972</v>
      </c>
      <c r="D2416" s="34" t="s">
        <v>704</v>
      </c>
      <c r="E2416" s="36">
        <v>43972</v>
      </c>
      <c r="F2416" s="34" t="s">
        <v>753</v>
      </c>
      <c r="G2416" s="35">
        <v>4.8611111111111112E-3</v>
      </c>
      <c r="H2416" s="53">
        <v>0</v>
      </c>
      <c r="I2416" s="53">
        <v>7</v>
      </c>
      <c r="O2416" s="38" t="s">
        <v>761</v>
      </c>
    </row>
    <row r="2417" spans="3:15" x14ac:dyDescent="0.2">
      <c r="C2417" s="36">
        <v>43975</v>
      </c>
      <c r="D2417" s="34" t="s">
        <v>603</v>
      </c>
      <c r="E2417" s="36">
        <v>43975</v>
      </c>
      <c r="F2417" s="34" t="s">
        <v>717</v>
      </c>
      <c r="G2417" s="35">
        <v>3.472222222222222E-3</v>
      </c>
      <c r="H2417" s="53">
        <v>0</v>
      </c>
      <c r="I2417" s="53">
        <v>5</v>
      </c>
      <c r="O2417" s="49" t="s">
        <v>759</v>
      </c>
    </row>
    <row r="2418" spans="3:15" x14ac:dyDescent="0.2">
      <c r="C2418" s="36">
        <v>43975</v>
      </c>
      <c r="D2418" s="34" t="s">
        <v>605</v>
      </c>
      <c r="E2418" s="36">
        <v>43975</v>
      </c>
      <c r="F2418" s="34" t="s">
        <v>741</v>
      </c>
      <c r="G2418" s="35">
        <v>4.1666666666666666E-3</v>
      </c>
      <c r="H2418" s="53">
        <v>0</v>
      </c>
      <c r="I2418" s="53">
        <v>6</v>
      </c>
      <c r="O2418" s="49" t="s">
        <v>759</v>
      </c>
    </row>
    <row r="2419" spans="3:15" x14ac:dyDescent="0.2">
      <c r="C2419" s="36">
        <v>43975</v>
      </c>
      <c r="D2419" s="34" t="s">
        <v>694</v>
      </c>
      <c r="E2419" s="36">
        <v>43975</v>
      </c>
      <c r="F2419" s="34" t="s">
        <v>695</v>
      </c>
      <c r="G2419" s="35">
        <v>3.472222222222222E-3</v>
      </c>
      <c r="H2419" s="53">
        <v>0</v>
      </c>
      <c r="I2419" s="53">
        <v>5</v>
      </c>
      <c r="O2419" s="49" t="s">
        <v>759</v>
      </c>
    </row>
    <row r="2420" spans="3:15" x14ac:dyDescent="0.2">
      <c r="C2420" s="36">
        <v>43975</v>
      </c>
      <c r="D2420" s="34" t="s">
        <v>742</v>
      </c>
      <c r="E2420" s="36">
        <v>43976</v>
      </c>
      <c r="F2420" s="35">
        <v>2.7777777777777779E-3</v>
      </c>
      <c r="G2420" s="35">
        <v>4.1666666666666666E-3</v>
      </c>
      <c r="H2420" s="53">
        <v>0</v>
      </c>
      <c r="I2420" s="53">
        <v>6</v>
      </c>
      <c r="O2420" s="49" t="s">
        <v>759</v>
      </c>
    </row>
    <row r="2421" spans="3:15" x14ac:dyDescent="0.2">
      <c r="C2421" s="36">
        <v>43977</v>
      </c>
      <c r="D2421" s="34" t="s">
        <v>743</v>
      </c>
      <c r="E2421" s="36">
        <v>43977</v>
      </c>
      <c r="F2421" s="34" t="s">
        <v>744</v>
      </c>
      <c r="G2421" s="35">
        <v>2.0833333333333333E-3</v>
      </c>
      <c r="H2421" s="53">
        <v>0</v>
      </c>
      <c r="I2421" s="53">
        <v>3</v>
      </c>
      <c r="O2421" s="38" t="s">
        <v>759</v>
      </c>
    </row>
    <row r="2422" spans="3:15" x14ac:dyDescent="0.2">
      <c r="C2422" s="36">
        <v>43977</v>
      </c>
      <c r="D2422" s="34" t="s">
        <v>693</v>
      </c>
      <c r="E2422" s="36">
        <v>43977</v>
      </c>
      <c r="F2422" s="34" t="s">
        <v>625</v>
      </c>
      <c r="G2422" s="35">
        <v>4.1666666666666666E-3</v>
      </c>
      <c r="H2422" s="53">
        <v>0</v>
      </c>
      <c r="I2422" s="53">
        <v>6</v>
      </c>
      <c r="O2422" s="49" t="s">
        <v>759</v>
      </c>
    </row>
    <row r="2423" spans="3:15" x14ac:dyDescent="0.2">
      <c r="C2423" s="36">
        <v>43977</v>
      </c>
      <c r="D2423" s="34" t="s">
        <v>708</v>
      </c>
      <c r="E2423" s="36">
        <v>43977</v>
      </c>
      <c r="F2423" s="35">
        <v>0.9375</v>
      </c>
      <c r="G2423" s="35">
        <v>4.1666666666666666E-3</v>
      </c>
      <c r="H2423" s="53">
        <v>0</v>
      </c>
      <c r="I2423" s="53">
        <v>6</v>
      </c>
      <c r="O2423" s="49" t="s">
        <v>759</v>
      </c>
    </row>
    <row r="2424" spans="3:15" x14ac:dyDescent="0.2">
      <c r="C2424" s="36">
        <v>43977</v>
      </c>
      <c r="D2424" s="34" t="s">
        <v>745</v>
      </c>
      <c r="E2424" s="36">
        <v>43977</v>
      </c>
      <c r="F2424" s="35">
        <v>6.3888888888888884E-2</v>
      </c>
      <c r="G2424" s="35">
        <v>2.7777777777777779E-3</v>
      </c>
      <c r="H2424" s="53">
        <v>0</v>
      </c>
      <c r="I2424" s="53">
        <v>4</v>
      </c>
      <c r="O2424" s="49" t="s">
        <v>759</v>
      </c>
    </row>
    <row r="2425" spans="3:15" x14ac:dyDescent="0.2">
      <c r="C2425" s="36">
        <v>43977</v>
      </c>
      <c r="D2425" s="34" t="s">
        <v>746</v>
      </c>
      <c r="E2425" s="36">
        <v>43977</v>
      </c>
      <c r="F2425" s="34" t="s">
        <v>747</v>
      </c>
      <c r="G2425" s="35">
        <v>2.0833333333333333E-3</v>
      </c>
      <c r="H2425" s="53">
        <v>0</v>
      </c>
      <c r="I2425" s="53">
        <v>3</v>
      </c>
      <c r="O2425" s="49" t="s">
        <v>759</v>
      </c>
    </row>
    <row r="2426" spans="3:15" x14ac:dyDescent="0.2">
      <c r="C2426" s="36">
        <v>43978</v>
      </c>
      <c r="D2426" s="34" t="s">
        <v>748</v>
      </c>
      <c r="E2426" s="36">
        <v>43978</v>
      </c>
      <c r="F2426" s="34" t="s">
        <v>749</v>
      </c>
      <c r="G2426" s="35">
        <v>1.3888888888888889E-3</v>
      </c>
      <c r="H2426" s="53">
        <v>0</v>
      </c>
      <c r="I2426" s="53">
        <v>2</v>
      </c>
      <c r="O2426" s="49" t="s">
        <v>760</v>
      </c>
    </row>
    <row r="2427" spans="3:15" x14ac:dyDescent="0.2">
      <c r="C2427" s="36">
        <v>43978</v>
      </c>
      <c r="D2427" s="34" t="s">
        <v>750</v>
      </c>
      <c r="E2427" s="36">
        <v>43978</v>
      </c>
      <c r="F2427" s="34" t="s">
        <v>751</v>
      </c>
      <c r="G2427" s="35">
        <v>1.3888888888888889E-3</v>
      </c>
      <c r="H2427" s="53">
        <v>0</v>
      </c>
      <c r="I2427" s="53">
        <v>2</v>
      </c>
      <c r="O2427" s="49" t="s">
        <v>760</v>
      </c>
    </row>
    <row r="2428" spans="3:15" x14ac:dyDescent="0.2">
      <c r="C2428" s="36">
        <v>43978</v>
      </c>
      <c r="D2428" s="34" t="s">
        <v>712</v>
      </c>
      <c r="E2428" s="36">
        <v>43978</v>
      </c>
      <c r="F2428" s="34" t="s">
        <v>752</v>
      </c>
      <c r="G2428" s="35">
        <v>2.0833333333333333E-3</v>
      </c>
      <c r="H2428" s="53">
        <v>0</v>
      </c>
      <c r="I2428" s="53">
        <v>3</v>
      </c>
      <c r="O2428" s="49" t="s">
        <v>760</v>
      </c>
    </row>
    <row r="2429" spans="3:15" x14ac:dyDescent="0.2">
      <c r="C2429" s="36">
        <v>43979</v>
      </c>
      <c r="D2429" s="34" t="s">
        <v>754</v>
      </c>
      <c r="E2429" s="36">
        <v>43979</v>
      </c>
      <c r="F2429" s="34" t="s">
        <v>656</v>
      </c>
      <c r="G2429" s="35">
        <v>2.0833333333333333E-3</v>
      </c>
      <c r="H2429" s="53">
        <v>0</v>
      </c>
      <c r="I2429" s="53">
        <v>3</v>
      </c>
      <c r="O2429" s="38" t="s">
        <v>760</v>
      </c>
    </row>
    <row r="2430" spans="3:15" ht="25.5" x14ac:dyDescent="0.2">
      <c r="C2430" s="36">
        <v>43980</v>
      </c>
      <c r="D2430" s="34" t="s">
        <v>755</v>
      </c>
      <c r="E2430" s="36">
        <v>43980</v>
      </c>
      <c r="F2430" s="34" t="s">
        <v>692</v>
      </c>
      <c r="G2430" s="35">
        <v>2.0833333333333333E-3</v>
      </c>
      <c r="H2430" s="53">
        <v>0</v>
      </c>
      <c r="I2430" s="53">
        <v>3</v>
      </c>
      <c r="O2430" s="38" t="s">
        <v>2187</v>
      </c>
    </row>
    <row r="2431" spans="3:15" x14ac:dyDescent="0.2">
      <c r="C2431" s="36">
        <v>43952</v>
      </c>
      <c r="D2431" s="34" t="s">
        <v>709</v>
      </c>
      <c r="E2431" s="36">
        <v>43952</v>
      </c>
      <c r="F2431" s="34" t="s">
        <v>710</v>
      </c>
      <c r="G2431" s="35">
        <v>1.3888888888888889E-3</v>
      </c>
      <c r="H2431" s="53">
        <v>0</v>
      </c>
      <c r="I2431" s="53">
        <v>2</v>
      </c>
      <c r="O2431" s="38" t="s">
        <v>804</v>
      </c>
    </row>
    <row r="2432" spans="3:15" x14ac:dyDescent="0.2">
      <c r="C2432" s="36">
        <v>43954</v>
      </c>
      <c r="D2432" s="34" t="s">
        <v>589</v>
      </c>
      <c r="E2432" s="36">
        <v>43954</v>
      </c>
      <c r="F2432" s="39">
        <v>0.23</v>
      </c>
      <c r="G2432" s="35">
        <v>6.9444444444444447E-4</v>
      </c>
      <c r="H2432" s="53">
        <v>0</v>
      </c>
      <c r="I2432" s="53">
        <v>1</v>
      </c>
      <c r="O2432" s="38" t="s">
        <v>804</v>
      </c>
    </row>
    <row r="2433" spans="3:15" x14ac:dyDescent="0.2">
      <c r="C2433" s="36">
        <v>43957</v>
      </c>
      <c r="D2433" s="34" t="s">
        <v>719</v>
      </c>
      <c r="E2433" s="36">
        <v>43957</v>
      </c>
      <c r="F2433" s="34" t="s">
        <v>733</v>
      </c>
      <c r="G2433" s="35">
        <v>2.7777777777777779E-3</v>
      </c>
      <c r="H2433" s="53">
        <v>0</v>
      </c>
      <c r="I2433" s="53">
        <v>4</v>
      </c>
      <c r="O2433" s="49" t="s">
        <v>756</v>
      </c>
    </row>
    <row r="2434" spans="3:15" x14ac:dyDescent="0.2">
      <c r="C2434" s="36">
        <v>43957</v>
      </c>
      <c r="D2434" s="34" t="s">
        <v>721</v>
      </c>
      <c r="E2434" s="36">
        <v>43957</v>
      </c>
      <c r="F2434" s="34" t="s">
        <v>734</v>
      </c>
      <c r="G2434" s="35">
        <v>2.0833333333333333E-3</v>
      </c>
      <c r="H2434" s="53">
        <v>0</v>
      </c>
      <c r="I2434" s="53">
        <v>3</v>
      </c>
      <c r="O2434" s="38" t="s">
        <v>756</v>
      </c>
    </row>
    <row r="2435" spans="3:15" ht="25.5" x14ac:dyDescent="0.2">
      <c r="C2435" s="36">
        <v>43957</v>
      </c>
      <c r="D2435" s="34" t="s">
        <v>730</v>
      </c>
      <c r="E2435" s="36">
        <v>43957</v>
      </c>
      <c r="F2435" s="34" t="s">
        <v>731</v>
      </c>
      <c r="G2435" s="35">
        <v>4.8611111111111112E-3</v>
      </c>
      <c r="H2435" s="53">
        <v>0</v>
      </c>
      <c r="I2435" s="53">
        <v>7</v>
      </c>
      <c r="O2435" s="49" t="s">
        <v>2184</v>
      </c>
    </row>
    <row r="2436" spans="3:15" x14ac:dyDescent="0.2">
      <c r="C2436" s="36">
        <v>43957</v>
      </c>
      <c r="D2436" s="34" t="s">
        <v>729</v>
      </c>
      <c r="E2436" s="36">
        <v>43957</v>
      </c>
      <c r="F2436" s="34" t="s">
        <v>725</v>
      </c>
      <c r="G2436" s="35">
        <v>2.0833333333333333E-3</v>
      </c>
      <c r="H2436" s="53">
        <v>0</v>
      </c>
      <c r="I2436" s="53">
        <v>3</v>
      </c>
      <c r="O2436" s="38" t="s">
        <v>732</v>
      </c>
    </row>
    <row r="2437" spans="3:15" x14ac:dyDescent="0.2">
      <c r="C2437" s="36">
        <v>43957</v>
      </c>
      <c r="D2437" s="34" t="s">
        <v>727</v>
      </c>
      <c r="E2437" s="36">
        <v>43957</v>
      </c>
      <c r="F2437" s="34" t="s">
        <v>728</v>
      </c>
      <c r="G2437" s="35">
        <v>4.8611111111111112E-3</v>
      </c>
      <c r="H2437" s="53">
        <v>0</v>
      </c>
      <c r="I2437" s="53">
        <v>7</v>
      </c>
      <c r="O2437" s="38" t="s">
        <v>732</v>
      </c>
    </row>
    <row r="2438" spans="3:15" x14ac:dyDescent="0.2">
      <c r="C2438" s="36">
        <v>43957</v>
      </c>
      <c r="D2438" s="34" t="s">
        <v>723</v>
      </c>
      <c r="E2438" s="36">
        <v>43957</v>
      </c>
      <c r="F2438" s="34" t="s">
        <v>735</v>
      </c>
      <c r="G2438" s="35">
        <v>2.0833333333333333E-3</v>
      </c>
      <c r="H2438" s="53">
        <v>0</v>
      </c>
      <c r="I2438" s="53">
        <v>3</v>
      </c>
      <c r="O2438" s="38" t="s">
        <v>420</v>
      </c>
    </row>
    <row r="2439" spans="3:15" x14ac:dyDescent="0.2">
      <c r="C2439" s="36">
        <v>43963</v>
      </c>
      <c r="D2439" s="34" t="s">
        <v>675</v>
      </c>
      <c r="E2439" s="36">
        <v>43963</v>
      </c>
      <c r="F2439" s="39">
        <v>23.14</v>
      </c>
      <c r="G2439" s="35">
        <v>1.3888888888888889E-3</v>
      </c>
      <c r="H2439" s="53">
        <v>0</v>
      </c>
      <c r="I2439" s="53">
        <v>2</v>
      </c>
      <c r="O2439" s="38" t="s">
        <v>806</v>
      </c>
    </row>
    <row r="2440" spans="3:15" x14ac:dyDescent="0.2">
      <c r="C2440" s="36">
        <v>43964</v>
      </c>
      <c r="D2440" s="34" t="s">
        <v>785</v>
      </c>
      <c r="E2440" s="36">
        <v>43964</v>
      </c>
      <c r="F2440" s="34" t="s">
        <v>786</v>
      </c>
      <c r="G2440" s="35">
        <v>6.9444444444444447E-4</v>
      </c>
      <c r="H2440" s="53">
        <v>0</v>
      </c>
      <c r="I2440" s="53">
        <v>1</v>
      </c>
      <c r="O2440" s="38" t="s">
        <v>804</v>
      </c>
    </row>
    <row r="2441" spans="3:15" x14ac:dyDescent="0.2">
      <c r="C2441" s="36">
        <v>43959</v>
      </c>
      <c r="D2441" s="34" t="s">
        <v>784</v>
      </c>
      <c r="E2441" s="36">
        <v>43959</v>
      </c>
      <c r="F2441" s="39">
        <v>19.43</v>
      </c>
      <c r="G2441" s="35">
        <v>4.8611111111111112E-3</v>
      </c>
      <c r="H2441" s="53">
        <v>0</v>
      </c>
      <c r="I2441" s="53">
        <v>7</v>
      </c>
      <c r="O2441" s="38" t="s">
        <v>805</v>
      </c>
    </row>
    <row r="2442" spans="3:15" x14ac:dyDescent="0.2">
      <c r="C2442" s="36">
        <v>43966</v>
      </c>
      <c r="D2442" s="34" t="s">
        <v>736</v>
      </c>
      <c r="E2442" s="36">
        <v>43966</v>
      </c>
      <c r="F2442" s="34" t="s">
        <v>970</v>
      </c>
      <c r="G2442" s="35">
        <v>6.9444444444444441E-3</v>
      </c>
      <c r="H2442" s="53">
        <v>0</v>
      </c>
      <c r="I2442" s="53">
        <v>10</v>
      </c>
      <c r="O2442" s="38" t="s">
        <v>757</v>
      </c>
    </row>
    <row r="2443" spans="3:15" x14ac:dyDescent="0.2">
      <c r="C2443" s="36">
        <v>43967</v>
      </c>
      <c r="D2443" s="34" t="s">
        <v>624</v>
      </c>
      <c r="E2443" s="36">
        <v>43967</v>
      </c>
      <c r="F2443" s="34" t="s">
        <v>787</v>
      </c>
      <c r="G2443" s="35">
        <v>2.7777777777777779E-3</v>
      </c>
      <c r="H2443" s="53">
        <v>0</v>
      </c>
      <c r="I2443" s="53">
        <v>4</v>
      </c>
      <c r="O2443" s="38" t="s">
        <v>804</v>
      </c>
    </row>
    <row r="2444" spans="3:15" x14ac:dyDescent="0.2">
      <c r="C2444" s="36">
        <v>43968</v>
      </c>
      <c r="D2444" s="34" t="s">
        <v>623</v>
      </c>
      <c r="E2444" s="36">
        <v>43968</v>
      </c>
      <c r="F2444" s="39">
        <v>22.23</v>
      </c>
      <c r="G2444" s="35">
        <v>6.9444444444444447E-4</v>
      </c>
      <c r="H2444" s="53">
        <v>0</v>
      </c>
      <c r="I2444" s="53">
        <v>1</v>
      </c>
      <c r="O2444" s="38" t="s">
        <v>804</v>
      </c>
    </row>
    <row r="2445" spans="3:15" x14ac:dyDescent="0.2">
      <c r="C2445" s="36">
        <v>43969</v>
      </c>
      <c r="D2445" s="34" t="s">
        <v>621</v>
      </c>
      <c r="E2445" s="36">
        <v>43969</v>
      </c>
      <c r="F2445" s="39">
        <v>22.18</v>
      </c>
      <c r="G2445" s="35">
        <v>1.3888888888888889E-3</v>
      </c>
      <c r="H2445" s="53">
        <v>0</v>
      </c>
      <c r="I2445" s="53">
        <v>2</v>
      </c>
      <c r="O2445" s="49" t="s">
        <v>804</v>
      </c>
    </row>
    <row r="2446" spans="3:15" x14ac:dyDescent="0.2">
      <c r="C2446" s="36">
        <v>43969</v>
      </c>
      <c r="D2446" s="34" t="s">
        <v>788</v>
      </c>
      <c r="E2446" s="36">
        <v>43969</v>
      </c>
      <c r="F2446" s="39">
        <v>22.29</v>
      </c>
      <c r="G2446" s="35">
        <v>1.3888888888888889E-3</v>
      </c>
      <c r="H2446" s="53">
        <v>0</v>
      </c>
      <c r="I2446" s="53">
        <v>2</v>
      </c>
      <c r="O2446" s="49" t="s">
        <v>804</v>
      </c>
    </row>
    <row r="2447" spans="3:15" x14ac:dyDescent="0.2">
      <c r="C2447" s="36">
        <v>43973</v>
      </c>
      <c r="D2447" s="34" t="s">
        <v>789</v>
      </c>
      <c r="E2447" s="36">
        <v>43973</v>
      </c>
      <c r="F2447" s="34" t="s">
        <v>697</v>
      </c>
      <c r="G2447" s="35">
        <v>6.9444444444444447E-4</v>
      </c>
      <c r="H2447" s="53">
        <v>0</v>
      </c>
      <c r="I2447" s="53">
        <v>1</v>
      </c>
      <c r="O2447" s="38" t="s">
        <v>804</v>
      </c>
    </row>
    <row r="2448" spans="3:15" x14ac:dyDescent="0.2">
      <c r="C2448" s="36">
        <v>43973</v>
      </c>
      <c r="D2448" s="34" t="s">
        <v>664</v>
      </c>
      <c r="E2448" s="36">
        <v>43973</v>
      </c>
      <c r="F2448" s="34" t="s">
        <v>691</v>
      </c>
      <c r="G2448" s="35">
        <v>6.9444444444444447E-4</v>
      </c>
      <c r="H2448" s="53">
        <v>0</v>
      </c>
      <c r="I2448" s="53">
        <v>1</v>
      </c>
      <c r="O2448" s="38" t="s">
        <v>807</v>
      </c>
    </row>
    <row r="2449" spans="3:15" x14ac:dyDescent="0.2">
      <c r="C2449" s="36">
        <v>43975</v>
      </c>
      <c r="D2449" s="34" t="s">
        <v>790</v>
      </c>
      <c r="E2449" s="36">
        <v>43975</v>
      </c>
      <c r="F2449" s="34" t="s">
        <v>791</v>
      </c>
      <c r="G2449" s="35">
        <v>1.3888888888888889E-3</v>
      </c>
      <c r="H2449" s="53">
        <v>0</v>
      </c>
      <c r="I2449" s="53">
        <v>2</v>
      </c>
      <c r="O2449" s="49" t="s">
        <v>804</v>
      </c>
    </row>
    <row r="2450" spans="3:15" x14ac:dyDescent="0.2">
      <c r="C2450" s="36">
        <v>43975</v>
      </c>
      <c r="D2450" s="34" t="s">
        <v>792</v>
      </c>
      <c r="E2450" s="36">
        <v>43975</v>
      </c>
      <c r="F2450" s="34" t="s">
        <v>706</v>
      </c>
      <c r="G2450" s="35">
        <v>1.3888888888888889E-3</v>
      </c>
      <c r="H2450" s="53">
        <v>0</v>
      </c>
      <c r="I2450" s="53">
        <v>2</v>
      </c>
      <c r="O2450" s="49" t="s">
        <v>804</v>
      </c>
    </row>
    <row r="2451" spans="3:15" x14ac:dyDescent="0.2">
      <c r="C2451" s="36">
        <v>43976</v>
      </c>
      <c r="D2451" s="34" t="s">
        <v>793</v>
      </c>
      <c r="E2451" s="36">
        <v>43976</v>
      </c>
      <c r="F2451" s="34" t="s">
        <v>794</v>
      </c>
      <c r="G2451" s="35">
        <v>1.3888888888888889E-3</v>
      </c>
      <c r="H2451" s="53">
        <v>0</v>
      </c>
      <c r="I2451" s="53">
        <v>2</v>
      </c>
      <c r="O2451" s="38" t="s">
        <v>804</v>
      </c>
    </row>
    <row r="2452" spans="3:15" x14ac:dyDescent="0.2">
      <c r="C2452" s="36">
        <v>43977</v>
      </c>
      <c r="D2452" s="34" t="s">
        <v>795</v>
      </c>
      <c r="E2452" s="36">
        <v>43977</v>
      </c>
      <c r="F2452" s="34" t="s">
        <v>796</v>
      </c>
      <c r="G2452" s="35">
        <v>2.7777777777777779E-3</v>
      </c>
      <c r="H2452" s="53">
        <v>0</v>
      </c>
      <c r="I2452" s="53">
        <v>4</v>
      </c>
      <c r="O2452" s="38" t="s">
        <v>804</v>
      </c>
    </row>
    <row r="2453" spans="3:15" x14ac:dyDescent="0.2">
      <c r="C2453" s="36">
        <v>43977</v>
      </c>
      <c r="D2453" s="34" t="s">
        <v>797</v>
      </c>
      <c r="E2453" s="36">
        <v>43977</v>
      </c>
      <c r="F2453" s="34" t="s">
        <v>711</v>
      </c>
      <c r="G2453" s="35">
        <v>1.3888888888888889E-3</v>
      </c>
      <c r="H2453" s="53">
        <v>0</v>
      </c>
      <c r="I2453" s="53">
        <v>2</v>
      </c>
      <c r="O2453" s="49" t="s">
        <v>804</v>
      </c>
    </row>
    <row r="2454" spans="3:15" x14ac:dyDescent="0.2">
      <c r="C2454" s="36">
        <v>43977</v>
      </c>
      <c r="D2454" s="34" t="s">
        <v>798</v>
      </c>
      <c r="E2454" s="36">
        <v>43977</v>
      </c>
      <c r="F2454" s="34" t="s">
        <v>799</v>
      </c>
      <c r="G2454" s="35">
        <v>1.3888888888888889E-3</v>
      </c>
      <c r="H2454" s="53">
        <v>0</v>
      </c>
      <c r="I2454" s="53">
        <v>2</v>
      </c>
      <c r="O2454" s="49" t="s">
        <v>804</v>
      </c>
    </row>
    <row r="2455" spans="3:15" x14ac:dyDescent="0.2">
      <c r="C2455" s="36">
        <v>43978</v>
      </c>
      <c r="D2455" s="34" t="s">
        <v>686</v>
      </c>
      <c r="E2455" s="36">
        <v>43978</v>
      </c>
      <c r="F2455" s="34" t="s">
        <v>800</v>
      </c>
      <c r="G2455" s="35">
        <v>8.3333333333333332E-3</v>
      </c>
      <c r="H2455" s="53">
        <v>0</v>
      </c>
      <c r="I2455" s="53">
        <v>12</v>
      </c>
      <c r="O2455" s="49" t="s">
        <v>804</v>
      </c>
    </row>
    <row r="2456" spans="3:15" x14ac:dyDescent="0.2">
      <c r="C2456" s="36">
        <v>43978</v>
      </c>
      <c r="D2456" s="34" t="s">
        <v>770</v>
      </c>
      <c r="E2456" s="36">
        <v>43978</v>
      </c>
      <c r="F2456" s="34" t="s">
        <v>801</v>
      </c>
      <c r="G2456" s="35">
        <v>2.0833333333333333E-3</v>
      </c>
      <c r="H2456" s="53">
        <v>0</v>
      </c>
      <c r="I2456" s="53">
        <v>3</v>
      </c>
      <c r="O2456" s="49" t="s">
        <v>804</v>
      </c>
    </row>
    <row r="2457" spans="3:15" x14ac:dyDescent="0.2">
      <c r="C2457" s="36">
        <v>43978</v>
      </c>
      <c r="D2457" s="34" t="s">
        <v>614</v>
      </c>
      <c r="E2457" s="36">
        <v>43978</v>
      </c>
      <c r="F2457" s="34" t="s">
        <v>802</v>
      </c>
      <c r="G2457" s="35">
        <v>1.3888888888888889E-3</v>
      </c>
      <c r="H2457" s="53">
        <v>0</v>
      </c>
      <c r="I2457" s="53">
        <v>2</v>
      </c>
      <c r="O2457" s="49" t="s">
        <v>804</v>
      </c>
    </row>
    <row r="2458" spans="3:15" x14ac:dyDescent="0.2">
      <c r="C2458" s="36">
        <v>43978</v>
      </c>
      <c r="D2458" s="34" t="s">
        <v>614</v>
      </c>
      <c r="E2458" s="36">
        <v>43978</v>
      </c>
      <c r="F2458" s="34" t="s">
        <v>803</v>
      </c>
      <c r="G2458" s="35">
        <v>2.7777777777777779E-3</v>
      </c>
      <c r="H2458" s="53">
        <v>0</v>
      </c>
      <c r="I2458" s="53">
        <v>4</v>
      </c>
      <c r="O2458" s="49" t="s">
        <v>804</v>
      </c>
    </row>
    <row r="2459" spans="3:15" x14ac:dyDescent="0.2">
      <c r="C2459" s="36">
        <v>43983</v>
      </c>
      <c r="D2459" s="34" t="s">
        <v>1110</v>
      </c>
      <c r="E2459" s="36">
        <v>43983</v>
      </c>
      <c r="F2459" s="34" t="s">
        <v>931</v>
      </c>
      <c r="G2459" s="35">
        <v>2.0833333333333333E-3</v>
      </c>
      <c r="H2459" s="53">
        <v>0</v>
      </c>
      <c r="I2459" s="53">
        <v>3</v>
      </c>
      <c r="O2459" s="38" t="s">
        <v>1115</v>
      </c>
    </row>
    <row r="2460" spans="3:15" x14ac:dyDescent="0.2">
      <c r="C2460" s="36">
        <v>43987</v>
      </c>
      <c r="D2460" s="34" t="s">
        <v>672</v>
      </c>
      <c r="E2460" s="36">
        <v>43987</v>
      </c>
      <c r="F2460" s="34" t="s">
        <v>594</v>
      </c>
      <c r="G2460" s="35">
        <v>2.0833333333333333E-3</v>
      </c>
      <c r="H2460" s="53">
        <v>0</v>
      </c>
      <c r="I2460" s="53">
        <v>3</v>
      </c>
      <c r="O2460" s="38" t="s">
        <v>1115</v>
      </c>
    </row>
    <row r="2461" spans="3:15" x14ac:dyDescent="0.2">
      <c r="C2461" s="36">
        <v>43987</v>
      </c>
      <c r="D2461" s="34" t="s">
        <v>1111</v>
      </c>
      <c r="E2461" s="36">
        <v>43987</v>
      </c>
      <c r="F2461" s="34" t="s">
        <v>1112</v>
      </c>
      <c r="G2461" s="35">
        <v>1.3888888888888889E-3</v>
      </c>
      <c r="H2461" s="53">
        <v>0</v>
      </c>
      <c r="I2461" s="53">
        <v>2</v>
      </c>
      <c r="O2461" s="38" t="s">
        <v>1115</v>
      </c>
    </row>
    <row r="2462" spans="3:15" x14ac:dyDescent="0.2">
      <c r="C2462" s="36">
        <v>43993</v>
      </c>
      <c r="D2462" s="34" t="s">
        <v>1113</v>
      </c>
      <c r="E2462" s="36">
        <v>43993</v>
      </c>
      <c r="F2462" s="34" t="s">
        <v>1114</v>
      </c>
      <c r="G2462" s="35">
        <v>1.3888888888888889E-3</v>
      </c>
      <c r="H2462" s="53">
        <v>0</v>
      </c>
      <c r="I2462" s="53">
        <v>2</v>
      </c>
      <c r="O2462" s="49" t="s">
        <v>1115</v>
      </c>
    </row>
    <row r="2463" spans="3:15" x14ac:dyDescent="0.2">
      <c r="C2463" s="36">
        <v>43993</v>
      </c>
      <c r="D2463" s="34" t="s">
        <v>1041</v>
      </c>
      <c r="E2463" s="36">
        <v>43993</v>
      </c>
      <c r="F2463" s="34" t="s">
        <v>818</v>
      </c>
      <c r="G2463" s="35">
        <v>3.472222222222222E-3</v>
      </c>
      <c r="H2463" s="53">
        <v>0</v>
      </c>
      <c r="I2463" s="53">
        <v>5</v>
      </c>
      <c r="O2463" s="49" t="s">
        <v>1115</v>
      </c>
    </row>
    <row r="2464" spans="3:15" x14ac:dyDescent="0.2">
      <c r="C2464" s="36">
        <v>44006</v>
      </c>
      <c r="D2464" s="34" t="s">
        <v>1104</v>
      </c>
      <c r="E2464" s="36">
        <v>44006</v>
      </c>
      <c r="F2464" s="34" t="s">
        <v>1105</v>
      </c>
      <c r="G2464" s="35">
        <v>1.3888888888888889E-3</v>
      </c>
      <c r="H2464" s="53">
        <v>0</v>
      </c>
      <c r="I2464" s="53">
        <v>2</v>
      </c>
      <c r="O2464" s="49" t="s">
        <v>1115</v>
      </c>
    </row>
    <row r="2465" spans="3:15" x14ac:dyDescent="0.2">
      <c r="C2465" s="36">
        <v>44006</v>
      </c>
      <c r="D2465" s="34" t="s">
        <v>1106</v>
      </c>
      <c r="E2465" s="36">
        <v>44006</v>
      </c>
      <c r="F2465" s="34" t="s">
        <v>1107</v>
      </c>
      <c r="G2465" s="35">
        <v>1.3888888888888889E-3</v>
      </c>
      <c r="H2465" s="53">
        <v>0</v>
      </c>
      <c r="I2465" s="53">
        <v>2</v>
      </c>
      <c r="O2465" s="49" t="s">
        <v>1115</v>
      </c>
    </row>
    <row r="2466" spans="3:15" x14ac:dyDescent="0.2">
      <c r="C2466" s="36">
        <v>44006</v>
      </c>
      <c r="D2466" s="34" t="s">
        <v>1108</v>
      </c>
      <c r="E2466" s="36">
        <v>44006</v>
      </c>
      <c r="F2466" s="34" t="s">
        <v>866</v>
      </c>
      <c r="G2466" s="35">
        <v>1.8055555555555557E-2</v>
      </c>
      <c r="H2466" s="53">
        <v>0</v>
      </c>
      <c r="I2466" s="53">
        <v>26</v>
      </c>
      <c r="O2466" s="49" t="s">
        <v>1115</v>
      </c>
    </row>
    <row r="2467" spans="3:15" x14ac:dyDescent="0.2">
      <c r="C2467" s="36">
        <v>44007</v>
      </c>
      <c r="D2467" s="34" t="s">
        <v>979</v>
      </c>
      <c r="E2467" s="36">
        <v>44007</v>
      </c>
      <c r="F2467" s="34" t="s">
        <v>640</v>
      </c>
      <c r="G2467" s="35">
        <v>6.9444444444444447E-4</v>
      </c>
      <c r="H2467" s="53">
        <v>0</v>
      </c>
      <c r="I2467" s="53">
        <v>1</v>
      </c>
      <c r="O2467" s="38" t="s">
        <v>1115</v>
      </c>
    </row>
    <row r="2468" spans="3:15" x14ac:dyDescent="0.2">
      <c r="C2468" s="36">
        <v>44009</v>
      </c>
      <c r="D2468" s="34" t="s">
        <v>958</v>
      </c>
      <c r="E2468" s="36">
        <v>44009</v>
      </c>
      <c r="F2468" s="34" t="s">
        <v>935</v>
      </c>
      <c r="G2468" s="35">
        <v>2.0833333333333333E-3</v>
      </c>
      <c r="H2468" s="53">
        <v>0</v>
      </c>
      <c r="I2468" s="53">
        <v>3</v>
      </c>
      <c r="O2468" s="38" t="s">
        <v>1115</v>
      </c>
    </row>
    <row r="2469" spans="3:15" x14ac:dyDescent="0.2">
      <c r="C2469" s="36">
        <v>44009</v>
      </c>
      <c r="D2469" s="34" t="s">
        <v>633</v>
      </c>
      <c r="E2469" s="36">
        <v>44009</v>
      </c>
      <c r="F2469" s="34" t="s">
        <v>1109</v>
      </c>
      <c r="G2469" s="35">
        <v>4.8611111111111112E-3</v>
      </c>
      <c r="H2469" s="53">
        <v>0</v>
      </c>
      <c r="I2469" s="53">
        <v>7</v>
      </c>
      <c r="O2469" s="38" t="s">
        <v>805</v>
      </c>
    </row>
    <row r="2470" spans="3:15" x14ac:dyDescent="0.2">
      <c r="C2470" s="50">
        <v>44039</v>
      </c>
      <c r="D2470" s="34" t="s">
        <v>1250</v>
      </c>
      <c r="E2470" s="50">
        <v>44039</v>
      </c>
      <c r="F2470" s="34" t="s">
        <v>1251</v>
      </c>
      <c r="G2470" s="34" t="s">
        <v>1252</v>
      </c>
      <c r="H2470" s="53">
        <v>0</v>
      </c>
      <c r="I2470" s="53">
        <v>3</v>
      </c>
      <c r="O2470" s="49" t="s">
        <v>1293</v>
      </c>
    </row>
    <row r="2471" spans="3:15" x14ac:dyDescent="0.2">
      <c r="C2471" s="50">
        <v>44039</v>
      </c>
      <c r="D2471" s="34" t="s">
        <v>1027</v>
      </c>
      <c r="E2471" s="50">
        <v>44039</v>
      </c>
      <c r="F2471" s="34" t="s">
        <v>1253</v>
      </c>
      <c r="G2471" s="34" t="s">
        <v>1254</v>
      </c>
      <c r="H2471" s="53">
        <v>0</v>
      </c>
      <c r="I2471" s="53">
        <v>4</v>
      </c>
      <c r="O2471" s="49" t="s">
        <v>1293</v>
      </c>
    </row>
    <row r="2472" spans="3:15" x14ac:dyDescent="0.2">
      <c r="C2472" s="50">
        <v>44033</v>
      </c>
      <c r="D2472" s="34" t="s">
        <v>1255</v>
      </c>
      <c r="E2472" s="50">
        <v>44033</v>
      </c>
      <c r="F2472" s="34" t="s">
        <v>1256</v>
      </c>
      <c r="G2472" s="34" t="s">
        <v>1254</v>
      </c>
      <c r="H2472" s="53">
        <v>0</v>
      </c>
      <c r="I2472" s="53">
        <v>4</v>
      </c>
      <c r="O2472" s="49" t="s">
        <v>1293</v>
      </c>
    </row>
    <row r="2473" spans="3:15" x14ac:dyDescent="0.2">
      <c r="C2473" s="50">
        <v>44033</v>
      </c>
      <c r="D2473" s="34" t="s">
        <v>1257</v>
      </c>
      <c r="E2473" s="50">
        <v>44033</v>
      </c>
      <c r="F2473" s="34" t="s">
        <v>1258</v>
      </c>
      <c r="G2473" s="34" t="s">
        <v>1259</v>
      </c>
      <c r="H2473" s="53">
        <v>0</v>
      </c>
      <c r="I2473" s="53">
        <v>13</v>
      </c>
      <c r="O2473" s="49" t="s">
        <v>1293</v>
      </c>
    </row>
    <row r="2474" spans="3:15" x14ac:dyDescent="0.2">
      <c r="C2474" s="50">
        <v>44033</v>
      </c>
      <c r="D2474" s="34" t="s">
        <v>1260</v>
      </c>
      <c r="E2474" s="50">
        <v>44033</v>
      </c>
      <c r="F2474" s="34" t="s">
        <v>1261</v>
      </c>
      <c r="G2474" s="34" t="s">
        <v>1254</v>
      </c>
      <c r="H2474" s="53">
        <v>0</v>
      </c>
      <c r="I2474" s="53">
        <v>4</v>
      </c>
      <c r="O2474" s="49" t="s">
        <v>1293</v>
      </c>
    </row>
    <row r="2475" spans="3:15" x14ac:dyDescent="0.2">
      <c r="C2475" s="50">
        <v>44014</v>
      </c>
      <c r="D2475" s="34" t="s">
        <v>788</v>
      </c>
      <c r="E2475" s="50">
        <v>44014</v>
      </c>
      <c r="F2475" s="34" t="s">
        <v>696</v>
      </c>
      <c r="G2475" s="34" t="s">
        <v>1252</v>
      </c>
      <c r="H2475" s="53">
        <v>0</v>
      </c>
      <c r="I2475" s="53">
        <v>3</v>
      </c>
      <c r="O2475" s="49" t="s">
        <v>1293</v>
      </c>
    </row>
    <row r="2476" spans="3:15" x14ac:dyDescent="0.2">
      <c r="C2476" s="50">
        <v>44015</v>
      </c>
      <c r="D2476" s="34" t="s">
        <v>1262</v>
      </c>
      <c r="E2476" s="50">
        <v>44015</v>
      </c>
      <c r="F2476" s="34" t="s">
        <v>1263</v>
      </c>
      <c r="G2476" s="34" t="s">
        <v>1264</v>
      </c>
      <c r="H2476" s="53">
        <v>0</v>
      </c>
      <c r="I2476" s="53">
        <v>2</v>
      </c>
      <c r="O2476" s="49" t="s">
        <v>1293</v>
      </c>
    </row>
    <row r="2477" spans="3:15" x14ac:dyDescent="0.2">
      <c r="C2477" s="50">
        <v>44020</v>
      </c>
      <c r="D2477" s="34" t="s">
        <v>1106</v>
      </c>
      <c r="E2477" s="50">
        <v>44020</v>
      </c>
      <c r="F2477" s="34" t="s">
        <v>1265</v>
      </c>
      <c r="G2477" s="34" t="s">
        <v>1252</v>
      </c>
      <c r="H2477" s="53">
        <v>0</v>
      </c>
      <c r="I2477" s="53">
        <v>3</v>
      </c>
      <c r="O2477" s="49" t="s">
        <v>1293</v>
      </c>
    </row>
    <row r="2478" spans="3:15" x14ac:dyDescent="0.2">
      <c r="C2478" s="50">
        <v>44020</v>
      </c>
      <c r="D2478" s="34" t="s">
        <v>1266</v>
      </c>
      <c r="E2478" s="50">
        <v>44020</v>
      </c>
      <c r="F2478" s="34" t="s">
        <v>1110</v>
      </c>
      <c r="G2478" s="34" t="s">
        <v>1267</v>
      </c>
      <c r="H2478" s="53">
        <v>0</v>
      </c>
      <c r="I2478" s="53">
        <v>5</v>
      </c>
      <c r="O2478" s="49" t="s">
        <v>1293</v>
      </c>
    </row>
    <row r="2479" spans="3:15" x14ac:dyDescent="0.2">
      <c r="C2479" s="50">
        <v>44021</v>
      </c>
      <c r="D2479" s="34" t="s">
        <v>727</v>
      </c>
      <c r="E2479" s="50">
        <v>44021</v>
      </c>
      <c r="F2479" s="34" t="s">
        <v>1268</v>
      </c>
      <c r="G2479" s="34" t="s">
        <v>1264</v>
      </c>
      <c r="H2479" s="53">
        <v>0</v>
      </c>
      <c r="I2479" s="53">
        <v>2</v>
      </c>
      <c r="O2479" s="49" t="s">
        <v>1293</v>
      </c>
    </row>
    <row r="2480" spans="3:15" x14ac:dyDescent="0.2">
      <c r="C2480" s="50">
        <v>44023</v>
      </c>
      <c r="D2480" s="34" t="s">
        <v>695</v>
      </c>
      <c r="E2480" s="50">
        <v>44023</v>
      </c>
      <c r="F2480" s="34" t="s">
        <v>1269</v>
      </c>
      <c r="G2480" s="34" t="s">
        <v>1264</v>
      </c>
      <c r="H2480" s="53">
        <v>0</v>
      </c>
      <c r="I2480" s="53">
        <v>2</v>
      </c>
      <c r="O2480" s="49" t="s">
        <v>1293</v>
      </c>
    </row>
    <row r="2481" spans="3:15" x14ac:dyDescent="0.2">
      <c r="C2481" s="50">
        <v>44028</v>
      </c>
      <c r="D2481" s="34" t="s">
        <v>1177</v>
      </c>
      <c r="E2481" s="50">
        <v>44028</v>
      </c>
      <c r="F2481" s="34" t="s">
        <v>1151</v>
      </c>
      <c r="G2481" s="34" t="s">
        <v>1254</v>
      </c>
      <c r="H2481" s="53">
        <v>0</v>
      </c>
      <c r="I2481" s="53">
        <v>4</v>
      </c>
      <c r="O2481" s="49" t="s">
        <v>1293</v>
      </c>
    </row>
    <row r="2482" spans="3:15" x14ac:dyDescent="0.2">
      <c r="C2482" s="50">
        <v>44028</v>
      </c>
      <c r="D2482" s="34" t="s">
        <v>817</v>
      </c>
      <c r="E2482" s="50">
        <v>44028</v>
      </c>
      <c r="F2482" s="34" t="s">
        <v>1114</v>
      </c>
      <c r="G2482" s="34" t="s">
        <v>1252</v>
      </c>
      <c r="H2482" s="53">
        <v>0</v>
      </c>
      <c r="I2482" s="53">
        <v>3</v>
      </c>
      <c r="O2482" s="49" t="s">
        <v>1293</v>
      </c>
    </row>
    <row r="2483" spans="3:15" x14ac:dyDescent="0.2">
      <c r="C2483" s="50">
        <v>44030</v>
      </c>
      <c r="D2483" s="34" t="s">
        <v>1270</v>
      </c>
      <c r="E2483" s="50">
        <v>44030</v>
      </c>
      <c r="F2483" s="34" t="s">
        <v>1271</v>
      </c>
      <c r="G2483" s="34" t="s">
        <v>1264</v>
      </c>
      <c r="H2483" s="53">
        <v>0</v>
      </c>
      <c r="I2483" s="53">
        <v>2</v>
      </c>
      <c r="O2483" s="49" t="s">
        <v>1293</v>
      </c>
    </row>
    <row r="2484" spans="3:15" x14ac:dyDescent="0.2">
      <c r="C2484" s="50">
        <v>44032</v>
      </c>
      <c r="D2484" s="34" t="s">
        <v>1272</v>
      </c>
      <c r="E2484" s="50">
        <v>44032</v>
      </c>
      <c r="F2484" s="34" t="s">
        <v>1273</v>
      </c>
      <c r="G2484" s="34" t="s">
        <v>1264</v>
      </c>
      <c r="H2484" s="53">
        <v>0</v>
      </c>
      <c r="I2484" s="53">
        <v>2</v>
      </c>
      <c r="O2484" s="49" t="s">
        <v>1293</v>
      </c>
    </row>
    <row r="2485" spans="3:15" x14ac:dyDescent="0.2">
      <c r="C2485" s="50">
        <v>44034</v>
      </c>
      <c r="D2485" s="34" t="s">
        <v>1274</v>
      </c>
      <c r="E2485" s="50">
        <v>44034</v>
      </c>
      <c r="F2485" s="34" t="s">
        <v>1275</v>
      </c>
      <c r="G2485" s="34" t="s">
        <v>1252</v>
      </c>
      <c r="H2485" s="53">
        <v>0</v>
      </c>
      <c r="I2485" s="53">
        <v>3</v>
      </c>
      <c r="O2485" s="49" t="s">
        <v>1293</v>
      </c>
    </row>
    <row r="2486" spans="3:15" x14ac:dyDescent="0.2">
      <c r="C2486" s="50">
        <v>44034</v>
      </c>
      <c r="D2486" s="34" t="s">
        <v>1276</v>
      </c>
      <c r="E2486" s="50">
        <v>44034</v>
      </c>
      <c r="F2486" s="34" t="s">
        <v>1277</v>
      </c>
      <c r="G2486" s="34" t="s">
        <v>1267</v>
      </c>
      <c r="H2486" s="53">
        <v>0</v>
      </c>
      <c r="I2486" s="53">
        <v>5</v>
      </c>
      <c r="O2486" s="49" t="s">
        <v>1293</v>
      </c>
    </row>
    <row r="2487" spans="3:15" x14ac:dyDescent="0.2">
      <c r="C2487" s="50">
        <v>44034</v>
      </c>
      <c r="D2487" s="34" t="s">
        <v>1278</v>
      </c>
      <c r="E2487" s="50">
        <v>44034</v>
      </c>
      <c r="F2487" s="34" t="s">
        <v>1279</v>
      </c>
      <c r="G2487" s="34" t="s">
        <v>1280</v>
      </c>
      <c r="H2487" s="53">
        <v>0</v>
      </c>
      <c r="I2487" s="53">
        <v>9</v>
      </c>
      <c r="O2487" s="49" t="s">
        <v>1293</v>
      </c>
    </row>
    <row r="2488" spans="3:15" x14ac:dyDescent="0.2">
      <c r="C2488" s="50">
        <v>44041</v>
      </c>
      <c r="D2488" s="34" t="s">
        <v>1281</v>
      </c>
      <c r="E2488" s="50">
        <v>44041</v>
      </c>
      <c r="F2488" s="34" t="s">
        <v>1282</v>
      </c>
      <c r="G2488" s="34" t="s">
        <v>1283</v>
      </c>
      <c r="H2488" s="53">
        <v>0</v>
      </c>
      <c r="I2488" s="53">
        <v>1</v>
      </c>
      <c r="O2488" s="49" t="s">
        <v>1293</v>
      </c>
    </row>
    <row r="2489" spans="3:15" x14ac:dyDescent="0.2">
      <c r="C2489" s="50">
        <v>44042</v>
      </c>
      <c r="D2489" s="34" t="s">
        <v>1284</v>
      </c>
      <c r="E2489" s="50">
        <v>44042</v>
      </c>
      <c r="F2489" s="34" t="s">
        <v>1262</v>
      </c>
      <c r="G2489" s="34" t="s">
        <v>1283</v>
      </c>
      <c r="H2489" s="53">
        <v>0</v>
      </c>
      <c r="I2489" s="53">
        <v>1</v>
      </c>
      <c r="O2489" s="49" t="s">
        <v>1293</v>
      </c>
    </row>
    <row r="2490" spans="3:15" x14ac:dyDescent="0.2">
      <c r="C2490" s="50">
        <v>44042</v>
      </c>
      <c r="D2490" s="34" t="s">
        <v>1242</v>
      </c>
      <c r="E2490" s="50">
        <v>44042</v>
      </c>
      <c r="F2490" s="34" t="s">
        <v>1231</v>
      </c>
      <c r="G2490" s="34" t="s">
        <v>1252</v>
      </c>
      <c r="H2490" s="53">
        <v>0</v>
      </c>
      <c r="I2490" s="53">
        <v>3</v>
      </c>
      <c r="O2490" s="49" t="s">
        <v>1293</v>
      </c>
    </row>
    <row r="2491" spans="3:15" x14ac:dyDescent="0.2">
      <c r="C2491" s="50">
        <v>44042</v>
      </c>
      <c r="D2491" s="34" t="s">
        <v>1276</v>
      </c>
      <c r="E2491" s="50">
        <v>44042</v>
      </c>
      <c r="F2491" s="34" t="s">
        <v>1285</v>
      </c>
      <c r="G2491" s="34" t="s">
        <v>1283</v>
      </c>
      <c r="H2491" s="53">
        <v>0</v>
      </c>
      <c r="I2491" s="53">
        <v>1</v>
      </c>
      <c r="O2491" s="49" t="s">
        <v>1293</v>
      </c>
    </row>
    <row r="2492" spans="3:15" x14ac:dyDescent="0.2">
      <c r="C2492" s="50">
        <v>44042</v>
      </c>
      <c r="D2492" s="34" t="s">
        <v>1286</v>
      </c>
      <c r="E2492" s="50">
        <v>44042</v>
      </c>
      <c r="F2492" s="34" t="s">
        <v>1287</v>
      </c>
      <c r="G2492" s="34" t="s">
        <v>1264</v>
      </c>
      <c r="H2492" s="53">
        <v>0</v>
      </c>
      <c r="I2492" s="53">
        <v>2</v>
      </c>
      <c r="O2492" s="49" t="s">
        <v>1293</v>
      </c>
    </row>
    <row r="2493" spans="3:15" x14ac:dyDescent="0.2">
      <c r="C2493" s="50">
        <v>44042</v>
      </c>
      <c r="D2493" s="34" t="s">
        <v>1288</v>
      </c>
      <c r="E2493" s="50">
        <v>44042</v>
      </c>
      <c r="F2493" s="34" t="s">
        <v>1289</v>
      </c>
      <c r="G2493" s="34" t="s">
        <v>1252</v>
      </c>
      <c r="H2493" s="53">
        <v>0</v>
      </c>
      <c r="I2493" s="53">
        <v>3</v>
      </c>
      <c r="O2493" s="49" t="s">
        <v>1293</v>
      </c>
    </row>
    <row r="2494" spans="3:15" x14ac:dyDescent="0.2">
      <c r="C2494" s="50">
        <v>44042</v>
      </c>
      <c r="D2494" s="34" t="s">
        <v>749</v>
      </c>
      <c r="E2494" s="50">
        <v>44042</v>
      </c>
      <c r="F2494" s="34" t="s">
        <v>1290</v>
      </c>
      <c r="G2494" s="34" t="s">
        <v>1252</v>
      </c>
      <c r="H2494" s="53">
        <v>0</v>
      </c>
      <c r="I2494" s="53">
        <v>3</v>
      </c>
      <c r="O2494" s="49" t="s">
        <v>1293</v>
      </c>
    </row>
    <row r="2495" spans="3:15" x14ac:dyDescent="0.2">
      <c r="C2495" s="50">
        <v>44042</v>
      </c>
      <c r="D2495" s="34" t="s">
        <v>1291</v>
      </c>
      <c r="E2495" s="50">
        <v>44042</v>
      </c>
      <c r="F2495" s="34" t="s">
        <v>856</v>
      </c>
      <c r="G2495" s="34" t="s">
        <v>1264</v>
      </c>
      <c r="H2495" s="53">
        <v>0</v>
      </c>
      <c r="I2495" s="53">
        <v>2</v>
      </c>
      <c r="O2495" s="49" t="s">
        <v>1293</v>
      </c>
    </row>
    <row r="2496" spans="3:15" x14ac:dyDescent="0.2">
      <c r="C2496" s="50">
        <v>44043</v>
      </c>
      <c r="D2496" s="34" t="s">
        <v>1292</v>
      </c>
      <c r="E2496" s="50">
        <v>44043</v>
      </c>
      <c r="F2496" s="34" t="s">
        <v>840</v>
      </c>
      <c r="G2496" s="34" t="s">
        <v>1264</v>
      </c>
      <c r="H2496" s="53">
        <v>0</v>
      </c>
      <c r="I2496" s="53">
        <v>2</v>
      </c>
      <c r="O2496" s="49" t="s">
        <v>1293</v>
      </c>
    </row>
    <row r="2497" spans="3:15" x14ac:dyDescent="0.2">
      <c r="C2497" s="50">
        <v>44033</v>
      </c>
      <c r="D2497" s="34" t="s">
        <v>1294</v>
      </c>
      <c r="E2497" s="50">
        <v>44033</v>
      </c>
      <c r="F2497" s="34" t="s">
        <v>1295</v>
      </c>
      <c r="G2497" s="34" t="s">
        <v>1254</v>
      </c>
      <c r="H2497" s="53">
        <v>0</v>
      </c>
      <c r="I2497" s="53">
        <v>4</v>
      </c>
      <c r="O2497" s="49" t="s">
        <v>1303</v>
      </c>
    </row>
    <row r="2498" spans="3:15" x14ac:dyDescent="0.2">
      <c r="C2498" s="50">
        <v>44033</v>
      </c>
      <c r="D2498" s="34" t="s">
        <v>1296</v>
      </c>
      <c r="E2498" s="50">
        <v>44033</v>
      </c>
      <c r="F2498" s="34" t="s">
        <v>1297</v>
      </c>
      <c r="G2498" s="34" t="s">
        <v>1267</v>
      </c>
      <c r="H2498" s="53">
        <v>0</v>
      </c>
      <c r="I2498" s="53">
        <v>5</v>
      </c>
      <c r="O2498" s="49" t="s">
        <v>1303</v>
      </c>
    </row>
    <row r="2499" spans="3:15" x14ac:dyDescent="0.2">
      <c r="C2499" s="50">
        <v>44033</v>
      </c>
      <c r="D2499" s="34" t="s">
        <v>632</v>
      </c>
      <c r="E2499" s="50">
        <v>44033</v>
      </c>
      <c r="F2499" s="34" t="s">
        <v>935</v>
      </c>
      <c r="G2499" s="34" t="s">
        <v>1236</v>
      </c>
      <c r="H2499" s="53">
        <v>0</v>
      </c>
      <c r="I2499" s="53">
        <v>20</v>
      </c>
      <c r="O2499" s="49" t="s">
        <v>1303</v>
      </c>
    </row>
    <row r="2500" spans="3:15" x14ac:dyDescent="0.2">
      <c r="C2500" s="50">
        <v>44033</v>
      </c>
      <c r="D2500" s="34" t="s">
        <v>895</v>
      </c>
      <c r="E2500" s="50">
        <v>44033</v>
      </c>
      <c r="F2500" s="34" t="s">
        <v>1298</v>
      </c>
      <c r="G2500" s="34" t="s">
        <v>1021</v>
      </c>
      <c r="H2500" s="53">
        <v>0</v>
      </c>
      <c r="I2500" s="53">
        <v>6</v>
      </c>
      <c r="O2500" s="38" t="s">
        <v>1304</v>
      </c>
    </row>
    <row r="2501" spans="3:15" x14ac:dyDescent="0.2">
      <c r="C2501" s="50">
        <v>44033</v>
      </c>
      <c r="D2501" s="34" t="s">
        <v>603</v>
      </c>
      <c r="E2501" s="50">
        <v>44033</v>
      </c>
      <c r="F2501" s="34" t="s">
        <v>1299</v>
      </c>
      <c r="G2501" s="34" t="s">
        <v>1300</v>
      </c>
      <c r="H2501" s="53">
        <v>0</v>
      </c>
      <c r="I2501" s="53">
        <v>8</v>
      </c>
      <c r="O2501" s="38" t="s">
        <v>1305</v>
      </c>
    </row>
    <row r="2502" spans="3:15" x14ac:dyDescent="0.2">
      <c r="C2502" s="50">
        <v>44033</v>
      </c>
      <c r="D2502" s="34" t="s">
        <v>1301</v>
      </c>
      <c r="E2502" s="50">
        <v>44033</v>
      </c>
      <c r="F2502" s="34" t="s">
        <v>1302</v>
      </c>
      <c r="G2502" s="34" t="s">
        <v>1264</v>
      </c>
      <c r="H2502" s="53">
        <v>0</v>
      </c>
      <c r="I2502" s="53">
        <v>2</v>
      </c>
      <c r="O2502" s="38" t="s">
        <v>1305</v>
      </c>
    </row>
    <row r="2503" spans="3:15" x14ac:dyDescent="0.2">
      <c r="C2503" s="50">
        <v>44044</v>
      </c>
      <c r="D2503" s="34" t="s">
        <v>1239</v>
      </c>
      <c r="E2503" s="50">
        <v>44044</v>
      </c>
      <c r="F2503" s="34" t="s">
        <v>1443</v>
      </c>
      <c r="G2503" s="35">
        <v>1.3888888888888889E-3</v>
      </c>
      <c r="H2503" s="53">
        <v>0</v>
      </c>
      <c r="I2503" s="53">
        <v>2</v>
      </c>
      <c r="O2503" s="49" t="s">
        <v>1466</v>
      </c>
    </row>
    <row r="2504" spans="3:15" x14ac:dyDescent="0.2">
      <c r="C2504" s="50">
        <v>44044</v>
      </c>
      <c r="D2504" s="34" t="s">
        <v>1444</v>
      </c>
      <c r="E2504" s="50">
        <v>44044</v>
      </c>
      <c r="F2504" s="34" t="s">
        <v>1445</v>
      </c>
      <c r="G2504" s="35">
        <v>2.7777777777777779E-3</v>
      </c>
      <c r="H2504" s="53">
        <v>0</v>
      </c>
      <c r="I2504" s="53">
        <v>4</v>
      </c>
      <c r="O2504" s="49" t="s">
        <v>1466</v>
      </c>
    </row>
    <row r="2505" spans="3:15" x14ac:dyDescent="0.2">
      <c r="C2505" s="50">
        <v>44044</v>
      </c>
      <c r="D2505" s="34" t="s">
        <v>1446</v>
      </c>
      <c r="E2505" s="50">
        <v>44044</v>
      </c>
      <c r="F2505" s="34" t="s">
        <v>1447</v>
      </c>
      <c r="G2505" s="35">
        <v>5.5555555555555558E-3</v>
      </c>
      <c r="H2505" s="53">
        <v>0</v>
      </c>
      <c r="I2505" s="53">
        <v>8</v>
      </c>
      <c r="O2505" s="49" t="s">
        <v>1466</v>
      </c>
    </row>
    <row r="2506" spans="3:15" x14ac:dyDescent="0.2">
      <c r="C2506" s="50">
        <v>44044</v>
      </c>
      <c r="D2506" s="34" t="s">
        <v>1448</v>
      </c>
      <c r="E2506" s="50">
        <v>44044</v>
      </c>
      <c r="F2506" s="34" t="s">
        <v>774</v>
      </c>
      <c r="G2506" s="35">
        <v>2.0833333333333333E-3</v>
      </c>
      <c r="H2506" s="53">
        <v>0</v>
      </c>
      <c r="I2506" s="53">
        <v>3</v>
      </c>
      <c r="O2506" s="49" t="s">
        <v>1466</v>
      </c>
    </row>
    <row r="2507" spans="3:15" x14ac:dyDescent="0.2">
      <c r="C2507" s="50">
        <v>44044</v>
      </c>
      <c r="D2507" s="34" t="s">
        <v>1449</v>
      </c>
      <c r="E2507" s="50">
        <v>44044</v>
      </c>
      <c r="F2507" s="34" t="s">
        <v>866</v>
      </c>
      <c r="G2507" s="35">
        <v>1.3888888888888889E-3</v>
      </c>
      <c r="H2507" s="53">
        <v>0</v>
      </c>
      <c r="I2507" s="53">
        <v>2</v>
      </c>
      <c r="O2507" s="49" t="s">
        <v>1466</v>
      </c>
    </row>
    <row r="2508" spans="3:15" x14ac:dyDescent="0.2">
      <c r="C2508" s="50">
        <v>44045</v>
      </c>
      <c r="D2508" s="34" t="s">
        <v>711</v>
      </c>
      <c r="E2508" s="50">
        <v>44045</v>
      </c>
      <c r="F2508" s="34" t="s">
        <v>1450</v>
      </c>
      <c r="G2508" s="35">
        <v>1.4583333333333332E-2</v>
      </c>
      <c r="H2508" s="53">
        <v>0</v>
      </c>
      <c r="I2508" s="53">
        <v>21</v>
      </c>
      <c r="O2508" s="49" t="s">
        <v>1466</v>
      </c>
    </row>
    <row r="2509" spans="3:15" x14ac:dyDescent="0.2">
      <c r="C2509" s="50">
        <v>44050</v>
      </c>
      <c r="D2509" s="34" t="s">
        <v>1452</v>
      </c>
      <c r="E2509" s="50">
        <v>44050</v>
      </c>
      <c r="F2509" s="34" t="s">
        <v>1453</v>
      </c>
      <c r="G2509" s="35">
        <v>7.6388888888888886E-3</v>
      </c>
      <c r="H2509" s="53">
        <v>0</v>
      </c>
      <c r="I2509" s="53">
        <v>11</v>
      </c>
      <c r="O2509" s="38" t="s">
        <v>1468</v>
      </c>
    </row>
    <row r="2510" spans="3:15" ht="25.5" x14ac:dyDescent="0.2">
      <c r="C2510" s="50">
        <v>44046</v>
      </c>
      <c r="D2510" s="39">
        <v>23.31</v>
      </c>
      <c r="E2510" s="50">
        <v>44046</v>
      </c>
      <c r="F2510" s="39">
        <v>23.42</v>
      </c>
      <c r="G2510" s="35">
        <v>7.6388888888888886E-3</v>
      </c>
      <c r="H2510" s="53">
        <v>0</v>
      </c>
      <c r="I2510" s="53">
        <v>11</v>
      </c>
      <c r="O2510" s="38" t="s">
        <v>1467</v>
      </c>
    </row>
    <row r="2511" spans="3:15" x14ac:dyDescent="0.2">
      <c r="C2511" s="50">
        <v>44065</v>
      </c>
      <c r="D2511" s="34" t="s">
        <v>884</v>
      </c>
      <c r="E2511" s="50">
        <v>44065</v>
      </c>
      <c r="F2511" s="34" t="s">
        <v>1454</v>
      </c>
      <c r="G2511" s="35">
        <v>1.3888888888888889E-3</v>
      </c>
      <c r="H2511" s="53">
        <v>0</v>
      </c>
      <c r="I2511" s="53">
        <v>2</v>
      </c>
      <c r="O2511" s="49" t="s">
        <v>1466</v>
      </c>
    </row>
    <row r="2512" spans="3:15" x14ac:dyDescent="0.2">
      <c r="C2512" s="50">
        <v>44065</v>
      </c>
      <c r="D2512" s="34" t="s">
        <v>1455</v>
      </c>
      <c r="E2512" s="50">
        <v>44065</v>
      </c>
      <c r="F2512" s="34" t="s">
        <v>1456</v>
      </c>
      <c r="G2512" s="35">
        <v>1.3888888888888889E-3</v>
      </c>
      <c r="H2512" s="53">
        <v>0</v>
      </c>
      <c r="I2512" s="53">
        <v>2</v>
      </c>
      <c r="O2512" s="49" t="s">
        <v>1466</v>
      </c>
    </row>
    <row r="2513" spans="3:15" x14ac:dyDescent="0.2">
      <c r="C2513" s="50">
        <v>44066</v>
      </c>
      <c r="D2513" s="34" t="s">
        <v>1457</v>
      </c>
      <c r="E2513" s="50">
        <v>44066</v>
      </c>
      <c r="F2513" s="34" t="s">
        <v>635</v>
      </c>
      <c r="G2513" s="35">
        <v>2.0833333333333333E-3</v>
      </c>
      <c r="H2513" s="53">
        <v>0</v>
      </c>
      <c r="I2513" s="53">
        <v>3</v>
      </c>
      <c r="O2513" s="49" t="s">
        <v>1466</v>
      </c>
    </row>
    <row r="2514" spans="3:15" x14ac:dyDescent="0.2">
      <c r="C2514" s="50">
        <v>44069</v>
      </c>
      <c r="D2514" s="34" t="s">
        <v>1458</v>
      </c>
      <c r="E2514" s="50">
        <v>44069</v>
      </c>
      <c r="F2514" s="34" t="s">
        <v>1459</v>
      </c>
      <c r="G2514" s="35">
        <v>4.1666666666666666E-3</v>
      </c>
      <c r="H2514" s="53">
        <v>0</v>
      </c>
      <c r="I2514" s="53">
        <v>6</v>
      </c>
      <c r="O2514" s="38" t="s">
        <v>1468</v>
      </c>
    </row>
    <row r="2515" spans="3:15" x14ac:dyDescent="0.2">
      <c r="C2515" s="50">
        <v>44073</v>
      </c>
      <c r="D2515" s="34" t="s">
        <v>1030</v>
      </c>
      <c r="E2515" s="50">
        <v>44073</v>
      </c>
      <c r="F2515" s="34" t="s">
        <v>645</v>
      </c>
      <c r="G2515" s="35">
        <v>1.3888888888888889E-3</v>
      </c>
      <c r="H2515" s="53">
        <v>0</v>
      </c>
      <c r="I2515" s="53">
        <v>2</v>
      </c>
      <c r="O2515" s="49" t="s">
        <v>1466</v>
      </c>
    </row>
    <row r="2516" spans="3:15" x14ac:dyDescent="0.2">
      <c r="C2516" s="50">
        <v>44073</v>
      </c>
      <c r="D2516" s="34" t="s">
        <v>1460</v>
      </c>
      <c r="E2516" s="50">
        <v>44073</v>
      </c>
      <c r="F2516" s="34" t="s">
        <v>1461</v>
      </c>
      <c r="G2516" s="35">
        <v>1.3888888888888889E-3</v>
      </c>
      <c r="H2516" s="53">
        <v>0</v>
      </c>
      <c r="I2516" s="53">
        <v>2</v>
      </c>
      <c r="O2516" s="49" t="s">
        <v>1466</v>
      </c>
    </row>
    <row r="2517" spans="3:15" x14ac:dyDescent="0.2">
      <c r="C2517" s="50">
        <v>44073</v>
      </c>
      <c r="D2517" s="34" t="s">
        <v>1462</v>
      </c>
      <c r="E2517" s="50">
        <v>44073</v>
      </c>
      <c r="F2517" s="34" t="s">
        <v>1085</v>
      </c>
      <c r="G2517" s="35">
        <v>1.3888888888888889E-3</v>
      </c>
      <c r="H2517" s="53">
        <v>0</v>
      </c>
      <c r="I2517" s="53">
        <v>2</v>
      </c>
      <c r="O2517" s="49" t="s">
        <v>1466</v>
      </c>
    </row>
    <row r="2518" spans="3:15" x14ac:dyDescent="0.2">
      <c r="C2518" s="50">
        <v>44073</v>
      </c>
      <c r="D2518" s="34" t="s">
        <v>1463</v>
      </c>
      <c r="E2518" s="50">
        <v>44073</v>
      </c>
      <c r="F2518" s="34" t="s">
        <v>639</v>
      </c>
      <c r="G2518" s="35">
        <v>1.0416666666666666E-2</v>
      </c>
      <c r="H2518" s="53">
        <v>0</v>
      </c>
      <c r="I2518" s="53">
        <v>15</v>
      </c>
      <c r="O2518" s="49" t="s">
        <v>1466</v>
      </c>
    </row>
    <row r="2519" spans="3:15" x14ac:dyDescent="0.2">
      <c r="C2519" s="50">
        <v>44073</v>
      </c>
      <c r="D2519" s="34" t="s">
        <v>1256</v>
      </c>
      <c r="E2519" s="50">
        <v>44073</v>
      </c>
      <c r="F2519" s="34" t="s">
        <v>789</v>
      </c>
      <c r="G2519" s="35">
        <v>4.8611111111111112E-3</v>
      </c>
      <c r="H2519" s="53">
        <v>0</v>
      </c>
      <c r="I2519" s="53">
        <v>7</v>
      </c>
      <c r="O2519" s="49" t="s">
        <v>1466</v>
      </c>
    </row>
    <row r="2520" spans="3:15" x14ac:dyDescent="0.2">
      <c r="C2520" s="50">
        <v>44074</v>
      </c>
      <c r="D2520" s="34" t="s">
        <v>1464</v>
      </c>
      <c r="E2520" s="50">
        <v>44074</v>
      </c>
      <c r="F2520" s="34" t="s">
        <v>1465</v>
      </c>
      <c r="G2520" s="35">
        <v>6.9444444444444441E-3</v>
      </c>
      <c r="H2520" s="53">
        <v>0</v>
      </c>
      <c r="I2520" s="53">
        <v>10</v>
      </c>
      <c r="O2520" s="38" t="s">
        <v>1468</v>
      </c>
    </row>
    <row r="2521" spans="3:15" x14ac:dyDescent="0.2">
      <c r="C2521" s="50">
        <v>44078</v>
      </c>
      <c r="D2521" s="34" t="s">
        <v>1673</v>
      </c>
      <c r="E2521" s="50">
        <v>44078</v>
      </c>
      <c r="F2521" s="34" t="s">
        <v>1674</v>
      </c>
      <c r="G2521" s="35">
        <v>3.472222222222222E-3</v>
      </c>
      <c r="H2521" s="53">
        <v>0</v>
      </c>
      <c r="I2521" s="53">
        <v>5</v>
      </c>
      <c r="O2521" s="37" t="s">
        <v>1687</v>
      </c>
    </row>
    <row r="2522" spans="3:15" x14ac:dyDescent="0.2">
      <c r="C2522" s="50">
        <v>44079</v>
      </c>
      <c r="D2522" s="34" t="s">
        <v>751</v>
      </c>
      <c r="E2522" s="50">
        <v>44079</v>
      </c>
      <c r="F2522" s="34" t="s">
        <v>735</v>
      </c>
      <c r="G2522" s="35">
        <v>1.3888888888888889E-3</v>
      </c>
      <c r="H2522" s="53">
        <v>0</v>
      </c>
      <c r="I2522" s="53">
        <v>2</v>
      </c>
      <c r="O2522" s="37" t="s">
        <v>1687</v>
      </c>
    </row>
    <row r="2523" spans="3:15" x14ac:dyDescent="0.2">
      <c r="C2523" s="50">
        <v>44084</v>
      </c>
      <c r="D2523" s="34" t="s">
        <v>1469</v>
      </c>
      <c r="E2523" s="50">
        <v>44084</v>
      </c>
      <c r="F2523" s="34" t="s">
        <v>1648</v>
      </c>
      <c r="G2523" s="35">
        <v>3.472222222222222E-3</v>
      </c>
      <c r="H2523" s="53">
        <v>0</v>
      </c>
      <c r="I2523" s="53">
        <v>5</v>
      </c>
      <c r="O2523" s="37" t="s">
        <v>1688</v>
      </c>
    </row>
    <row r="2524" spans="3:15" x14ac:dyDescent="0.2">
      <c r="C2524" s="50">
        <v>44084</v>
      </c>
      <c r="D2524" s="34" t="s">
        <v>1229</v>
      </c>
      <c r="E2524" s="50">
        <v>44084</v>
      </c>
      <c r="F2524" s="34" t="s">
        <v>768</v>
      </c>
      <c r="G2524" s="35">
        <v>6.2499999999999995E-3</v>
      </c>
      <c r="H2524" s="53">
        <v>0</v>
      </c>
      <c r="I2524" s="53">
        <v>9</v>
      </c>
      <c r="O2524" s="37" t="s">
        <v>1689</v>
      </c>
    </row>
    <row r="2525" spans="3:15" x14ac:dyDescent="0.2">
      <c r="C2525" s="50">
        <v>44085</v>
      </c>
      <c r="D2525" s="34" t="s">
        <v>1675</v>
      </c>
      <c r="E2525" s="50">
        <v>44085</v>
      </c>
      <c r="F2525" s="34" t="s">
        <v>1385</v>
      </c>
      <c r="G2525" s="35">
        <v>1.3888888888888889E-3</v>
      </c>
      <c r="H2525" s="53">
        <v>0</v>
      </c>
      <c r="I2525" s="53">
        <v>2</v>
      </c>
      <c r="O2525" s="37" t="s">
        <v>1693</v>
      </c>
    </row>
    <row r="2526" spans="3:15" x14ac:dyDescent="0.2">
      <c r="C2526" s="50">
        <v>44086</v>
      </c>
      <c r="D2526" s="34" t="s">
        <v>1339</v>
      </c>
      <c r="E2526" s="50">
        <v>44086</v>
      </c>
      <c r="F2526" s="34" t="s">
        <v>1130</v>
      </c>
      <c r="G2526" s="35">
        <v>1.3888888888888889E-3</v>
      </c>
      <c r="H2526" s="53">
        <v>0</v>
      </c>
      <c r="I2526" s="53">
        <v>2</v>
      </c>
      <c r="O2526" s="37" t="s">
        <v>1693</v>
      </c>
    </row>
    <row r="2527" spans="3:15" x14ac:dyDescent="0.2">
      <c r="C2527" s="50">
        <v>44087</v>
      </c>
      <c r="D2527" s="34" t="s">
        <v>1676</v>
      </c>
      <c r="E2527" s="50">
        <v>44087</v>
      </c>
      <c r="F2527" s="34" t="s">
        <v>1677</v>
      </c>
      <c r="G2527" s="35">
        <v>6.9444444444444447E-4</v>
      </c>
      <c r="H2527" s="53">
        <v>0</v>
      </c>
      <c r="I2527" s="53">
        <v>1</v>
      </c>
      <c r="O2527" s="37" t="s">
        <v>1693</v>
      </c>
    </row>
    <row r="2528" spans="3:15" x14ac:dyDescent="0.2">
      <c r="C2528" s="50">
        <v>44087</v>
      </c>
      <c r="D2528" s="34" t="s">
        <v>1678</v>
      </c>
      <c r="E2528" s="50">
        <v>44087</v>
      </c>
      <c r="F2528" s="34" t="s">
        <v>1372</v>
      </c>
      <c r="G2528" s="35">
        <v>1.3888888888888889E-3</v>
      </c>
      <c r="H2528" s="53">
        <v>0</v>
      </c>
      <c r="I2528" s="53">
        <v>2</v>
      </c>
      <c r="O2528" s="37" t="s">
        <v>1693</v>
      </c>
    </row>
    <row r="2529" spans="3:15" x14ac:dyDescent="0.2">
      <c r="C2529" s="50">
        <v>44089</v>
      </c>
      <c r="D2529" s="34" t="s">
        <v>1679</v>
      </c>
      <c r="E2529" s="50">
        <v>44089</v>
      </c>
      <c r="F2529" s="34" t="s">
        <v>1680</v>
      </c>
      <c r="G2529" s="35">
        <v>2.7777777777777779E-3</v>
      </c>
      <c r="H2529" s="53">
        <v>0</v>
      </c>
      <c r="I2529" s="53">
        <v>4</v>
      </c>
      <c r="O2529" s="37" t="s">
        <v>1693</v>
      </c>
    </row>
    <row r="2530" spans="3:15" x14ac:dyDescent="0.2">
      <c r="C2530" s="50">
        <v>44090</v>
      </c>
      <c r="D2530" s="34" t="s">
        <v>611</v>
      </c>
      <c r="E2530" s="50">
        <v>44090</v>
      </c>
      <c r="F2530" s="34" t="s">
        <v>1681</v>
      </c>
      <c r="G2530" s="35">
        <v>1.3888888888888889E-3</v>
      </c>
      <c r="H2530" s="53">
        <v>0</v>
      </c>
      <c r="I2530" s="53">
        <v>2</v>
      </c>
      <c r="O2530" s="37" t="s">
        <v>1693</v>
      </c>
    </row>
    <row r="2531" spans="3:15" x14ac:dyDescent="0.2">
      <c r="C2531" s="50">
        <v>44094</v>
      </c>
      <c r="D2531" s="34" t="s">
        <v>1682</v>
      </c>
      <c r="E2531" s="50">
        <v>44094</v>
      </c>
      <c r="F2531" s="34" t="s">
        <v>931</v>
      </c>
      <c r="G2531" s="35">
        <v>1.3888888888888889E-3</v>
      </c>
      <c r="H2531" s="53">
        <v>0</v>
      </c>
      <c r="I2531" s="53">
        <v>2</v>
      </c>
      <c r="O2531" s="37" t="s">
        <v>1693</v>
      </c>
    </row>
    <row r="2532" spans="3:15" x14ac:dyDescent="0.2">
      <c r="C2532" s="50">
        <v>44095</v>
      </c>
      <c r="D2532" s="34" t="s">
        <v>1683</v>
      </c>
      <c r="E2532" s="50">
        <v>44095</v>
      </c>
      <c r="F2532" s="34" t="s">
        <v>1684</v>
      </c>
      <c r="G2532" s="35">
        <v>4.1666666666666666E-3</v>
      </c>
      <c r="H2532" s="53">
        <v>0</v>
      </c>
      <c r="I2532" s="53">
        <v>6</v>
      </c>
      <c r="O2532" s="37" t="s">
        <v>1691</v>
      </c>
    </row>
    <row r="2533" spans="3:15" x14ac:dyDescent="0.2">
      <c r="C2533" s="50">
        <v>44095</v>
      </c>
      <c r="D2533" s="34" t="s">
        <v>1339</v>
      </c>
      <c r="E2533" s="50">
        <v>44095</v>
      </c>
      <c r="F2533" s="34" t="s">
        <v>1685</v>
      </c>
      <c r="G2533" s="35">
        <v>2.0833333333333333E-3</v>
      </c>
      <c r="H2533" s="53">
        <v>0</v>
      </c>
      <c r="I2533" s="53">
        <v>3</v>
      </c>
      <c r="O2533" s="37" t="s">
        <v>1690</v>
      </c>
    </row>
    <row r="2534" spans="3:15" ht="25.5" x14ac:dyDescent="0.2">
      <c r="C2534" s="50">
        <v>44097</v>
      </c>
      <c r="D2534" s="34" t="s">
        <v>983</v>
      </c>
      <c r="E2534" s="50">
        <v>44097</v>
      </c>
      <c r="F2534" s="34" t="s">
        <v>1686</v>
      </c>
      <c r="G2534" s="35">
        <v>6.9444444444444441E-3</v>
      </c>
      <c r="H2534" s="53">
        <v>0</v>
      </c>
      <c r="I2534" s="53">
        <v>10</v>
      </c>
      <c r="O2534" s="37" t="s">
        <v>2185</v>
      </c>
    </row>
    <row r="2535" spans="3:15" ht="25.5" x14ac:dyDescent="0.2">
      <c r="C2535" s="50">
        <v>44083</v>
      </c>
      <c r="D2535" s="34" t="s">
        <v>1268</v>
      </c>
      <c r="E2535" s="50">
        <v>44083</v>
      </c>
      <c r="F2535" s="34" t="s">
        <v>728</v>
      </c>
      <c r="G2535" s="35">
        <v>3.472222222222222E-3</v>
      </c>
      <c r="H2535" s="53">
        <v>0</v>
      </c>
      <c r="I2535" s="53">
        <v>5</v>
      </c>
      <c r="O2535" s="37" t="s">
        <v>1692</v>
      </c>
    </row>
    <row r="2536" spans="3:15" ht="25.5" customHeight="1" x14ac:dyDescent="0.2">
      <c r="C2536" s="50">
        <v>44123</v>
      </c>
      <c r="D2536" s="34" t="s">
        <v>1799</v>
      </c>
      <c r="E2536" s="50">
        <v>44123</v>
      </c>
      <c r="F2536" s="34" t="s">
        <v>884</v>
      </c>
      <c r="G2536" s="35">
        <v>4.8611111111111112E-3</v>
      </c>
      <c r="H2536" s="53">
        <v>0</v>
      </c>
      <c r="I2536" s="53">
        <v>7</v>
      </c>
      <c r="O2536" s="38" t="s">
        <v>1800</v>
      </c>
    </row>
    <row r="2537" spans="3:15" ht="21.6" customHeight="1" x14ac:dyDescent="0.2">
      <c r="C2537" s="50">
        <v>44120</v>
      </c>
      <c r="D2537" s="34" t="s">
        <v>1764</v>
      </c>
      <c r="E2537" s="50">
        <v>44120</v>
      </c>
      <c r="F2537" s="34" t="s">
        <v>934</v>
      </c>
      <c r="G2537" s="35">
        <v>4.8611111111111112E-3</v>
      </c>
      <c r="H2537" s="53">
        <v>0</v>
      </c>
      <c r="I2537" s="53">
        <v>7</v>
      </c>
      <c r="O2537" s="38" t="s">
        <v>1772</v>
      </c>
    </row>
    <row r="2538" spans="3:15" ht="38.25" x14ac:dyDescent="0.2">
      <c r="C2538" s="50">
        <v>44209</v>
      </c>
      <c r="D2538" s="34" t="s">
        <v>1497</v>
      </c>
      <c r="E2538" s="50">
        <v>44209</v>
      </c>
      <c r="F2538" s="34" t="s">
        <v>1890</v>
      </c>
      <c r="G2538" s="35">
        <v>0.27777777777777779</v>
      </c>
      <c r="H2538" s="53">
        <v>6</v>
      </c>
      <c r="I2538" s="53">
        <v>40</v>
      </c>
      <c r="O2538" s="38" t="s">
        <v>2188</v>
      </c>
    </row>
    <row r="2539" spans="3:15" x14ac:dyDescent="0.2">
      <c r="C2539" s="50">
        <v>44210</v>
      </c>
      <c r="D2539" s="34" t="s">
        <v>1891</v>
      </c>
      <c r="E2539" s="50">
        <v>44210</v>
      </c>
      <c r="F2539" s="34" t="s">
        <v>1134</v>
      </c>
      <c r="G2539" s="35">
        <v>2.0833333333333333E-3</v>
      </c>
      <c r="H2539" s="53">
        <v>0</v>
      </c>
      <c r="I2539" s="53">
        <v>3</v>
      </c>
      <c r="O2539" s="38" t="s">
        <v>857</v>
      </c>
    </row>
    <row r="2540" spans="3:15" x14ac:dyDescent="0.2">
      <c r="C2540" s="50">
        <v>44223</v>
      </c>
      <c r="D2540" s="34" t="s">
        <v>1892</v>
      </c>
      <c r="E2540" s="50">
        <v>44223</v>
      </c>
      <c r="F2540" s="34" t="s">
        <v>1893</v>
      </c>
      <c r="G2540" s="35">
        <v>2.0833333333333333E-3</v>
      </c>
      <c r="H2540" s="53">
        <v>0</v>
      </c>
      <c r="I2540" s="53">
        <v>3</v>
      </c>
      <c r="O2540" s="38" t="s">
        <v>857</v>
      </c>
    </row>
    <row r="2541" spans="3:15" x14ac:dyDescent="0.2">
      <c r="C2541" s="50">
        <v>44209</v>
      </c>
      <c r="D2541" s="34" t="s">
        <v>1914</v>
      </c>
      <c r="E2541" s="50">
        <v>44209</v>
      </c>
      <c r="F2541" s="34" t="s">
        <v>1915</v>
      </c>
      <c r="G2541" s="35">
        <v>3.472222222222222E-3</v>
      </c>
      <c r="H2541" s="53">
        <v>0</v>
      </c>
      <c r="I2541" s="53">
        <v>5</v>
      </c>
      <c r="O2541" s="49" t="s">
        <v>1919</v>
      </c>
    </row>
    <row r="2542" spans="3:15" x14ac:dyDescent="0.2">
      <c r="C2542" s="50">
        <v>44209</v>
      </c>
      <c r="D2542" s="34" t="s">
        <v>1147</v>
      </c>
      <c r="E2542" s="50">
        <v>44209</v>
      </c>
      <c r="F2542" s="34" t="s">
        <v>1916</v>
      </c>
      <c r="G2542" s="35">
        <v>3.472222222222222E-3</v>
      </c>
      <c r="H2542" s="53">
        <v>0</v>
      </c>
      <c r="I2542" s="53">
        <v>5</v>
      </c>
      <c r="O2542" s="49" t="s">
        <v>1919</v>
      </c>
    </row>
    <row r="2543" spans="3:15" x14ac:dyDescent="0.2">
      <c r="C2543" s="50">
        <v>44209</v>
      </c>
      <c r="D2543" s="34" t="s">
        <v>774</v>
      </c>
      <c r="E2543" s="50">
        <v>44209</v>
      </c>
      <c r="F2543" s="34" t="s">
        <v>967</v>
      </c>
      <c r="G2543" s="35">
        <v>1.2499999999999999E-2</v>
      </c>
      <c r="H2543" s="53">
        <v>0</v>
      </c>
      <c r="I2543" s="53">
        <v>18</v>
      </c>
      <c r="O2543" s="49" t="s">
        <v>1919</v>
      </c>
    </row>
    <row r="2544" spans="3:15" x14ac:dyDescent="0.2">
      <c r="C2544" s="50">
        <v>44209</v>
      </c>
      <c r="D2544" s="34" t="s">
        <v>655</v>
      </c>
      <c r="E2544" s="50">
        <v>44209</v>
      </c>
      <c r="F2544" s="34" t="s">
        <v>1917</v>
      </c>
      <c r="G2544" s="35">
        <v>1.3888888888888889E-3</v>
      </c>
      <c r="H2544" s="53">
        <v>0</v>
      </c>
      <c r="I2544" s="53">
        <v>2</v>
      </c>
      <c r="O2544" s="49" t="s">
        <v>1919</v>
      </c>
    </row>
    <row r="2545" spans="1:21" x14ac:dyDescent="0.2">
      <c r="C2545" s="50">
        <v>44221</v>
      </c>
      <c r="D2545" s="34" t="s">
        <v>1901</v>
      </c>
      <c r="E2545" s="50">
        <v>44221</v>
      </c>
      <c r="F2545" s="34" t="s">
        <v>1918</v>
      </c>
      <c r="G2545" s="35">
        <v>6.9444444444444447E-4</v>
      </c>
      <c r="H2545" s="53">
        <v>0</v>
      </c>
      <c r="I2545" s="53">
        <v>1</v>
      </c>
      <c r="O2545" s="49" t="s">
        <v>1919</v>
      </c>
    </row>
    <row r="2546" spans="1:21" x14ac:dyDescent="0.2">
      <c r="C2546" s="50">
        <v>44277</v>
      </c>
      <c r="D2546" s="34" t="s">
        <v>882</v>
      </c>
      <c r="E2546" s="50">
        <v>44277</v>
      </c>
      <c r="F2546" s="34" t="s">
        <v>1067</v>
      </c>
      <c r="G2546" s="35">
        <v>6.9444444444444441E-3</v>
      </c>
      <c r="H2546" s="53">
        <v>0</v>
      </c>
      <c r="I2546" s="53">
        <v>10</v>
      </c>
      <c r="O2546" s="38" t="s">
        <v>1951</v>
      </c>
    </row>
    <row r="2547" spans="1:21" s="53" customFormat="1" ht="25.5" x14ac:dyDescent="0.2">
      <c r="B2547" s="4" t="s">
        <v>297</v>
      </c>
      <c r="C2547" s="14"/>
      <c r="D2547" s="9"/>
      <c r="E2547" s="14"/>
      <c r="F2547" s="10"/>
      <c r="G2547" s="71"/>
      <c r="H2547" s="2">
        <v>12</v>
      </c>
      <c r="I2547" s="2">
        <v>0</v>
      </c>
      <c r="J2547" s="2"/>
      <c r="K2547" s="2"/>
      <c r="L2547" s="2"/>
      <c r="M2547" s="2"/>
      <c r="N2547" s="10"/>
      <c r="O2547" s="4"/>
      <c r="P2547" s="52"/>
      <c r="Q2547" s="5"/>
      <c r="R2547" s="52"/>
      <c r="S2547" s="6"/>
      <c r="T2547" s="5"/>
      <c r="U2547" s="7"/>
    </row>
    <row r="2548" spans="1:21" x14ac:dyDescent="0.2">
      <c r="G2548" s="13"/>
    </row>
    <row r="2549" spans="1:21" x14ac:dyDescent="0.2">
      <c r="A2549" s="53">
        <v>343</v>
      </c>
      <c r="B2549" s="4" t="s">
        <v>133</v>
      </c>
      <c r="G2549" s="13">
        <f>SUM(G2551:G2669)</f>
        <v>0.30555555555555525</v>
      </c>
      <c r="H2549" s="53">
        <f>SUM(H2550:H2669)+QUOTIENT(SUM(I2550:I2669),60)</f>
        <v>21</v>
      </c>
      <c r="I2549" s="53">
        <f>MOD(SUM(I2550:I2669),60)</f>
        <v>44</v>
      </c>
      <c r="Q2549" s="29">
        <v>14.53</v>
      </c>
      <c r="R2549" s="8">
        <v>8760</v>
      </c>
      <c r="S2549" s="30">
        <f>(R2549-H2549-I2549/60)/R2549</f>
        <v>0.99751902587519026</v>
      </c>
      <c r="T2549" s="29">
        <f>(H2549+I2549/60)*Q2549</f>
        <v>315.78533333333331</v>
      </c>
      <c r="U2549" s="31">
        <f>Q2549*R2549</f>
        <v>127282.79999999999</v>
      </c>
    </row>
    <row r="2550" spans="1:21" x14ac:dyDescent="0.2">
      <c r="C2550" s="36">
        <v>43934</v>
      </c>
      <c r="D2550" s="34" t="s">
        <v>997</v>
      </c>
      <c r="E2550" s="36">
        <v>43934</v>
      </c>
      <c r="F2550" s="35">
        <v>0.62638888888888888</v>
      </c>
      <c r="G2550" s="34" t="s">
        <v>674</v>
      </c>
      <c r="H2550" s="53">
        <v>0</v>
      </c>
      <c r="I2550" s="53">
        <v>8</v>
      </c>
      <c r="O2550" s="38" t="s">
        <v>577</v>
      </c>
    </row>
    <row r="2551" spans="1:21" x14ac:dyDescent="0.2">
      <c r="C2551" s="180" t="s">
        <v>573</v>
      </c>
      <c r="D2551" s="121">
        <v>0.94236111111111109</v>
      </c>
      <c r="E2551" s="180" t="s">
        <v>573</v>
      </c>
      <c r="F2551" s="121">
        <v>0.94444444444444453</v>
      </c>
      <c r="G2551" s="121">
        <f>F2551-D2551</f>
        <v>2.083333333333437E-3</v>
      </c>
      <c r="H2551" s="53">
        <v>0</v>
      </c>
      <c r="I2551" s="53">
        <v>3</v>
      </c>
      <c r="O2551" s="51" t="s">
        <v>577</v>
      </c>
    </row>
    <row r="2552" spans="1:21" x14ac:dyDescent="0.2">
      <c r="C2552" s="180" t="s">
        <v>556</v>
      </c>
      <c r="D2552" s="121">
        <v>4.6527777777777779E-2</v>
      </c>
      <c r="E2552" s="180" t="s">
        <v>556</v>
      </c>
      <c r="F2552" s="121">
        <v>4.8611111111111112E-2</v>
      </c>
      <c r="G2552" s="121">
        <f>F2552-D2552</f>
        <v>2.0833333333333329E-3</v>
      </c>
      <c r="H2552" s="53">
        <v>0</v>
      </c>
      <c r="I2552" s="53">
        <v>3</v>
      </c>
      <c r="O2552" s="51" t="s">
        <v>577</v>
      </c>
    </row>
    <row r="2553" spans="1:21" x14ac:dyDescent="0.2">
      <c r="C2553" s="181" t="s">
        <v>574</v>
      </c>
      <c r="D2553" s="121">
        <v>0.60902777777777783</v>
      </c>
      <c r="E2553" s="181" t="s">
        <v>574</v>
      </c>
      <c r="F2553" s="121">
        <v>0.61041666666666672</v>
      </c>
      <c r="G2553" s="121">
        <v>1.3888888888888889E-3</v>
      </c>
      <c r="H2553" s="53">
        <v>0</v>
      </c>
      <c r="I2553" s="53">
        <v>2</v>
      </c>
      <c r="O2553" s="51" t="s">
        <v>577</v>
      </c>
    </row>
    <row r="2554" spans="1:21" x14ac:dyDescent="0.2">
      <c r="C2554" s="181" t="s">
        <v>574</v>
      </c>
      <c r="D2554" s="121">
        <v>0.76666666666666661</v>
      </c>
      <c r="E2554" s="181" t="s">
        <v>574</v>
      </c>
      <c r="F2554" s="121">
        <v>0.77361111111111114</v>
      </c>
      <c r="G2554" s="121">
        <f>F2554-D2554</f>
        <v>6.9444444444445308E-3</v>
      </c>
      <c r="H2554" s="53">
        <v>0</v>
      </c>
      <c r="I2554" s="53">
        <v>10</v>
      </c>
      <c r="O2554" s="51" t="s">
        <v>578</v>
      </c>
    </row>
    <row r="2555" spans="1:21" x14ac:dyDescent="0.2">
      <c r="C2555" s="181" t="s">
        <v>557</v>
      </c>
      <c r="D2555" s="129">
        <v>0.69166666666666676</v>
      </c>
      <c r="E2555" s="181" t="s">
        <v>557</v>
      </c>
      <c r="F2555" s="129">
        <v>0.70694444444444438</v>
      </c>
      <c r="G2555" s="121">
        <f>F2555-D2555</f>
        <v>1.5277777777777612E-2</v>
      </c>
      <c r="H2555" s="53">
        <v>0</v>
      </c>
      <c r="I2555" s="53">
        <v>22</v>
      </c>
      <c r="O2555" s="51" t="s">
        <v>579</v>
      </c>
    </row>
    <row r="2556" spans="1:21" x14ac:dyDescent="0.2">
      <c r="C2556" s="181" t="s">
        <v>557</v>
      </c>
      <c r="D2556" s="129">
        <v>0.91111111111111109</v>
      </c>
      <c r="E2556" s="181" t="s">
        <v>557</v>
      </c>
      <c r="F2556" s="129">
        <v>0.91388888888888886</v>
      </c>
      <c r="G2556" s="121">
        <f>F2556-D2556</f>
        <v>2.7777777777777679E-3</v>
      </c>
      <c r="H2556" s="53">
        <v>0</v>
      </c>
      <c r="I2556" s="53">
        <v>4</v>
      </c>
      <c r="O2556" s="51" t="s">
        <v>577</v>
      </c>
    </row>
    <row r="2557" spans="1:21" x14ac:dyDescent="0.2">
      <c r="C2557" s="181" t="s">
        <v>575</v>
      </c>
      <c r="D2557" s="129">
        <v>0.2722222222222222</v>
      </c>
      <c r="E2557" s="181" t="s">
        <v>575</v>
      </c>
      <c r="F2557" s="129">
        <v>0.27638888888888885</v>
      </c>
      <c r="G2557" s="121">
        <f>F2557-D2557</f>
        <v>4.1666666666666519E-3</v>
      </c>
      <c r="H2557" s="53">
        <v>0</v>
      </c>
      <c r="I2557" s="53">
        <v>6</v>
      </c>
      <c r="O2557" s="51" t="s">
        <v>579</v>
      </c>
    </row>
    <row r="2558" spans="1:21" x14ac:dyDescent="0.2">
      <c r="C2558" s="181" t="s">
        <v>576</v>
      </c>
      <c r="D2558" s="129">
        <v>0.79305555555555562</v>
      </c>
      <c r="E2558" s="181" t="s">
        <v>576</v>
      </c>
      <c r="F2558" s="129">
        <v>0.79513888888888884</v>
      </c>
      <c r="G2558" s="121">
        <f>F2558-D2558</f>
        <v>2.0833333333332149E-3</v>
      </c>
      <c r="H2558" s="53">
        <v>0</v>
      </c>
      <c r="I2558" s="53">
        <v>3</v>
      </c>
      <c r="O2558" s="51" t="s">
        <v>578</v>
      </c>
    </row>
    <row r="2559" spans="1:21" x14ac:dyDescent="0.2">
      <c r="C2559" s="36">
        <v>43954</v>
      </c>
      <c r="D2559" s="34" t="s">
        <v>1000</v>
      </c>
      <c r="E2559" s="36">
        <v>43954</v>
      </c>
      <c r="F2559" s="34" t="s">
        <v>782</v>
      </c>
      <c r="G2559" s="35">
        <v>1.3888888888888889E-3</v>
      </c>
      <c r="H2559" s="53">
        <v>0</v>
      </c>
      <c r="I2559" s="53">
        <v>2</v>
      </c>
      <c r="O2559" s="49" t="s">
        <v>783</v>
      </c>
    </row>
    <row r="2560" spans="1:21" x14ac:dyDescent="0.2">
      <c r="C2560" s="36">
        <v>43956</v>
      </c>
      <c r="D2560" s="34" t="s">
        <v>719</v>
      </c>
      <c r="E2560" s="36">
        <v>43956</v>
      </c>
      <c r="F2560" s="34" t="s">
        <v>720</v>
      </c>
      <c r="G2560" s="35">
        <v>3.472222222222222E-3</v>
      </c>
      <c r="H2560" s="53">
        <v>0</v>
      </c>
      <c r="I2560" s="53">
        <v>5</v>
      </c>
      <c r="O2560" s="49" t="s">
        <v>718</v>
      </c>
    </row>
    <row r="2561" spans="3:15" x14ac:dyDescent="0.2">
      <c r="C2561" s="36">
        <v>43956</v>
      </c>
      <c r="D2561" s="34" t="s">
        <v>721</v>
      </c>
      <c r="E2561" s="36">
        <v>43956</v>
      </c>
      <c r="F2561" s="34" t="s">
        <v>722</v>
      </c>
      <c r="G2561" s="35">
        <v>2.7777777777777779E-3</v>
      </c>
      <c r="H2561" s="53">
        <v>0</v>
      </c>
      <c r="I2561" s="53">
        <v>4</v>
      </c>
      <c r="O2561" s="49" t="s">
        <v>718</v>
      </c>
    </row>
    <row r="2562" spans="3:15" x14ac:dyDescent="0.2">
      <c r="C2562" s="36">
        <v>43956</v>
      </c>
      <c r="D2562" s="34" t="s">
        <v>723</v>
      </c>
      <c r="E2562" s="36">
        <v>43956</v>
      </c>
      <c r="F2562" s="34" t="s">
        <v>724</v>
      </c>
      <c r="G2562" s="35">
        <v>2.7777777777777779E-3</v>
      </c>
      <c r="H2562" s="53">
        <v>0</v>
      </c>
      <c r="I2562" s="53">
        <v>4</v>
      </c>
      <c r="O2562" s="49" t="s">
        <v>718</v>
      </c>
    </row>
    <row r="2563" spans="3:15" x14ac:dyDescent="0.2">
      <c r="C2563" s="36">
        <v>43956</v>
      </c>
      <c r="D2563" s="34" t="s">
        <v>725</v>
      </c>
      <c r="E2563" s="36">
        <v>43956</v>
      </c>
      <c r="F2563" s="34" t="s">
        <v>726</v>
      </c>
      <c r="G2563" s="35">
        <v>2.0833333333333333E-3</v>
      </c>
      <c r="H2563" s="53">
        <v>0</v>
      </c>
      <c r="I2563" s="53">
        <v>3</v>
      </c>
      <c r="O2563" s="49" t="s">
        <v>718</v>
      </c>
    </row>
    <row r="2564" spans="3:15" x14ac:dyDescent="0.2">
      <c r="C2564" s="36">
        <v>43956</v>
      </c>
      <c r="D2564" s="34" t="s">
        <v>727</v>
      </c>
      <c r="E2564" s="36">
        <v>43956</v>
      </c>
      <c r="F2564" s="34" t="s">
        <v>728</v>
      </c>
      <c r="G2564" s="35">
        <v>2.0833333333333333E-3</v>
      </c>
      <c r="H2564" s="53">
        <v>0</v>
      </c>
      <c r="I2564" s="53">
        <v>3</v>
      </c>
      <c r="O2564" s="49" t="s">
        <v>718</v>
      </c>
    </row>
    <row r="2565" spans="3:15" x14ac:dyDescent="0.2">
      <c r="C2565" s="36">
        <v>43970</v>
      </c>
      <c r="D2565" s="34" t="s">
        <v>739</v>
      </c>
      <c r="E2565" s="36">
        <v>43970</v>
      </c>
      <c r="F2565" s="34" t="s">
        <v>740</v>
      </c>
      <c r="G2565" s="35">
        <v>5.5555555555555558E-3</v>
      </c>
      <c r="H2565" s="53">
        <v>0</v>
      </c>
      <c r="I2565" s="53">
        <v>8</v>
      </c>
      <c r="O2565" s="38" t="s">
        <v>758</v>
      </c>
    </row>
    <row r="2566" spans="3:15" x14ac:dyDescent="0.2">
      <c r="C2566" s="36">
        <v>43970</v>
      </c>
      <c r="D2566" s="34" t="s">
        <v>737</v>
      </c>
      <c r="E2566" s="36">
        <v>43970</v>
      </c>
      <c r="F2566" s="34" t="s">
        <v>738</v>
      </c>
      <c r="G2566" s="35">
        <v>2.7777777777777779E-3</v>
      </c>
      <c r="H2566" s="53">
        <v>0</v>
      </c>
      <c r="I2566" s="53">
        <v>4</v>
      </c>
      <c r="O2566" s="49" t="s">
        <v>757</v>
      </c>
    </row>
    <row r="2567" spans="3:15" x14ac:dyDescent="0.2">
      <c r="C2567" s="36">
        <v>43970</v>
      </c>
      <c r="D2567" s="34" t="s">
        <v>590</v>
      </c>
      <c r="E2567" s="36">
        <v>43970</v>
      </c>
      <c r="F2567" s="34" t="s">
        <v>659</v>
      </c>
      <c r="G2567" s="35">
        <v>4.1666666666666666E-3</v>
      </c>
      <c r="H2567" s="53">
        <v>0</v>
      </c>
      <c r="I2567" s="53">
        <v>6</v>
      </c>
      <c r="O2567" s="49" t="s">
        <v>757</v>
      </c>
    </row>
    <row r="2568" spans="3:15" x14ac:dyDescent="0.2">
      <c r="C2568" s="36">
        <v>43972</v>
      </c>
      <c r="D2568" s="34" t="s">
        <v>704</v>
      </c>
      <c r="E2568" s="36">
        <v>43972</v>
      </c>
      <c r="F2568" s="34" t="s">
        <v>753</v>
      </c>
      <c r="G2568" s="35">
        <v>4.8611111111111112E-3</v>
      </c>
      <c r="H2568" s="53">
        <v>0</v>
      </c>
      <c r="I2568" s="53">
        <v>7</v>
      </c>
      <c r="O2568" s="38" t="s">
        <v>761</v>
      </c>
    </row>
    <row r="2569" spans="3:15" x14ac:dyDescent="0.2">
      <c r="C2569" s="36">
        <v>43975</v>
      </c>
      <c r="D2569" s="34" t="s">
        <v>603</v>
      </c>
      <c r="E2569" s="36">
        <v>43975</v>
      </c>
      <c r="F2569" s="34" t="s">
        <v>717</v>
      </c>
      <c r="G2569" s="35">
        <v>3.472222222222222E-3</v>
      </c>
      <c r="H2569" s="53">
        <v>0</v>
      </c>
      <c r="I2569" s="53">
        <v>5</v>
      </c>
      <c r="O2569" s="49" t="s">
        <v>759</v>
      </c>
    </row>
    <row r="2570" spans="3:15" x14ac:dyDescent="0.2">
      <c r="C2570" s="36">
        <v>43975</v>
      </c>
      <c r="D2570" s="34" t="s">
        <v>605</v>
      </c>
      <c r="E2570" s="36">
        <v>43975</v>
      </c>
      <c r="F2570" s="34" t="s">
        <v>741</v>
      </c>
      <c r="G2570" s="35">
        <v>4.1666666666666666E-3</v>
      </c>
      <c r="H2570" s="53">
        <v>0</v>
      </c>
      <c r="I2570" s="53">
        <v>6</v>
      </c>
      <c r="O2570" s="49" t="s">
        <v>759</v>
      </c>
    </row>
    <row r="2571" spans="3:15" x14ac:dyDescent="0.2">
      <c r="C2571" s="36">
        <v>43975</v>
      </c>
      <c r="D2571" s="34" t="s">
        <v>694</v>
      </c>
      <c r="E2571" s="36">
        <v>43975</v>
      </c>
      <c r="F2571" s="34" t="s">
        <v>695</v>
      </c>
      <c r="G2571" s="35">
        <v>3.472222222222222E-3</v>
      </c>
      <c r="H2571" s="53">
        <v>0</v>
      </c>
      <c r="I2571" s="53">
        <v>5</v>
      </c>
      <c r="O2571" s="49" t="s">
        <v>759</v>
      </c>
    </row>
    <row r="2572" spans="3:15" x14ac:dyDescent="0.2">
      <c r="C2572" s="36">
        <v>43975</v>
      </c>
      <c r="D2572" s="34" t="s">
        <v>742</v>
      </c>
      <c r="E2572" s="36">
        <v>43976</v>
      </c>
      <c r="F2572" s="35">
        <v>2.7777777777777779E-3</v>
      </c>
      <c r="G2572" s="35">
        <v>4.1666666666666666E-3</v>
      </c>
      <c r="H2572" s="53">
        <v>0</v>
      </c>
      <c r="I2572" s="53">
        <v>6</v>
      </c>
      <c r="O2572" s="49" t="s">
        <v>759</v>
      </c>
    </row>
    <row r="2573" spans="3:15" x14ac:dyDescent="0.2">
      <c r="C2573" s="36">
        <v>43977</v>
      </c>
      <c r="D2573" s="34" t="s">
        <v>743</v>
      </c>
      <c r="E2573" s="36">
        <v>43977</v>
      </c>
      <c r="F2573" s="34" t="s">
        <v>744</v>
      </c>
      <c r="G2573" s="35">
        <v>2.0833333333333333E-3</v>
      </c>
      <c r="H2573" s="53">
        <v>0</v>
      </c>
      <c r="I2573" s="53">
        <v>3</v>
      </c>
      <c r="O2573" s="38" t="s">
        <v>759</v>
      </c>
    </row>
    <row r="2574" spans="3:15" x14ac:dyDescent="0.2">
      <c r="C2574" s="36">
        <v>43977</v>
      </c>
      <c r="D2574" s="34" t="s">
        <v>693</v>
      </c>
      <c r="E2574" s="36">
        <v>43977</v>
      </c>
      <c r="F2574" s="34" t="s">
        <v>625</v>
      </c>
      <c r="G2574" s="35">
        <v>4.1666666666666666E-3</v>
      </c>
      <c r="H2574" s="53">
        <v>0</v>
      </c>
      <c r="I2574" s="53">
        <v>6</v>
      </c>
      <c r="O2574" s="49" t="s">
        <v>759</v>
      </c>
    </row>
    <row r="2575" spans="3:15" x14ac:dyDescent="0.2">
      <c r="C2575" s="36">
        <v>43977</v>
      </c>
      <c r="D2575" s="34" t="s">
        <v>708</v>
      </c>
      <c r="E2575" s="36">
        <v>43977</v>
      </c>
      <c r="F2575" s="34" t="s">
        <v>696</v>
      </c>
      <c r="G2575" s="35">
        <v>4.1666666666666666E-3</v>
      </c>
      <c r="H2575" s="53">
        <v>0</v>
      </c>
      <c r="I2575" s="53">
        <v>6</v>
      </c>
      <c r="O2575" s="49" t="s">
        <v>759</v>
      </c>
    </row>
    <row r="2576" spans="3:15" x14ac:dyDescent="0.2">
      <c r="C2576" s="36">
        <v>43977</v>
      </c>
      <c r="D2576" s="34" t="s">
        <v>745</v>
      </c>
      <c r="E2576" s="36">
        <v>43977</v>
      </c>
      <c r="F2576" s="34" t="s">
        <v>604</v>
      </c>
      <c r="G2576" s="35">
        <v>2.7777777777777779E-3</v>
      </c>
      <c r="H2576" s="53">
        <v>0</v>
      </c>
      <c r="I2576" s="53">
        <v>4</v>
      </c>
      <c r="O2576" s="49" t="s">
        <v>759</v>
      </c>
    </row>
    <row r="2577" spans="3:15" x14ac:dyDescent="0.2">
      <c r="C2577" s="36">
        <v>43977</v>
      </c>
      <c r="D2577" s="34" t="s">
        <v>746</v>
      </c>
      <c r="E2577" s="36">
        <v>43977</v>
      </c>
      <c r="F2577" s="34" t="s">
        <v>747</v>
      </c>
      <c r="G2577" s="35">
        <v>2.0833333333333333E-3</v>
      </c>
      <c r="H2577" s="53">
        <v>0</v>
      </c>
      <c r="I2577" s="53">
        <v>3</v>
      </c>
      <c r="O2577" s="49" t="s">
        <v>759</v>
      </c>
    </row>
    <row r="2578" spans="3:15" x14ac:dyDescent="0.2">
      <c r="C2578" s="36">
        <v>43978</v>
      </c>
      <c r="D2578" s="34" t="s">
        <v>748</v>
      </c>
      <c r="E2578" s="36">
        <v>43978</v>
      </c>
      <c r="F2578" s="34" t="s">
        <v>749</v>
      </c>
      <c r="G2578" s="35">
        <v>1.3888888888888889E-3</v>
      </c>
      <c r="H2578" s="53">
        <v>0</v>
      </c>
      <c r="I2578" s="53">
        <v>2</v>
      </c>
      <c r="O2578" s="49" t="s">
        <v>760</v>
      </c>
    </row>
    <row r="2579" spans="3:15" x14ac:dyDescent="0.2">
      <c r="C2579" s="36">
        <v>43978</v>
      </c>
      <c r="D2579" s="34" t="s">
        <v>750</v>
      </c>
      <c r="E2579" s="36">
        <v>43978</v>
      </c>
      <c r="F2579" s="34" t="s">
        <v>751</v>
      </c>
      <c r="G2579" s="35">
        <v>1.3888888888888889E-3</v>
      </c>
      <c r="H2579" s="53">
        <v>0</v>
      </c>
      <c r="I2579" s="53">
        <v>2</v>
      </c>
      <c r="O2579" s="49" t="s">
        <v>760</v>
      </c>
    </row>
    <row r="2580" spans="3:15" x14ac:dyDescent="0.2">
      <c r="C2580" s="36">
        <v>43978</v>
      </c>
      <c r="D2580" s="34" t="s">
        <v>712</v>
      </c>
      <c r="E2580" s="36">
        <v>43978</v>
      </c>
      <c r="F2580" s="34" t="s">
        <v>752</v>
      </c>
      <c r="G2580" s="35">
        <v>2.0833333333333333E-3</v>
      </c>
      <c r="H2580" s="53">
        <v>0</v>
      </c>
      <c r="I2580" s="53">
        <v>3</v>
      </c>
      <c r="O2580" s="49" t="s">
        <v>760</v>
      </c>
    </row>
    <row r="2581" spans="3:15" x14ac:dyDescent="0.2">
      <c r="C2581" s="36">
        <v>43979</v>
      </c>
      <c r="D2581" s="34" t="s">
        <v>754</v>
      </c>
      <c r="E2581" s="36">
        <v>43979</v>
      </c>
      <c r="F2581" s="34" t="s">
        <v>656</v>
      </c>
      <c r="G2581" s="35">
        <v>2.0833333333333333E-3</v>
      </c>
      <c r="H2581" s="53">
        <v>0</v>
      </c>
      <c r="I2581" s="53">
        <v>3</v>
      </c>
      <c r="O2581" s="38" t="s">
        <v>760</v>
      </c>
    </row>
    <row r="2582" spans="3:15" ht="25.5" x14ac:dyDescent="0.2">
      <c r="C2582" s="36">
        <v>43980</v>
      </c>
      <c r="D2582" s="34" t="s">
        <v>755</v>
      </c>
      <c r="E2582" s="36">
        <v>43980</v>
      </c>
      <c r="F2582" s="34" t="s">
        <v>692</v>
      </c>
      <c r="G2582" s="35">
        <v>2.0833333333333333E-3</v>
      </c>
      <c r="H2582" s="53">
        <v>0</v>
      </c>
      <c r="I2582" s="53">
        <v>3</v>
      </c>
      <c r="O2582" s="38" t="s">
        <v>2187</v>
      </c>
    </row>
    <row r="2583" spans="3:15" x14ac:dyDescent="0.2">
      <c r="C2583" s="36">
        <v>43983</v>
      </c>
      <c r="D2583" s="34" t="s">
        <v>1110</v>
      </c>
      <c r="E2583" s="36">
        <v>43983</v>
      </c>
      <c r="F2583" s="34" t="s">
        <v>931</v>
      </c>
      <c r="G2583" s="35">
        <v>2.0833333333333333E-3</v>
      </c>
      <c r="H2583" s="53">
        <v>0</v>
      </c>
      <c r="I2583" s="53">
        <v>3</v>
      </c>
      <c r="O2583" s="38" t="s">
        <v>1115</v>
      </c>
    </row>
    <row r="2584" spans="3:15" x14ac:dyDescent="0.2">
      <c r="C2584" s="36">
        <v>43987</v>
      </c>
      <c r="D2584" s="34" t="s">
        <v>672</v>
      </c>
      <c r="E2584" s="36">
        <v>43987</v>
      </c>
      <c r="F2584" s="34" t="s">
        <v>594</v>
      </c>
      <c r="G2584" s="35">
        <v>2.0833333333333333E-3</v>
      </c>
      <c r="H2584" s="53">
        <v>0</v>
      </c>
      <c r="I2584" s="53">
        <v>3</v>
      </c>
      <c r="O2584" s="38" t="s">
        <v>1115</v>
      </c>
    </row>
    <row r="2585" spans="3:15" x14ac:dyDescent="0.2">
      <c r="C2585" s="36">
        <v>43987</v>
      </c>
      <c r="D2585" s="34" t="s">
        <v>1111</v>
      </c>
      <c r="E2585" s="36">
        <v>43987</v>
      </c>
      <c r="F2585" s="34" t="s">
        <v>1112</v>
      </c>
      <c r="G2585" s="35">
        <v>1.3888888888888889E-3</v>
      </c>
      <c r="H2585" s="53">
        <v>0</v>
      </c>
      <c r="I2585" s="53">
        <v>2</v>
      </c>
      <c r="O2585" s="38" t="s">
        <v>1115</v>
      </c>
    </row>
    <row r="2586" spans="3:15" x14ac:dyDescent="0.2">
      <c r="C2586" s="36">
        <v>43993</v>
      </c>
      <c r="D2586" s="34" t="s">
        <v>1113</v>
      </c>
      <c r="E2586" s="36">
        <v>43993</v>
      </c>
      <c r="F2586" s="34" t="s">
        <v>1114</v>
      </c>
      <c r="G2586" s="35">
        <v>1.3888888888888889E-3</v>
      </c>
      <c r="H2586" s="53">
        <v>0</v>
      </c>
      <c r="I2586" s="53">
        <v>2</v>
      </c>
      <c r="O2586" s="49" t="s">
        <v>1115</v>
      </c>
    </row>
    <row r="2587" spans="3:15" x14ac:dyDescent="0.2">
      <c r="C2587" s="36">
        <v>43993</v>
      </c>
      <c r="D2587" s="34" t="s">
        <v>1041</v>
      </c>
      <c r="E2587" s="36">
        <v>43993</v>
      </c>
      <c r="F2587" s="34" t="s">
        <v>818</v>
      </c>
      <c r="G2587" s="35">
        <v>3.472222222222222E-3</v>
      </c>
      <c r="H2587" s="53">
        <v>0</v>
      </c>
      <c r="I2587" s="53">
        <v>5</v>
      </c>
      <c r="O2587" s="49" t="s">
        <v>1115</v>
      </c>
    </row>
    <row r="2588" spans="3:15" x14ac:dyDescent="0.2">
      <c r="C2588" s="36">
        <v>44006</v>
      </c>
      <c r="D2588" s="34" t="s">
        <v>1104</v>
      </c>
      <c r="E2588" s="36">
        <v>44006</v>
      </c>
      <c r="F2588" s="34" t="s">
        <v>1105</v>
      </c>
      <c r="G2588" s="35">
        <v>1.3888888888888889E-3</v>
      </c>
      <c r="H2588" s="53">
        <v>0</v>
      </c>
      <c r="I2588" s="53">
        <v>2</v>
      </c>
      <c r="O2588" s="49" t="s">
        <v>1115</v>
      </c>
    </row>
    <row r="2589" spans="3:15" x14ac:dyDescent="0.2">
      <c r="C2589" s="36">
        <v>44006</v>
      </c>
      <c r="D2589" s="34" t="s">
        <v>1106</v>
      </c>
      <c r="E2589" s="36">
        <v>44006</v>
      </c>
      <c r="F2589" s="34" t="s">
        <v>1107</v>
      </c>
      <c r="G2589" s="35">
        <v>1.3888888888888889E-3</v>
      </c>
      <c r="H2589" s="53">
        <v>0</v>
      </c>
      <c r="I2589" s="53">
        <v>2</v>
      </c>
      <c r="O2589" s="49" t="s">
        <v>1115</v>
      </c>
    </row>
    <row r="2590" spans="3:15" x14ac:dyDescent="0.2">
      <c r="C2590" s="36">
        <v>44006</v>
      </c>
      <c r="D2590" s="34" t="s">
        <v>1108</v>
      </c>
      <c r="E2590" s="36">
        <v>44006</v>
      </c>
      <c r="F2590" s="34" t="s">
        <v>866</v>
      </c>
      <c r="G2590" s="35">
        <v>1.8055555555555557E-2</v>
      </c>
      <c r="H2590" s="53">
        <v>0</v>
      </c>
      <c r="I2590" s="53">
        <v>26</v>
      </c>
      <c r="O2590" s="49" t="s">
        <v>1115</v>
      </c>
    </row>
    <row r="2591" spans="3:15" x14ac:dyDescent="0.2">
      <c r="C2591" s="36">
        <v>44007</v>
      </c>
      <c r="D2591" s="34" t="s">
        <v>979</v>
      </c>
      <c r="E2591" s="36">
        <v>44007</v>
      </c>
      <c r="F2591" s="34" t="s">
        <v>640</v>
      </c>
      <c r="G2591" s="35">
        <v>6.9444444444444447E-4</v>
      </c>
      <c r="H2591" s="53">
        <v>0</v>
      </c>
      <c r="I2591" s="53">
        <v>1</v>
      </c>
      <c r="O2591" s="38" t="s">
        <v>1115</v>
      </c>
    </row>
    <row r="2592" spans="3:15" x14ac:dyDescent="0.2">
      <c r="C2592" s="36">
        <v>44009</v>
      </c>
      <c r="D2592" s="34" t="s">
        <v>958</v>
      </c>
      <c r="E2592" s="36">
        <v>44009</v>
      </c>
      <c r="F2592" s="34" t="s">
        <v>935</v>
      </c>
      <c r="G2592" s="35">
        <v>2.0833333333333333E-3</v>
      </c>
      <c r="H2592" s="53">
        <v>0</v>
      </c>
      <c r="I2592" s="53">
        <v>3</v>
      </c>
      <c r="O2592" s="38" t="s">
        <v>1115</v>
      </c>
    </row>
    <row r="2593" spans="3:15" x14ac:dyDescent="0.2">
      <c r="C2593" s="36">
        <v>44009</v>
      </c>
      <c r="D2593" s="34" t="s">
        <v>633</v>
      </c>
      <c r="E2593" s="36">
        <v>44009</v>
      </c>
      <c r="F2593" s="34" t="s">
        <v>1109</v>
      </c>
      <c r="G2593" s="35">
        <v>4.8611111111111112E-3</v>
      </c>
      <c r="H2593" s="53">
        <v>0</v>
      </c>
      <c r="I2593" s="53">
        <v>7</v>
      </c>
      <c r="O2593" s="38" t="s">
        <v>805</v>
      </c>
    </row>
    <row r="2594" spans="3:15" x14ac:dyDescent="0.2">
      <c r="C2594" s="50">
        <v>44039</v>
      </c>
      <c r="D2594" s="34" t="s">
        <v>1250</v>
      </c>
      <c r="E2594" s="50">
        <v>44039</v>
      </c>
      <c r="F2594" s="34" t="s">
        <v>1251</v>
      </c>
      <c r="G2594" s="34" t="s">
        <v>1252</v>
      </c>
      <c r="H2594" s="53">
        <v>0</v>
      </c>
      <c r="I2594" s="53">
        <v>3</v>
      </c>
      <c r="O2594" s="49" t="s">
        <v>1293</v>
      </c>
    </row>
    <row r="2595" spans="3:15" x14ac:dyDescent="0.2">
      <c r="C2595" s="50">
        <v>44039</v>
      </c>
      <c r="D2595" s="34" t="s">
        <v>1027</v>
      </c>
      <c r="E2595" s="50">
        <v>44039</v>
      </c>
      <c r="F2595" s="34" t="s">
        <v>1253</v>
      </c>
      <c r="G2595" s="34" t="s">
        <v>1254</v>
      </c>
      <c r="H2595" s="53">
        <v>0</v>
      </c>
      <c r="I2595" s="53">
        <v>4</v>
      </c>
      <c r="O2595" s="49" t="s">
        <v>1293</v>
      </c>
    </row>
    <row r="2596" spans="3:15" x14ac:dyDescent="0.2">
      <c r="C2596" s="50">
        <v>44033</v>
      </c>
      <c r="D2596" s="34" t="s">
        <v>1255</v>
      </c>
      <c r="E2596" s="50">
        <v>44033</v>
      </c>
      <c r="F2596" s="34" t="s">
        <v>1256</v>
      </c>
      <c r="G2596" s="34" t="s">
        <v>1254</v>
      </c>
      <c r="H2596" s="53">
        <v>0</v>
      </c>
      <c r="I2596" s="53">
        <v>4</v>
      </c>
      <c r="O2596" s="49" t="s">
        <v>1293</v>
      </c>
    </row>
    <row r="2597" spans="3:15" x14ac:dyDescent="0.2">
      <c r="C2597" s="50">
        <v>44033</v>
      </c>
      <c r="D2597" s="34" t="s">
        <v>1257</v>
      </c>
      <c r="E2597" s="50">
        <v>44033</v>
      </c>
      <c r="F2597" s="34" t="s">
        <v>1258</v>
      </c>
      <c r="G2597" s="34" t="s">
        <v>1259</v>
      </c>
      <c r="H2597" s="53">
        <v>0</v>
      </c>
      <c r="I2597" s="53">
        <v>13</v>
      </c>
      <c r="O2597" s="49" t="s">
        <v>1293</v>
      </c>
    </row>
    <row r="2598" spans="3:15" x14ac:dyDescent="0.2">
      <c r="C2598" s="50">
        <v>44033</v>
      </c>
      <c r="D2598" s="34" t="s">
        <v>1260</v>
      </c>
      <c r="E2598" s="50">
        <v>44033</v>
      </c>
      <c r="F2598" s="34" t="s">
        <v>1261</v>
      </c>
      <c r="G2598" s="34" t="s">
        <v>1254</v>
      </c>
      <c r="H2598" s="53">
        <v>0</v>
      </c>
      <c r="I2598" s="53">
        <v>4</v>
      </c>
      <c r="O2598" s="49" t="s">
        <v>1293</v>
      </c>
    </row>
    <row r="2599" spans="3:15" x14ac:dyDescent="0.2">
      <c r="C2599" s="50">
        <v>44014</v>
      </c>
      <c r="D2599" s="34" t="s">
        <v>788</v>
      </c>
      <c r="E2599" s="50">
        <v>44014</v>
      </c>
      <c r="F2599" s="34" t="s">
        <v>696</v>
      </c>
      <c r="G2599" s="34" t="s">
        <v>1252</v>
      </c>
      <c r="H2599" s="53">
        <v>0</v>
      </c>
      <c r="I2599" s="53">
        <v>3</v>
      </c>
      <c r="O2599" s="49" t="s">
        <v>1293</v>
      </c>
    </row>
    <row r="2600" spans="3:15" x14ac:dyDescent="0.2">
      <c r="C2600" s="50">
        <v>44015</v>
      </c>
      <c r="D2600" s="34" t="s">
        <v>1262</v>
      </c>
      <c r="E2600" s="50">
        <v>44015</v>
      </c>
      <c r="F2600" s="34" t="s">
        <v>1263</v>
      </c>
      <c r="G2600" s="34" t="s">
        <v>1264</v>
      </c>
      <c r="H2600" s="53">
        <v>0</v>
      </c>
      <c r="I2600" s="53">
        <v>2</v>
      </c>
      <c r="O2600" s="49" t="s">
        <v>1293</v>
      </c>
    </row>
    <row r="2601" spans="3:15" x14ac:dyDescent="0.2">
      <c r="C2601" s="50">
        <v>44020</v>
      </c>
      <c r="D2601" s="34" t="s">
        <v>1106</v>
      </c>
      <c r="E2601" s="50">
        <v>44020</v>
      </c>
      <c r="F2601" s="34" t="s">
        <v>1265</v>
      </c>
      <c r="G2601" s="34" t="s">
        <v>1252</v>
      </c>
      <c r="H2601" s="53">
        <v>0</v>
      </c>
      <c r="I2601" s="53">
        <v>3</v>
      </c>
      <c r="O2601" s="49" t="s">
        <v>1293</v>
      </c>
    </row>
    <row r="2602" spans="3:15" x14ac:dyDescent="0.2">
      <c r="C2602" s="50">
        <v>44020</v>
      </c>
      <c r="D2602" s="34" t="s">
        <v>1266</v>
      </c>
      <c r="E2602" s="50">
        <v>44020</v>
      </c>
      <c r="F2602" s="34" t="s">
        <v>1110</v>
      </c>
      <c r="G2602" s="34" t="s">
        <v>1267</v>
      </c>
      <c r="H2602" s="53">
        <v>0</v>
      </c>
      <c r="I2602" s="53">
        <v>5</v>
      </c>
      <c r="O2602" s="49" t="s">
        <v>1293</v>
      </c>
    </row>
    <row r="2603" spans="3:15" x14ac:dyDescent="0.2">
      <c r="C2603" s="50">
        <v>44021</v>
      </c>
      <c r="D2603" s="34" t="s">
        <v>727</v>
      </c>
      <c r="E2603" s="50">
        <v>44021</v>
      </c>
      <c r="F2603" s="34" t="s">
        <v>1268</v>
      </c>
      <c r="G2603" s="34" t="s">
        <v>1264</v>
      </c>
      <c r="H2603" s="53">
        <v>0</v>
      </c>
      <c r="I2603" s="53">
        <v>2</v>
      </c>
      <c r="O2603" s="49" t="s">
        <v>1293</v>
      </c>
    </row>
    <row r="2604" spans="3:15" x14ac:dyDescent="0.2">
      <c r="C2604" s="50">
        <v>44023</v>
      </c>
      <c r="D2604" s="34" t="s">
        <v>695</v>
      </c>
      <c r="E2604" s="50">
        <v>44023</v>
      </c>
      <c r="F2604" s="34" t="s">
        <v>1269</v>
      </c>
      <c r="G2604" s="34" t="s">
        <v>1264</v>
      </c>
      <c r="H2604" s="53">
        <v>0</v>
      </c>
      <c r="I2604" s="53">
        <v>2</v>
      </c>
      <c r="O2604" s="49" t="s">
        <v>1293</v>
      </c>
    </row>
    <row r="2605" spans="3:15" x14ac:dyDescent="0.2">
      <c r="C2605" s="50">
        <v>44028</v>
      </c>
      <c r="D2605" s="34" t="s">
        <v>1177</v>
      </c>
      <c r="E2605" s="50">
        <v>44028</v>
      </c>
      <c r="F2605" s="34" t="s">
        <v>1151</v>
      </c>
      <c r="G2605" s="34" t="s">
        <v>1254</v>
      </c>
      <c r="H2605" s="53">
        <v>0</v>
      </c>
      <c r="I2605" s="53">
        <v>4</v>
      </c>
      <c r="O2605" s="49" t="s">
        <v>1293</v>
      </c>
    </row>
    <row r="2606" spans="3:15" x14ac:dyDescent="0.2">
      <c r="C2606" s="50">
        <v>44028</v>
      </c>
      <c r="D2606" s="34" t="s">
        <v>817</v>
      </c>
      <c r="E2606" s="50">
        <v>44028</v>
      </c>
      <c r="F2606" s="34" t="s">
        <v>1114</v>
      </c>
      <c r="G2606" s="34" t="s">
        <v>1252</v>
      </c>
      <c r="H2606" s="53">
        <v>0</v>
      </c>
      <c r="I2606" s="53">
        <v>3</v>
      </c>
      <c r="O2606" s="49" t="s">
        <v>1293</v>
      </c>
    </row>
    <row r="2607" spans="3:15" x14ac:dyDescent="0.2">
      <c r="C2607" s="50">
        <v>44030</v>
      </c>
      <c r="D2607" s="34" t="s">
        <v>1270</v>
      </c>
      <c r="E2607" s="50">
        <v>44030</v>
      </c>
      <c r="F2607" s="34" t="s">
        <v>1271</v>
      </c>
      <c r="G2607" s="34" t="s">
        <v>1264</v>
      </c>
      <c r="H2607" s="53">
        <v>0</v>
      </c>
      <c r="I2607" s="53">
        <v>2</v>
      </c>
      <c r="O2607" s="49" t="s">
        <v>1293</v>
      </c>
    </row>
    <row r="2608" spans="3:15" x14ac:dyDescent="0.2">
      <c r="C2608" s="50">
        <v>44032</v>
      </c>
      <c r="D2608" s="34" t="s">
        <v>1272</v>
      </c>
      <c r="E2608" s="50">
        <v>44032</v>
      </c>
      <c r="F2608" s="34" t="s">
        <v>1273</v>
      </c>
      <c r="G2608" s="34" t="s">
        <v>1264</v>
      </c>
      <c r="H2608" s="53">
        <v>0</v>
      </c>
      <c r="I2608" s="53">
        <v>2</v>
      </c>
      <c r="O2608" s="49" t="s">
        <v>1293</v>
      </c>
    </row>
    <row r="2609" spans="3:15" x14ac:dyDescent="0.2">
      <c r="C2609" s="50">
        <v>44034</v>
      </c>
      <c r="D2609" s="34" t="s">
        <v>1274</v>
      </c>
      <c r="E2609" s="50">
        <v>44034</v>
      </c>
      <c r="F2609" s="34" t="s">
        <v>1275</v>
      </c>
      <c r="G2609" s="34" t="s">
        <v>1252</v>
      </c>
      <c r="H2609" s="53">
        <v>0</v>
      </c>
      <c r="I2609" s="53">
        <v>3</v>
      </c>
      <c r="O2609" s="49" t="s">
        <v>1293</v>
      </c>
    </row>
    <row r="2610" spans="3:15" x14ac:dyDescent="0.2">
      <c r="C2610" s="50">
        <v>44034</v>
      </c>
      <c r="D2610" s="34" t="s">
        <v>1276</v>
      </c>
      <c r="E2610" s="50">
        <v>44034</v>
      </c>
      <c r="F2610" s="34" t="s">
        <v>1277</v>
      </c>
      <c r="G2610" s="34" t="s">
        <v>1267</v>
      </c>
      <c r="H2610" s="53">
        <v>0</v>
      </c>
      <c r="I2610" s="53">
        <v>5</v>
      </c>
      <c r="O2610" s="49" t="s">
        <v>1293</v>
      </c>
    </row>
    <row r="2611" spans="3:15" x14ac:dyDescent="0.2">
      <c r="C2611" s="50">
        <v>44034</v>
      </c>
      <c r="D2611" s="34" t="s">
        <v>1278</v>
      </c>
      <c r="E2611" s="50">
        <v>44034</v>
      </c>
      <c r="F2611" s="34" t="s">
        <v>1279</v>
      </c>
      <c r="G2611" s="34" t="s">
        <v>1280</v>
      </c>
      <c r="H2611" s="53">
        <v>0</v>
      </c>
      <c r="I2611" s="53">
        <v>9</v>
      </c>
      <c r="O2611" s="49" t="s">
        <v>1293</v>
      </c>
    </row>
    <row r="2612" spans="3:15" x14ac:dyDescent="0.2">
      <c r="C2612" s="50">
        <v>44041</v>
      </c>
      <c r="D2612" s="34" t="s">
        <v>1281</v>
      </c>
      <c r="E2612" s="50">
        <v>44041</v>
      </c>
      <c r="F2612" s="34" t="s">
        <v>1282</v>
      </c>
      <c r="G2612" s="34" t="s">
        <v>1283</v>
      </c>
      <c r="H2612" s="53">
        <v>0</v>
      </c>
      <c r="I2612" s="53">
        <v>1</v>
      </c>
      <c r="O2612" s="49" t="s">
        <v>1293</v>
      </c>
    </row>
    <row r="2613" spans="3:15" x14ac:dyDescent="0.2">
      <c r="C2613" s="50">
        <v>44042</v>
      </c>
      <c r="D2613" s="34" t="s">
        <v>1284</v>
      </c>
      <c r="E2613" s="50">
        <v>44042</v>
      </c>
      <c r="F2613" s="34" t="s">
        <v>1262</v>
      </c>
      <c r="G2613" s="34" t="s">
        <v>1283</v>
      </c>
      <c r="H2613" s="53">
        <v>0</v>
      </c>
      <c r="I2613" s="53">
        <v>1</v>
      </c>
      <c r="O2613" s="49" t="s">
        <v>1293</v>
      </c>
    </row>
    <row r="2614" spans="3:15" x14ac:dyDescent="0.2">
      <c r="C2614" s="50">
        <v>44042</v>
      </c>
      <c r="D2614" s="34" t="s">
        <v>1242</v>
      </c>
      <c r="E2614" s="50">
        <v>44042</v>
      </c>
      <c r="F2614" s="34" t="s">
        <v>1231</v>
      </c>
      <c r="G2614" s="34" t="s">
        <v>1252</v>
      </c>
      <c r="H2614" s="53">
        <v>0</v>
      </c>
      <c r="I2614" s="53">
        <v>3</v>
      </c>
      <c r="O2614" s="49" t="s">
        <v>1293</v>
      </c>
    </row>
    <row r="2615" spans="3:15" x14ac:dyDescent="0.2">
      <c r="C2615" s="50">
        <v>44042</v>
      </c>
      <c r="D2615" s="34" t="s">
        <v>1276</v>
      </c>
      <c r="E2615" s="50">
        <v>44042</v>
      </c>
      <c r="F2615" s="34" t="s">
        <v>1285</v>
      </c>
      <c r="G2615" s="34" t="s">
        <v>1283</v>
      </c>
      <c r="H2615" s="53">
        <v>0</v>
      </c>
      <c r="I2615" s="53">
        <v>1</v>
      </c>
      <c r="O2615" s="49" t="s">
        <v>1293</v>
      </c>
    </row>
    <row r="2616" spans="3:15" x14ac:dyDescent="0.2">
      <c r="C2616" s="50">
        <v>44042</v>
      </c>
      <c r="D2616" s="34" t="s">
        <v>1286</v>
      </c>
      <c r="E2616" s="50">
        <v>44042</v>
      </c>
      <c r="F2616" s="34" t="s">
        <v>1287</v>
      </c>
      <c r="G2616" s="34" t="s">
        <v>1264</v>
      </c>
      <c r="H2616" s="53">
        <v>0</v>
      </c>
      <c r="I2616" s="53">
        <v>2</v>
      </c>
      <c r="O2616" s="49" t="s">
        <v>1293</v>
      </c>
    </row>
    <row r="2617" spans="3:15" x14ac:dyDescent="0.2">
      <c r="C2617" s="50">
        <v>44042</v>
      </c>
      <c r="D2617" s="34" t="s">
        <v>1288</v>
      </c>
      <c r="E2617" s="50">
        <v>44042</v>
      </c>
      <c r="F2617" s="34" t="s">
        <v>1289</v>
      </c>
      <c r="G2617" s="34" t="s">
        <v>1252</v>
      </c>
      <c r="H2617" s="53">
        <v>0</v>
      </c>
      <c r="I2617" s="53">
        <v>3</v>
      </c>
      <c r="O2617" s="49" t="s">
        <v>1293</v>
      </c>
    </row>
    <row r="2618" spans="3:15" x14ac:dyDescent="0.2">
      <c r="C2618" s="50">
        <v>44042</v>
      </c>
      <c r="D2618" s="34" t="s">
        <v>749</v>
      </c>
      <c r="E2618" s="50">
        <v>44042</v>
      </c>
      <c r="F2618" s="34" t="s">
        <v>1290</v>
      </c>
      <c r="G2618" s="34" t="s">
        <v>1252</v>
      </c>
      <c r="H2618" s="53">
        <v>0</v>
      </c>
      <c r="I2618" s="53">
        <v>3</v>
      </c>
      <c r="O2618" s="49" t="s">
        <v>1293</v>
      </c>
    </row>
    <row r="2619" spans="3:15" x14ac:dyDescent="0.2">
      <c r="C2619" s="50">
        <v>44042</v>
      </c>
      <c r="D2619" s="34" t="s">
        <v>1291</v>
      </c>
      <c r="E2619" s="50">
        <v>44042</v>
      </c>
      <c r="F2619" s="34" t="s">
        <v>856</v>
      </c>
      <c r="G2619" s="34" t="s">
        <v>1264</v>
      </c>
      <c r="H2619" s="53">
        <v>0</v>
      </c>
      <c r="I2619" s="53">
        <v>2</v>
      </c>
      <c r="O2619" s="49" t="s">
        <v>1293</v>
      </c>
    </row>
    <row r="2620" spans="3:15" x14ac:dyDescent="0.2">
      <c r="C2620" s="50">
        <v>44043</v>
      </c>
      <c r="D2620" s="34" t="s">
        <v>1292</v>
      </c>
      <c r="E2620" s="50">
        <v>44043</v>
      </c>
      <c r="F2620" s="34" t="s">
        <v>840</v>
      </c>
      <c r="G2620" s="34" t="s">
        <v>1264</v>
      </c>
      <c r="H2620" s="53">
        <v>0</v>
      </c>
      <c r="I2620" s="53">
        <v>2</v>
      </c>
      <c r="O2620" s="49" t="s">
        <v>1293</v>
      </c>
    </row>
    <row r="2621" spans="3:15" x14ac:dyDescent="0.2">
      <c r="C2621" s="50">
        <v>44033</v>
      </c>
      <c r="D2621" s="34" t="s">
        <v>1294</v>
      </c>
      <c r="E2621" s="50">
        <v>44033</v>
      </c>
      <c r="F2621" s="34" t="s">
        <v>1295</v>
      </c>
      <c r="G2621" s="34" t="s">
        <v>1254</v>
      </c>
      <c r="H2621" s="53">
        <v>0</v>
      </c>
      <c r="I2621" s="53">
        <v>4</v>
      </c>
      <c r="O2621" s="49" t="s">
        <v>1303</v>
      </c>
    </row>
    <row r="2622" spans="3:15" x14ac:dyDescent="0.2">
      <c r="C2622" s="50">
        <v>44033</v>
      </c>
      <c r="D2622" s="34" t="s">
        <v>1296</v>
      </c>
      <c r="E2622" s="50">
        <v>44033</v>
      </c>
      <c r="F2622" s="34" t="s">
        <v>1297</v>
      </c>
      <c r="G2622" s="34" t="s">
        <v>1267</v>
      </c>
      <c r="H2622" s="53">
        <v>0</v>
      </c>
      <c r="I2622" s="53">
        <v>5</v>
      </c>
      <c r="O2622" s="49" t="s">
        <v>1303</v>
      </c>
    </row>
    <row r="2623" spans="3:15" x14ac:dyDescent="0.2">
      <c r="C2623" s="50">
        <v>44033</v>
      </c>
      <c r="D2623" s="34" t="s">
        <v>632</v>
      </c>
      <c r="E2623" s="50">
        <v>44033</v>
      </c>
      <c r="F2623" s="34" t="s">
        <v>935</v>
      </c>
      <c r="G2623" s="34" t="s">
        <v>1236</v>
      </c>
      <c r="H2623" s="53">
        <v>0</v>
      </c>
      <c r="I2623" s="53">
        <v>20</v>
      </c>
      <c r="O2623" s="49" t="s">
        <v>1303</v>
      </c>
    </row>
    <row r="2624" spans="3:15" x14ac:dyDescent="0.2">
      <c r="C2624" s="50">
        <v>44033</v>
      </c>
      <c r="D2624" s="34" t="s">
        <v>895</v>
      </c>
      <c r="E2624" s="50">
        <v>44033</v>
      </c>
      <c r="F2624" s="34" t="s">
        <v>1298</v>
      </c>
      <c r="G2624" s="34" t="s">
        <v>1021</v>
      </c>
      <c r="H2624" s="53">
        <v>0</v>
      </c>
      <c r="I2624" s="53">
        <v>6</v>
      </c>
      <c r="O2624" s="38" t="s">
        <v>1304</v>
      </c>
    </row>
    <row r="2625" spans="3:15" x14ac:dyDescent="0.2">
      <c r="C2625" s="50">
        <v>44033</v>
      </c>
      <c r="D2625" s="34" t="s">
        <v>603</v>
      </c>
      <c r="E2625" s="50">
        <v>44033</v>
      </c>
      <c r="F2625" s="34" t="s">
        <v>1299</v>
      </c>
      <c r="G2625" s="34" t="s">
        <v>1300</v>
      </c>
      <c r="H2625" s="53">
        <v>0</v>
      </c>
      <c r="I2625" s="53">
        <v>8</v>
      </c>
      <c r="O2625" s="38" t="s">
        <v>1305</v>
      </c>
    </row>
    <row r="2626" spans="3:15" x14ac:dyDescent="0.2">
      <c r="C2626" s="50">
        <v>44033</v>
      </c>
      <c r="D2626" s="34" t="s">
        <v>1301</v>
      </c>
      <c r="E2626" s="50">
        <v>44033</v>
      </c>
      <c r="F2626" s="34" t="s">
        <v>1302</v>
      </c>
      <c r="G2626" s="34" t="s">
        <v>1264</v>
      </c>
      <c r="H2626" s="53">
        <v>0</v>
      </c>
      <c r="I2626" s="53">
        <v>2</v>
      </c>
      <c r="O2626" s="38" t="s">
        <v>1305</v>
      </c>
    </row>
    <row r="2627" spans="3:15" x14ac:dyDescent="0.2">
      <c r="C2627" s="50">
        <v>44044</v>
      </c>
      <c r="D2627" s="34" t="s">
        <v>1239</v>
      </c>
      <c r="E2627" s="50">
        <v>44044</v>
      </c>
      <c r="F2627" s="34" t="s">
        <v>1443</v>
      </c>
      <c r="G2627" s="35">
        <v>1.3888888888888889E-3</v>
      </c>
      <c r="H2627" s="53">
        <v>0</v>
      </c>
      <c r="I2627" s="53">
        <v>2</v>
      </c>
      <c r="O2627" s="49" t="s">
        <v>1466</v>
      </c>
    </row>
    <row r="2628" spans="3:15" x14ac:dyDescent="0.2">
      <c r="C2628" s="50">
        <v>44044</v>
      </c>
      <c r="D2628" s="34" t="s">
        <v>1444</v>
      </c>
      <c r="E2628" s="50">
        <v>44044</v>
      </c>
      <c r="F2628" s="34" t="s">
        <v>1445</v>
      </c>
      <c r="G2628" s="35">
        <v>2.7777777777777779E-3</v>
      </c>
      <c r="H2628" s="53">
        <v>0</v>
      </c>
      <c r="I2628" s="53">
        <v>4</v>
      </c>
      <c r="O2628" s="49" t="s">
        <v>1466</v>
      </c>
    </row>
    <row r="2629" spans="3:15" x14ac:dyDescent="0.2">
      <c r="C2629" s="50">
        <v>44044</v>
      </c>
      <c r="D2629" s="34" t="s">
        <v>1446</v>
      </c>
      <c r="E2629" s="50">
        <v>44044</v>
      </c>
      <c r="F2629" s="34" t="s">
        <v>1447</v>
      </c>
      <c r="G2629" s="35">
        <v>5.5555555555555558E-3</v>
      </c>
      <c r="H2629" s="53">
        <v>0</v>
      </c>
      <c r="I2629" s="53">
        <v>8</v>
      </c>
      <c r="O2629" s="49" t="s">
        <v>1466</v>
      </c>
    </row>
    <row r="2630" spans="3:15" x14ac:dyDescent="0.2">
      <c r="C2630" s="50">
        <v>44044</v>
      </c>
      <c r="D2630" s="34" t="s">
        <v>1448</v>
      </c>
      <c r="E2630" s="50">
        <v>44044</v>
      </c>
      <c r="F2630" s="34" t="s">
        <v>774</v>
      </c>
      <c r="G2630" s="35">
        <v>2.0833333333333333E-3</v>
      </c>
      <c r="H2630" s="53">
        <v>0</v>
      </c>
      <c r="I2630" s="53">
        <v>3</v>
      </c>
      <c r="O2630" s="49" t="s">
        <v>1466</v>
      </c>
    </row>
    <row r="2631" spans="3:15" x14ac:dyDescent="0.2">
      <c r="C2631" s="50">
        <v>44044</v>
      </c>
      <c r="D2631" s="34" t="s">
        <v>1449</v>
      </c>
      <c r="E2631" s="50">
        <v>44044</v>
      </c>
      <c r="F2631" s="34" t="s">
        <v>866</v>
      </c>
      <c r="G2631" s="35">
        <v>1.3888888888888889E-3</v>
      </c>
      <c r="H2631" s="53">
        <v>0</v>
      </c>
      <c r="I2631" s="53">
        <v>2</v>
      </c>
      <c r="O2631" s="49" t="s">
        <v>1466</v>
      </c>
    </row>
    <row r="2632" spans="3:15" x14ac:dyDescent="0.2">
      <c r="C2632" s="50">
        <v>44045</v>
      </c>
      <c r="D2632" s="34" t="s">
        <v>711</v>
      </c>
      <c r="E2632" s="50">
        <v>44045</v>
      </c>
      <c r="F2632" s="34" t="s">
        <v>1450</v>
      </c>
      <c r="G2632" s="35">
        <v>1.4583333333333332E-2</v>
      </c>
      <c r="H2632" s="53">
        <v>0</v>
      </c>
      <c r="I2632" s="53">
        <v>21</v>
      </c>
      <c r="O2632" s="49" t="s">
        <v>1466</v>
      </c>
    </row>
    <row r="2633" spans="3:15" x14ac:dyDescent="0.2">
      <c r="C2633" s="50">
        <v>44050</v>
      </c>
      <c r="D2633" s="34" t="s">
        <v>1452</v>
      </c>
      <c r="E2633" s="50">
        <v>44050</v>
      </c>
      <c r="F2633" s="34" t="s">
        <v>1453</v>
      </c>
      <c r="G2633" s="35">
        <v>7.6388888888888886E-3</v>
      </c>
      <c r="H2633" s="53">
        <v>0</v>
      </c>
      <c r="I2633" s="53">
        <v>11</v>
      </c>
      <c r="O2633" s="38" t="s">
        <v>1468</v>
      </c>
    </row>
    <row r="2634" spans="3:15" ht="25.5" x14ac:dyDescent="0.2">
      <c r="C2634" s="50">
        <v>44046</v>
      </c>
      <c r="D2634" s="39">
        <v>23.31</v>
      </c>
      <c r="E2634" s="50">
        <v>44046</v>
      </c>
      <c r="F2634" s="39">
        <v>23.42</v>
      </c>
      <c r="G2634" s="35">
        <v>7.6388888888888886E-3</v>
      </c>
      <c r="H2634" s="53">
        <v>0</v>
      </c>
      <c r="I2634" s="53">
        <v>11</v>
      </c>
      <c r="O2634" s="38" t="s">
        <v>1467</v>
      </c>
    </row>
    <row r="2635" spans="3:15" x14ac:dyDescent="0.2">
      <c r="C2635" s="50">
        <v>44065</v>
      </c>
      <c r="D2635" s="34" t="s">
        <v>884</v>
      </c>
      <c r="E2635" s="50">
        <v>44065</v>
      </c>
      <c r="F2635" s="34" t="s">
        <v>1454</v>
      </c>
      <c r="G2635" s="35">
        <v>1.3888888888888889E-3</v>
      </c>
      <c r="H2635" s="53">
        <v>0</v>
      </c>
      <c r="I2635" s="53">
        <v>2</v>
      </c>
      <c r="O2635" s="49" t="s">
        <v>1466</v>
      </c>
    </row>
    <row r="2636" spans="3:15" x14ac:dyDescent="0.2">
      <c r="C2636" s="50">
        <v>44065</v>
      </c>
      <c r="D2636" s="34" t="s">
        <v>1455</v>
      </c>
      <c r="E2636" s="50">
        <v>44065</v>
      </c>
      <c r="F2636" s="34" t="s">
        <v>1456</v>
      </c>
      <c r="G2636" s="35">
        <v>1.3888888888888889E-3</v>
      </c>
      <c r="H2636" s="53">
        <v>0</v>
      </c>
      <c r="I2636" s="53">
        <v>2</v>
      </c>
      <c r="O2636" s="49" t="s">
        <v>1466</v>
      </c>
    </row>
    <row r="2637" spans="3:15" x14ac:dyDescent="0.2">
      <c r="C2637" s="50">
        <v>44066</v>
      </c>
      <c r="D2637" s="34" t="s">
        <v>1457</v>
      </c>
      <c r="E2637" s="50">
        <v>44066</v>
      </c>
      <c r="F2637" s="34" t="s">
        <v>635</v>
      </c>
      <c r="G2637" s="35">
        <v>2.0833333333333333E-3</v>
      </c>
      <c r="H2637" s="53">
        <v>0</v>
      </c>
      <c r="I2637" s="53">
        <v>3</v>
      </c>
      <c r="O2637" s="49" t="s">
        <v>1466</v>
      </c>
    </row>
    <row r="2638" spans="3:15" x14ac:dyDescent="0.2">
      <c r="C2638" s="50">
        <v>44069</v>
      </c>
      <c r="D2638" s="34" t="s">
        <v>1458</v>
      </c>
      <c r="E2638" s="50">
        <v>44069</v>
      </c>
      <c r="F2638" s="34" t="s">
        <v>1459</v>
      </c>
      <c r="G2638" s="35">
        <v>4.1666666666666666E-3</v>
      </c>
      <c r="H2638" s="53">
        <v>0</v>
      </c>
      <c r="I2638" s="53">
        <v>6</v>
      </c>
      <c r="O2638" s="38" t="s">
        <v>1468</v>
      </c>
    </row>
    <row r="2639" spans="3:15" x14ac:dyDescent="0.2">
      <c r="C2639" s="50">
        <v>44073</v>
      </c>
      <c r="D2639" s="34" t="s">
        <v>1030</v>
      </c>
      <c r="E2639" s="50">
        <v>44073</v>
      </c>
      <c r="F2639" s="34" t="s">
        <v>645</v>
      </c>
      <c r="G2639" s="35">
        <v>1.3888888888888889E-3</v>
      </c>
      <c r="H2639" s="53">
        <v>0</v>
      </c>
      <c r="I2639" s="53">
        <v>2</v>
      </c>
      <c r="O2639" s="49" t="s">
        <v>1466</v>
      </c>
    </row>
    <row r="2640" spans="3:15" x14ac:dyDescent="0.2">
      <c r="C2640" s="50">
        <v>44073</v>
      </c>
      <c r="D2640" s="34" t="s">
        <v>1460</v>
      </c>
      <c r="E2640" s="50">
        <v>44073</v>
      </c>
      <c r="F2640" s="34" t="s">
        <v>1461</v>
      </c>
      <c r="G2640" s="35">
        <v>1.3888888888888889E-3</v>
      </c>
      <c r="H2640" s="53">
        <v>0</v>
      </c>
      <c r="I2640" s="53">
        <v>2</v>
      </c>
      <c r="O2640" s="49" t="s">
        <v>1466</v>
      </c>
    </row>
    <row r="2641" spans="3:15" x14ac:dyDescent="0.2">
      <c r="C2641" s="50">
        <v>44073</v>
      </c>
      <c r="D2641" s="34" t="s">
        <v>1462</v>
      </c>
      <c r="E2641" s="50">
        <v>44073</v>
      </c>
      <c r="F2641" s="34" t="s">
        <v>1085</v>
      </c>
      <c r="G2641" s="35">
        <v>1.3888888888888889E-3</v>
      </c>
      <c r="H2641" s="53">
        <v>0</v>
      </c>
      <c r="I2641" s="53">
        <v>2</v>
      </c>
      <c r="O2641" s="49" t="s">
        <v>1466</v>
      </c>
    </row>
    <row r="2642" spans="3:15" x14ac:dyDescent="0.2">
      <c r="C2642" s="50">
        <v>44073</v>
      </c>
      <c r="D2642" s="34" t="s">
        <v>1463</v>
      </c>
      <c r="E2642" s="50">
        <v>44073</v>
      </c>
      <c r="F2642" s="34" t="s">
        <v>639</v>
      </c>
      <c r="G2642" s="35">
        <v>1.0416666666666666E-2</v>
      </c>
      <c r="H2642" s="53">
        <v>0</v>
      </c>
      <c r="I2642" s="53">
        <v>15</v>
      </c>
      <c r="O2642" s="49" t="s">
        <v>1466</v>
      </c>
    </row>
    <row r="2643" spans="3:15" x14ac:dyDescent="0.2">
      <c r="C2643" s="50">
        <v>44073</v>
      </c>
      <c r="D2643" s="34" t="s">
        <v>1256</v>
      </c>
      <c r="E2643" s="50">
        <v>44073</v>
      </c>
      <c r="F2643" s="34" t="s">
        <v>789</v>
      </c>
      <c r="G2643" s="35">
        <v>4.8611111111111112E-3</v>
      </c>
      <c r="H2643" s="53">
        <v>0</v>
      </c>
      <c r="I2643" s="53">
        <v>7</v>
      </c>
      <c r="O2643" s="49" t="s">
        <v>1466</v>
      </c>
    </row>
    <row r="2644" spans="3:15" x14ac:dyDescent="0.2">
      <c r="C2644" s="50">
        <v>44074</v>
      </c>
      <c r="D2644" s="34" t="s">
        <v>1464</v>
      </c>
      <c r="E2644" s="50">
        <v>44074</v>
      </c>
      <c r="F2644" s="34" t="s">
        <v>1465</v>
      </c>
      <c r="G2644" s="35">
        <v>6.9444444444444441E-3</v>
      </c>
      <c r="H2644" s="53">
        <v>0</v>
      </c>
      <c r="I2644" s="53">
        <v>10</v>
      </c>
      <c r="O2644" s="38" t="s">
        <v>1468</v>
      </c>
    </row>
    <row r="2645" spans="3:15" x14ac:dyDescent="0.2">
      <c r="C2645" s="50">
        <v>44078</v>
      </c>
      <c r="D2645" s="34" t="s">
        <v>1673</v>
      </c>
      <c r="E2645" s="50">
        <v>44078</v>
      </c>
      <c r="F2645" s="34" t="s">
        <v>1674</v>
      </c>
      <c r="G2645" s="35">
        <v>3.472222222222222E-3</v>
      </c>
      <c r="H2645" s="53">
        <v>0</v>
      </c>
      <c r="I2645" s="53">
        <v>5</v>
      </c>
      <c r="O2645" s="37" t="s">
        <v>1687</v>
      </c>
    </row>
    <row r="2646" spans="3:15" x14ac:dyDescent="0.2">
      <c r="C2646" s="50">
        <v>44079</v>
      </c>
      <c r="D2646" s="34" t="s">
        <v>751</v>
      </c>
      <c r="E2646" s="50">
        <v>44079</v>
      </c>
      <c r="F2646" s="34" t="s">
        <v>735</v>
      </c>
      <c r="G2646" s="35">
        <v>1.3888888888888889E-3</v>
      </c>
      <c r="H2646" s="53">
        <v>0</v>
      </c>
      <c r="I2646" s="53">
        <v>2</v>
      </c>
      <c r="O2646" s="37" t="s">
        <v>1687</v>
      </c>
    </row>
    <row r="2647" spans="3:15" x14ac:dyDescent="0.2">
      <c r="C2647" s="50">
        <v>44084</v>
      </c>
      <c r="D2647" s="34" t="s">
        <v>1469</v>
      </c>
      <c r="E2647" s="50">
        <v>44084</v>
      </c>
      <c r="F2647" s="34" t="s">
        <v>1648</v>
      </c>
      <c r="G2647" s="35">
        <v>3.472222222222222E-3</v>
      </c>
      <c r="H2647" s="53">
        <v>0</v>
      </c>
      <c r="I2647" s="53">
        <v>5</v>
      </c>
      <c r="O2647" s="37" t="s">
        <v>1688</v>
      </c>
    </row>
    <row r="2648" spans="3:15" x14ac:dyDescent="0.2">
      <c r="C2648" s="50">
        <v>44084</v>
      </c>
      <c r="D2648" s="34" t="s">
        <v>1229</v>
      </c>
      <c r="E2648" s="50">
        <v>44084</v>
      </c>
      <c r="F2648" s="34" t="s">
        <v>768</v>
      </c>
      <c r="G2648" s="35">
        <v>6.2499999999999995E-3</v>
      </c>
      <c r="H2648" s="53">
        <v>0</v>
      </c>
      <c r="I2648" s="53">
        <v>9</v>
      </c>
      <c r="O2648" s="37" t="s">
        <v>1689</v>
      </c>
    </row>
    <row r="2649" spans="3:15" x14ac:dyDescent="0.2">
      <c r="C2649" s="50">
        <v>44085</v>
      </c>
      <c r="D2649" s="34" t="s">
        <v>1675</v>
      </c>
      <c r="E2649" s="50">
        <v>44085</v>
      </c>
      <c r="F2649" s="34" t="s">
        <v>1385</v>
      </c>
      <c r="G2649" s="35">
        <v>1.3888888888888889E-3</v>
      </c>
      <c r="H2649" s="53">
        <v>0</v>
      </c>
      <c r="I2649" s="53">
        <v>2</v>
      </c>
      <c r="O2649" s="37" t="s">
        <v>1693</v>
      </c>
    </row>
    <row r="2650" spans="3:15" x14ac:dyDescent="0.2">
      <c r="C2650" s="50">
        <v>44086</v>
      </c>
      <c r="D2650" s="34" t="s">
        <v>1339</v>
      </c>
      <c r="E2650" s="50">
        <v>44086</v>
      </c>
      <c r="F2650" s="34" t="s">
        <v>1130</v>
      </c>
      <c r="G2650" s="35">
        <v>1.3888888888888889E-3</v>
      </c>
      <c r="H2650" s="53">
        <v>0</v>
      </c>
      <c r="I2650" s="53">
        <v>2</v>
      </c>
      <c r="O2650" s="37" t="s">
        <v>1693</v>
      </c>
    </row>
    <row r="2651" spans="3:15" x14ac:dyDescent="0.2">
      <c r="C2651" s="50">
        <v>44087</v>
      </c>
      <c r="D2651" s="34" t="s">
        <v>1676</v>
      </c>
      <c r="E2651" s="50">
        <v>44087</v>
      </c>
      <c r="F2651" s="34" t="s">
        <v>1677</v>
      </c>
      <c r="G2651" s="35">
        <v>6.9444444444444447E-4</v>
      </c>
      <c r="H2651" s="53">
        <v>0</v>
      </c>
      <c r="I2651" s="53">
        <v>1</v>
      </c>
      <c r="O2651" s="37" t="s">
        <v>1693</v>
      </c>
    </row>
    <row r="2652" spans="3:15" x14ac:dyDescent="0.2">
      <c r="C2652" s="50">
        <v>44087</v>
      </c>
      <c r="D2652" s="34" t="s">
        <v>1678</v>
      </c>
      <c r="E2652" s="50">
        <v>44087</v>
      </c>
      <c r="F2652" s="34" t="s">
        <v>1372</v>
      </c>
      <c r="G2652" s="35">
        <v>1.3888888888888889E-3</v>
      </c>
      <c r="H2652" s="53">
        <v>0</v>
      </c>
      <c r="I2652" s="53">
        <v>2</v>
      </c>
      <c r="O2652" s="37" t="s">
        <v>1693</v>
      </c>
    </row>
    <row r="2653" spans="3:15" x14ac:dyDescent="0.2">
      <c r="C2653" s="50">
        <v>44089</v>
      </c>
      <c r="D2653" s="34" t="s">
        <v>1679</v>
      </c>
      <c r="E2653" s="50">
        <v>44089</v>
      </c>
      <c r="F2653" s="34" t="s">
        <v>1680</v>
      </c>
      <c r="G2653" s="35">
        <v>2.7777777777777779E-3</v>
      </c>
      <c r="H2653" s="53">
        <v>0</v>
      </c>
      <c r="I2653" s="53">
        <v>4</v>
      </c>
      <c r="O2653" s="37" t="s">
        <v>1693</v>
      </c>
    </row>
    <row r="2654" spans="3:15" x14ac:dyDescent="0.2">
      <c r="C2654" s="50">
        <v>44090</v>
      </c>
      <c r="D2654" s="34" t="s">
        <v>611</v>
      </c>
      <c r="E2654" s="50">
        <v>44090</v>
      </c>
      <c r="F2654" s="34" t="s">
        <v>1681</v>
      </c>
      <c r="G2654" s="35">
        <v>1.3888888888888889E-3</v>
      </c>
      <c r="H2654" s="53">
        <v>0</v>
      </c>
      <c r="I2654" s="53">
        <v>2</v>
      </c>
      <c r="O2654" s="37" t="s">
        <v>1693</v>
      </c>
    </row>
    <row r="2655" spans="3:15" x14ac:dyDescent="0.2">
      <c r="C2655" s="50">
        <v>44094</v>
      </c>
      <c r="D2655" s="34" t="s">
        <v>1682</v>
      </c>
      <c r="E2655" s="50">
        <v>44094</v>
      </c>
      <c r="F2655" s="34" t="s">
        <v>931</v>
      </c>
      <c r="G2655" s="35">
        <v>1.3888888888888889E-3</v>
      </c>
      <c r="H2655" s="53">
        <v>0</v>
      </c>
      <c r="I2655" s="53">
        <v>2</v>
      </c>
      <c r="O2655" s="37" t="s">
        <v>1693</v>
      </c>
    </row>
    <row r="2656" spans="3:15" x14ac:dyDescent="0.2">
      <c r="C2656" s="50">
        <v>44095</v>
      </c>
      <c r="D2656" s="34" t="s">
        <v>1683</v>
      </c>
      <c r="E2656" s="50">
        <v>44095</v>
      </c>
      <c r="F2656" s="34" t="s">
        <v>1684</v>
      </c>
      <c r="G2656" s="35">
        <v>4.1666666666666666E-3</v>
      </c>
      <c r="H2656" s="53">
        <v>0</v>
      </c>
      <c r="I2656" s="53">
        <v>6</v>
      </c>
      <c r="O2656" s="37" t="s">
        <v>1691</v>
      </c>
    </row>
    <row r="2657" spans="1:21" x14ac:dyDescent="0.2">
      <c r="C2657" s="50">
        <v>44095</v>
      </c>
      <c r="D2657" s="34" t="s">
        <v>1339</v>
      </c>
      <c r="E2657" s="50">
        <v>44095</v>
      </c>
      <c r="F2657" s="34" t="s">
        <v>1685</v>
      </c>
      <c r="G2657" s="35">
        <v>2.0833333333333333E-3</v>
      </c>
      <c r="H2657" s="53">
        <v>0</v>
      </c>
      <c r="I2657" s="53">
        <v>3</v>
      </c>
      <c r="O2657" s="37" t="s">
        <v>1690</v>
      </c>
    </row>
    <row r="2658" spans="1:21" ht="25.5" x14ac:dyDescent="0.2">
      <c r="C2658" s="50">
        <v>44097</v>
      </c>
      <c r="D2658" s="34" t="s">
        <v>983</v>
      </c>
      <c r="E2658" s="50">
        <v>44097</v>
      </c>
      <c r="F2658" s="34" t="s">
        <v>1686</v>
      </c>
      <c r="G2658" s="35">
        <v>6.9444444444444441E-3</v>
      </c>
      <c r="H2658" s="53">
        <v>0</v>
      </c>
      <c r="I2658" s="53">
        <v>10</v>
      </c>
      <c r="O2658" s="37" t="s">
        <v>2185</v>
      </c>
    </row>
    <row r="2659" spans="1:21" ht="25.5" x14ac:dyDescent="0.2">
      <c r="C2659" s="50">
        <v>44083</v>
      </c>
      <c r="D2659" s="34" t="s">
        <v>1268</v>
      </c>
      <c r="E2659" s="50">
        <v>44083</v>
      </c>
      <c r="F2659" s="34" t="s">
        <v>728</v>
      </c>
      <c r="G2659" s="35">
        <v>3.472222222222222E-3</v>
      </c>
      <c r="H2659" s="53">
        <v>0</v>
      </c>
      <c r="I2659" s="53">
        <v>5</v>
      </c>
      <c r="O2659" s="37" t="s">
        <v>1692</v>
      </c>
    </row>
    <row r="2660" spans="1:21" ht="25.5" customHeight="1" x14ac:dyDescent="0.2">
      <c r="C2660" s="50">
        <v>44123</v>
      </c>
      <c r="D2660" s="34" t="s">
        <v>1799</v>
      </c>
      <c r="E2660" s="50">
        <v>44123</v>
      </c>
      <c r="F2660" s="34" t="s">
        <v>884</v>
      </c>
      <c r="G2660" s="35">
        <v>4.8611111111111112E-3</v>
      </c>
      <c r="H2660" s="53">
        <v>0</v>
      </c>
      <c r="I2660" s="53">
        <v>7</v>
      </c>
      <c r="O2660" s="38" t="s">
        <v>1800</v>
      </c>
    </row>
    <row r="2661" spans="1:21" ht="21.6" customHeight="1" x14ac:dyDescent="0.2">
      <c r="C2661" s="50">
        <v>44120</v>
      </c>
      <c r="D2661" s="34" t="s">
        <v>1764</v>
      </c>
      <c r="E2661" s="50">
        <v>44120</v>
      </c>
      <c r="F2661" s="34" t="s">
        <v>934</v>
      </c>
      <c r="G2661" s="35">
        <v>4.8611111111111112E-3</v>
      </c>
      <c r="H2661" s="53">
        <v>0</v>
      </c>
      <c r="I2661" s="53">
        <v>7</v>
      </c>
      <c r="O2661" s="38" t="s">
        <v>1772</v>
      </c>
    </row>
    <row r="2662" spans="1:21" x14ac:dyDescent="0.2">
      <c r="C2662" s="50">
        <v>44209</v>
      </c>
      <c r="D2662" s="34" t="s">
        <v>1914</v>
      </c>
      <c r="E2662" s="50">
        <v>44209</v>
      </c>
      <c r="F2662" s="34" t="s">
        <v>1915</v>
      </c>
      <c r="G2662" s="35">
        <v>3.472222222222222E-3</v>
      </c>
      <c r="H2662" s="53">
        <v>0</v>
      </c>
      <c r="I2662" s="53">
        <v>5</v>
      </c>
      <c r="O2662" s="49" t="s">
        <v>1919</v>
      </c>
    </row>
    <row r="2663" spans="1:21" x14ac:dyDescent="0.2">
      <c r="C2663" s="50">
        <v>44209</v>
      </c>
      <c r="D2663" s="34" t="s">
        <v>1147</v>
      </c>
      <c r="E2663" s="50">
        <v>44209</v>
      </c>
      <c r="F2663" s="34" t="s">
        <v>1916</v>
      </c>
      <c r="G2663" s="35">
        <v>3.472222222222222E-3</v>
      </c>
      <c r="H2663" s="53">
        <v>0</v>
      </c>
      <c r="I2663" s="53">
        <v>5</v>
      </c>
      <c r="O2663" s="49" t="s">
        <v>1919</v>
      </c>
    </row>
    <row r="2664" spans="1:21" x14ac:dyDescent="0.2">
      <c r="C2664" s="50">
        <v>44209</v>
      </c>
      <c r="D2664" s="34" t="s">
        <v>774</v>
      </c>
      <c r="E2664" s="50">
        <v>44209</v>
      </c>
      <c r="F2664" s="34" t="s">
        <v>967</v>
      </c>
      <c r="G2664" s="35">
        <v>1.2499999999999999E-2</v>
      </c>
      <c r="H2664" s="53">
        <v>0</v>
      </c>
      <c r="I2664" s="53">
        <v>18</v>
      </c>
      <c r="O2664" s="49" t="s">
        <v>1919</v>
      </c>
    </row>
    <row r="2665" spans="1:21" x14ac:dyDescent="0.2">
      <c r="C2665" s="50">
        <v>44209</v>
      </c>
      <c r="D2665" s="34" t="s">
        <v>655</v>
      </c>
      <c r="E2665" s="50">
        <v>44209</v>
      </c>
      <c r="F2665" s="34" t="s">
        <v>1917</v>
      </c>
      <c r="G2665" s="35">
        <v>1.3888888888888889E-3</v>
      </c>
      <c r="H2665" s="53">
        <v>0</v>
      </c>
      <c r="I2665" s="53">
        <v>2</v>
      </c>
      <c r="O2665" s="49" t="s">
        <v>1919</v>
      </c>
    </row>
    <row r="2666" spans="1:21" x14ac:dyDescent="0.2">
      <c r="C2666" s="50">
        <v>44221</v>
      </c>
      <c r="D2666" s="34" t="s">
        <v>1901</v>
      </c>
      <c r="E2666" s="50">
        <v>44221</v>
      </c>
      <c r="F2666" s="34" t="s">
        <v>1918</v>
      </c>
      <c r="G2666" s="35">
        <v>6.9444444444444447E-4</v>
      </c>
      <c r="H2666" s="53">
        <v>0</v>
      </c>
      <c r="I2666" s="53">
        <v>1</v>
      </c>
      <c r="O2666" s="49" t="s">
        <v>1919</v>
      </c>
    </row>
    <row r="2667" spans="1:21" x14ac:dyDescent="0.2">
      <c r="C2667" s="50">
        <v>44277</v>
      </c>
      <c r="D2667" s="34" t="s">
        <v>882</v>
      </c>
      <c r="E2667" s="50">
        <v>44277</v>
      </c>
      <c r="F2667" s="34" t="s">
        <v>1067</v>
      </c>
      <c r="G2667" s="35">
        <v>6.9444444444444441E-3</v>
      </c>
      <c r="H2667" s="53">
        <v>0</v>
      </c>
      <c r="I2667" s="53">
        <v>10</v>
      </c>
      <c r="O2667" s="38" t="s">
        <v>1951</v>
      </c>
    </row>
    <row r="2668" spans="1:21" s="53" customFormat="1" ht="25.5" x14ac:dyDescent="0.2">
      <c r="B2668" s="4" t="s">
        <v>297</v>
      </c>
      <c r="C2668" s="14"/>
      <c r="D2668" s="9"/>
      <c r="E2668" s="14"/>
      <c r="F2668" s="10"/>
      <c r="G2668" s="71"/>
      <c r="H2668" s="2">
        <v>12</v>
      </c>
      <c r="I2668" s="2">
        <v>0</v>
      </c>
      <c r="J2668" s="2"/>
      <c r="K2668" s="2"/>
      <c r="L2668" s="2"/>
      <c r="M2668" s="2"/>
      <c r="N2668" s="10"/>
      <c r="O2668" s="4"/>
      <c r="P2668" s="52"/>
      <c r="Q2668" s="5"/>
      <c r="R2668" s="52"/>
      <c r="S2668" s="6"/>
      <c r="T2668" s="5"/>
      <c r="U2668" s="7"/>
    </row>
    <row r="2669" spans="1:21" s="53" customFormat="1" x14ac:dyDescent="0.2">
      <c r="B2669" s="4"/>
      <c r="C2669" s="14"/>
      <c r="D2669" s="9"/>
      <c r="E2669" s="14"/>
      <c r="F2669" s="10"/>
      <c r="G2669" s="71"/>
      <c r="H2669" s="2"/>
      <c r="I2669" s="2"/>
      <c r="J2669" s="2"/>
      <c r="K2669" s="2"/>
      <c r="L2669" s="2"/>
      <c r="M2669" s="2"/>
      <c r="N2669" s="10"/>
      <c r="O2669" s="4"/>
      <c r="P2669" s="52"/>
      <c r="Q2669" s="5"/>
      <c r="R2669" s="52"/>
      <c r="S2669" s="6"/>
      <c r="T2669" s="5"/>
      <c r="U2669" s="7"/>
    </row>
    <row r="2670" spans="1:21" x14ac:dyDescent="0.2">
      <c r="A2670" s="53">
        <v>344</v>
      </c>
      <c r="B2670" s="4" t="s">
        <v>406</v>
      </c>
      <c r="G2670" s="13">
        <f>SUM(G2671:G2671)</f>
        <v>0</v>
      </c>
      <c r="H2670" s="53">
        <f>SUM(H2671:H2671)+QUOTIENT(SUM(I2671:I2671),60)</f>
        <v>0</v>
      </c>
      <c r="I2670" s="53">
        <f>MOD(SUM(I2671:I2671),60)</f>
        <v>0</v>
      </c>
      <c r="Q2670" s="29">
        <v>11.48</v>
      </c>
      <c r="R2670" s="8">
        <v>8760</v>
      </c>
      <c r="S2670" s="30">
        <f>(R2670-H2670-I2670/60)/R2670</f>
        <v>1</v>
      </c>
      <c r="T2670" s="29">
        <f>(H2670+I2670/60)*Q2670</f>
        <v>0</v>
      </c>
      <c r="U2670" s="31">
        <f>Q2670*R2670</f>
        <v>100564.8</v>
      </c>
    </row>
    <row r="2671" spans="1:21" ht="15" x14ac:dyDescent="0.2">
      <c r="C2671" s="14"/>
      <c r="E2671" s="68"/>
      <c r="F2671" s="64"/>
      <c r="G2671" s="74"/>
    </row>
    <row r="2672" spans="1:21" x14ac:dyDescent="0.2">
      <c r="A2672" s="53">
        <v>345</v>
      </c>
      <c r="B2672" s="4" t="s">
        <v>267</v>
      </c>
      <c r="G2672" s="13">
        <f>SUM(G2673:G2673)</f>
        <v>0</v>
      </c>
      <c r="H2672" s="53">
        <f>SUM(H2673:H2673)+QUOTIENT(SUM(I2673:I2673),60)</f>
        <v>0</v>
      </c>
      <c r="I2672" s="53">
        <f>MOD(SUM(I2673:I2673),60)</f>
        <v>0</v>
      </c>
      <c r="Q2672" s="29">
        <v>1.17</v>
      </c>
      <c r="R2672" s="8">
        <v>8760</v>
      </c>
      <c r="S2672" s="30">
        <f>(R2672-H2672-I2672/60)/R2672</f>
        <v>1</v>
      </c>
      <c r="T2672" s="29">
        <f>(H2672+I2672/60)*Q2672</f>
        <v>0</v>
      </c>
      <c r="U2672" s="31">
        <f>Q2672*R2672</f>
        <v>10249.199999999999</v>
      </c>
    </row>
    <row r="2673" spans="1:21" x14ac:dyDescent="0.2">
      <c r="C2673" s="14"/>
      <c r="D2673" s="9"/>
      <c r="E2673" s="14"/>
      <c r="F2673" s="9"/>
      <c r="G2673" s="71"/>
      <c r="H2673" s="2"/>
      <c r="I2673" s="2"/>
    </row>
    <row r="2674" spans="1:21" x14ac:dyDescent="0.2">
      <c r="A2674" s="53">
        <v>346</v>
      </c>
      <c r="B2674" s="4" t="s">
        <v>311</v>
      </c>
      <c r="G2674" s="13">
        <f>SUM(G2675:G2675)</f>
        <v>0</v>
      </c>
      <c r="H2674" s="53">
        <f>SUM(H2675:H2675)+QUOTIENT(SUM(I2675:I2675),60)</f>
        <v>0</v>
      </c>
      <c r="I2674" s="53">
        <f>MOD(SUM(I2675:I2675),60)</f>
        <v>0</v>
      </c>
      <c r="Q2674" s="29">
        <v>7.14</v>
      </c>
      <c r="R2674" s="8">
        <v>8760</v>
      </c>
      <c r="S2674" s="30">
        <f>(R2674-H2674-I2674/60)/R2674</f>
        <v>1</v>
      </c>
      <c r="T2674" s="29">
        <f>(H2674+I2674/60)*Q2674</f>
        <v>0</v>
      </c>
      <c r="U2674" s="31">
        <f>Q2674*R2674</f>
        <v>62546.399999999994</v>
      </c>
    </row>
    <row r="2675" spans="1:21" s="53" customFormat="1" ht="15" x14ac:dyDescent="0.2">
      <c r="B2675" s="4"/>
      <c r="C2675" s="2"/>
      <c r="D2675" s="35"/>
      <c r="E2675" s="182"/>
      <c r="F2675" s="159"/>
      <c r="G2675" s="166"/>
      <c r="H2675" s="2"/>
      <c r="I2675" s="2"/>
      <c r="J2675" s="2"/>
      <c r="K2675" s="2"/>
      <c r="L2675" s="2"/>
      <c r="M2675" s="2"/>
      <c r="N2675" s="10"/>
      <c r="O2675" s="4"/>
      <c r="P2675" s="52"/>
      <c r="Q2675" s="5"/>
      <c r="R2675" s="52"/>
      <c r="S2675" s="6"/>
      <c r="T2675" s="5"/>
      <c r="U2675" s="7"/>
    </row>
    <row r="2676" spans="1:21" x14ac:dyDescent="0.2">
      <c r="A2676" s="53">
        <v>347</v>
      </c>
      <c r="B2676" s="4" t="s">
        <v>221</v>
      </c>
      <c r="G2676" s="13">
        <f>SUM(G2677:G2677)</f>
        <v>0</v>
      </c>
      <c r="H2676" s="53">
        <f>SUM(H2677:H2677)+QUOTIENT(SUM(I2677:I2677),60)</f>
        <v>0</v>
      </c>
      <c r="I2676" s="53">
        <f>MOD(SUM(I2677:I2677),60)</f>
        <v>0</v>
      </c>
      <c r="Q2676" s="29">
        <v>0.57699999999999996</v>
      </c>
      <c r="R2676" s="8">
        <v>8760</v>
      </c>
      <c r="S2676" s="30">
        <f>(R2676-H2676-I2676/60)/R2676</f>
        <v>1</v>
      </c>
      <c r="T2676" s="29">
        <f>(H2676+I2676/60)*Q2676</f>
        <v>0</v>
      </c>
      <c r="U2676" s="31">
        <f>Q2676*R2676</f>
        <v>5054.5199999999995</v>
      </c>
    </row>
    <row r="2677" spans="1:21" s="53" customFormat="1" x14ac:dyDescent="0.2">
      <c r="B2677" s="4"/>
      <c r="C2677" s="14"/>
      <c r="D2677" s="9"/>
      <c r="E2677" s="14"/>
      <c r="F2677" s="9"/>
      <c r="G2677" s="71"/>
      <c r="H2677" s="2"/>
      <c r="I2677" s="2"/>
      <c r="J2677" s="2"/>
      <c r="K2677" s="2"/>
      <c r="L2677" s="2"/>
      <c r="M2677" s="2"/>
      <c r="N2677" s="10"/>
      <c r="O2677" s="4"/>
      <c r="P2677" s="52"/>
      <c r="Q2677" s="5"/>
      <c r="R2677" s="52"/>
      <c r="S2677" s="6"/>
      <c r="T2677" s="5"/>
      <c r="U2677" s="7"/>
    </row>
    <row r="2678" spans="1:21" x14ac:dyDescent="0.2">
      <c r="A2678" s="53">
        <v>348</v>
      </c>
      <c r="B2678" s="4" t="s">
        <v>224</v>
      </c>
      <c r="G2678" s="13">
        <f>SUM(G2679:G2679)</f>
        <v>0</v>
      </c>
      <c r="H2678" s="53">
        <f>SUM(H2679:H2679)+QUOTIENT(SUM(I2679:I2679),60)</f>
        <v>0</v>
      </c>
      <c r="I2678" s="53">
        <f>MOD(SUM(I2679:I2679),60)</f>
        <v>0</v>
      </c>
      <c r="Q2678" s="29">
        <v>0.57699999999999996</v>
      </c>
      <c r="R2678" s="8">
        <v>8760</v>
      </c>
      <c r="S2678" s="30">
        <f>(R2678-H2678-I2678/60)/R2678</f>
        <v>1</v>
      </c>
      <c r="T2678" s="29">
        <f>(H2678+I2678/60)*Q2678</f>
        <v>0</v>
      </c>
      <c r="U2678" s="31">
        <f>Q2678*R2678</f>
        <v>5054.5199999999995</v>
      </c>
    </row>
    <row r="2679" spans="1:21" s="53" customFormat="1" ht="15" x14ac:dyDescent="0.2">
      <c r="B2679" s="4"/>
      <c r="C2679" s="2"/>
      <c r="D2679" s="35"/>
      <c r="E2679" s="182"/>
      <c r="F2679" s="159"/>
      <c r="G2679" s="166"/>
      <c r="H2679" s="2"/>
      <c r="I2679" s="2"/>
      <c r="J2679" s="2"/>
      <c r="K2679" s="2"/>
      <c r="L2679" s="2"/>
      <c r="M2679" s="2"/>
      <c r="N2679" s="10"/>
      <c r="O2679" s="4"/>
      <c r="P2679" s="52"/>
      <c r="Q2679" s="5"/>
      <c r="R2679" s="52"/>
      <c r="S2679" s="6"/>
      <c r="T2679" s="5"/>
      <c r="U2679" s="7"/>
    </row>
    <row r="2680" spans="1:21" x14ac:dyDescent="0.2">
      <c r="A2680" s="53">
        <v>349</v>
      </c>
      <c r="B2680" s="4" t="s">
        <v>268</v>
      </c>
      <c r="G2680" s="13">
        <f>SUM(G2681)</f>
        <v>0</v>
      </c>
      <c r="H2680" s="53">
        <f>SUM(H2681:H2681)+QUOTIENT(SUM(I2681:I2681),60)</f>
        <v>0</v>
      </c>
      <c r="I2680" s="53">
        <f>MOD(SUM(I2681:I2681),60)</f>
        <v>0</v>
      </c>
      <c r="Q2680" s="29">
        <v>1.03</v>
      </c>
      <c r="R2680" s="8">
        <v>8760</v>
      </c>
      <c r="S2680" s="30">
        <f>(R2680-H2680-I2680/60)/R2680</f>
        <v>1</v>
      </c>
      <c r="T2680" s="29">
        <f>(H2680+I2680/60)*Q2680</f>
        <v>0</v>
      </c>
      <c r="U2680" s="31">
        <f>Q2680*R2680</f>
        <v>9022.8000000000011</v>
      </c>
    </row>
    <row r="2681" spans="1:21" x14ac:dyDescent="0.2">
      <c r="G2681" s="13"/>
    </row>
    <row r="2682" spans="1:21" ht="22.35" customHeight="1" x14ac:dyDescent="0.2">
      <c r="A2682" s="53">
        <v>350</v>
      </c>
      <c r="B2682" s="4" t="s">
        <v>392</v>
      </c>
      <c r="C2682" s="2"/>
      <c r="E2682" s="2"/>
      <c r="F2682" s="106"/>
      <c r="G2682" s="13">
        <f>SUM(G2683:G2690)</f>
        <v>0.83819444444444446</v>
      </c>
      <c r="H2682" s="53">
        <f>SUM(H2683:H2690)+QUOTIENT(SUM(I2683:I2690),60)</f>
        <v>19</v>
      </c>
      <c r="I2682" s="53">
        <f>MOD(SUM(I2683:I2690),60)</f>
        <v>1</v>
      </c>
      <c r="Q2682" s="29">
        <v>31.13</v>
      </c>
      <c r="R2682" s="8">
        <v>8760</v>
      </c>
      <c r="S2682" s="30">
        <f>(R2682-H2682-I2682/60)/R2682</f>
        <v>0.99782914764079156</v>
      </c>
      <c r="T2682" s="29">
        <f>(H2682+I2682/60)*Q2682</f>
        <v>591.98883333333333</v>
      </c>
      <c r="U2682" s="31">
        <f>Q2682*R2682</f>
        <v>272698.8</v>
      </c>
    </row>
    <row r="2683" spans="1:21" ht="33" customHeight="1" x14ac:dyDescent="0.2">
      <c r="C2683" s="36">
        <v>43966</v>
      </c>
      <c r="D2683" s="34" t="s">
        <v>938</v>
      </c>
      <c r="E2683" s="36">
        <v>43966</v>
      </c>
      <c r="F2683" s="34" t="s">
        <v>987</v>
      </c>
      <c r="G2683" s="35">
        <v>2.9166666666666664E-2</v>
      </c>
      <c r="H2683" s="53">
        <v>0</v>
      </c>
      <c r="I2683" s="53">
        <v>42</v>
      </c>
      <c r="O2683" s="37" t="s">
        <v>988</v>
      </c>
    </row>
    <row r="2684" spans="1:21" ht="33" customHeight="1" x14ac:dyDescent="0.2">
      <c r="C2684" s="36">
        <v>44002</v>
      </c>
      <c r="D2684" s="34" t="s">
        <v>1209</v>
      </c>
      <c r="E2684" s="36">
        <v>44002</v>
      </c>
      <c r="F2684" s="34" t="s">
        <v>1210</v>
      </c>
      <c r="G2684" s="35">
        <v>5.2083333333333336E-2</v>
      </c>
      <c r="H2684" s="53">
        <v>1</v>
      </c>
      <c r="I2684" s="53">
        <v>15</v>
      </c>
      <c r="O2684" s="38" t="s">
        <v>1206</v>
      </c>
    </row>
    <row r="2685" spans="1:21" ht="33" customHeight="1" x14ac:dyDescent="0.2">
      <c r="C2685" s="36">
        <v>44005</v>
      </c>
      <c r="D2685" s="34" t="s">
        <v>1200</v>
      </c>
      <c r="E2685" s="36">
        <v>44005</v>
      </c>
      <c r="F2685" s="34" t="s">
        <v>1201</v>
      </c>
      <c r="G2685" s="35">
        <v>5.486111111111111E-2</v>
      </c>
      <c r="H2685" s="53">
        <v>1</v>
      </c>
      <c r="I2685" s="53">
        <v>19</v>
      </c>
      <c r="O2685" s="38" t="s">
        <v>1207</v>
      </c>
    </row>
    <row r="2686" spans="1:21" ht="33" customHeight="1" x14ac:dyDescent="0.2">
      <c r="C2686" s="36">
        <v>44011</v>
      </c>
      <c r="D2686" s="34" t="s">
        <v>1202</v>
      </c>
      <c r="E2686" s="36">
        <v>44011</v>
      </c>
      <c r="F2686" s="34" t="s">
        <v>1203</v>
      </c>
      <c r="G2686" s="35">
        <v>0.14861111111111111</v>
      </c>
      <c r="H2686" s="53">
        <v>0</v>
      </c>
      <c r="I2686" s="53">
        <v>41</v>
      </c>
      <c r="O2686" s="38" t="s">
        <v>1208</v>
      </c>
    </row>
    <row r="2687" spans="1:21" ht="42.75" customHeight="1" x14ac:dyDescent="0.2">
      <c r="C2687" s="50">
        <v>44017</v>
      </c>
      <c r="D2687" s="34" t="s">
        <v>1384</v>
      </c>
      <c r="E2687" s="50">
        <v>44017</v>
      </c>
      <c r="F2687" s="34" t="s">
        <v>1385</v>
      </c>
      <c r="G2687" s="34" t="s">
        <v>1386</v>
      </c>
      <c r="H2687" s="53">
        <v>1</v>
      </c>
      <c r="I2687" s="53">
        <v>8</v>
      </c>
      <c r="O2687" s="38" t="s">
        <v>2189</v>
      </c>
    </row>
    <row r="2688" spans="1:21" ht="42.75" customHeight="1" x14ac:dyDescent="0.2">
      <c r="C2688" s="50">
        <v>44017</v>
      </c>
      <c r="D2688" s="34" t="s">
        <v>1389</v>
      </c>
      <c r="E2688" s="50">
        <v>44017</v>
      </c>
      <c r="F2688" s="34" t="s">
        <v>1272</v>
      </c>
      <c r="G2688" s="34" t="s">
        <v>1390</v>
      </c>
      <c r="H2688" s="53">
        <v>1</v>
      </c>
      <c r="I2688" s="53">
        <v>4</v>
      </c>
      <c r="O2688" s="38" t="s">
        <v>2190</v>
      </c>
    </row>
    <row r="2689" spans="1:21" ht="58.5" customHeight="1" x14ac:dyDescent="0.2">
      <c r="C2689" s="50">
        <v>44099</v>
      </c>
      <c r="D2689" s="34" t="s">
        <v>1271</v>
      </c>
      <c r="E2689" s="50">
        <v>44100</v>
      </c>
      <c r="F2689" s="35">
        <v>0.42569444444444443</v>
      </c>
      <c r="G2689" s="35">
        <v>0.55347222222222225</v>
      </c>
      <c r="H2689" s="53">
        <v>0</v>
      </c>
      <c r="I2689" s="53">
        <v>52</v>
      </c>
      <c r="O2689" s="37" t="s">
        <v>2191</v>
      </c>
    </row>
    <row r="2690" spans="1:21" s="53" customFormat="1" ht="25.5" x14ac:dyDescent="0.2">
      <c r="B2690" s="4" t="s">
        <v>297</v>
      </c>
      <c r="C2690" s="14"/>
      <c r="D2690" s="9"/>
      <c r="E2690" s="14"/>
      <c r="F2690" s="10"/>
      <c r="G2690" s="71"/>
      <c r="H2690" s="2">
        <v>12</v>
      </c>
      <c r="I2690" s="2">
        <v>0</v>
      </c>
      <c r="J2690" s="2"/>
      <c r="K2690" s="2"/>
      <c r="L2690" s="2"/>
      <c r="M2690" s="2"/>
      <c r="N2690" s="10"/>
      <c r="O2690" s="4"/>
      <c r="P2690" s="52"/>
      <c r="Q2690" s="29"/>
      <c r="R2690" s="8"/>
      <c r="S2690" s="6"/>
      <c r="T2690" s="5"/>
      <c r="U2690" s="7"/>
    </row>
    <row r="2691" spans="1:21" s="53" customFormat="1" x14ac:dyDescent="0.2">
      <c r="B2691" s="4"/>
      <c r="C2691" s="14"/>
      <c r="D2691" s="9"/>
      <c r="E2691" s="14"/>
      <c r="F2691" s="10"/>
      <c r="G2691" s="71"/>
      <c r="H2691" s="2"/>
      <c r="I2691" s="2"/>
      <c r="J2691" s="2"/>
      <c r="K2691" s="2"/>
      <c r="L2691" s="2"/>
      <c r="M2691" s="2"/>
      <c r="N2691" s="10"/>
      <c r="O2691" s="4"/>
      <c r="P2691" s="52"/>
      <c r="Q2691" s="29"/>
      <c r="R2691" s="8"/>
      <c r="S2691" s="6"/>
      <c r="T2691" s="5"/>
      <c r="U2691" s="7"/>
    </row>
    <row r="2692" spans="1:21" ht="26.25" customHeight="1" x14ac:dyDescent="0.2">
      <c r="A2692" s="53">
        <v>351</v>
      </c>
      <c r="B2692" s="4" t="s">
        <v>393</v>
      </c>
      <c r="C2692" s="2"/>
      <c r="E2692" s="2"/>
      <c r="F2692" s="106"/>
      <c r="G2692" s="13">
        <f>SUM(G2693:G2707)</f>
        <v>1.7409722222222221</v>
      </c>
      <c r="H2692" s="53">
        <f>SUM(H2693:H2707)+QUOTIENT(SUM(I2693:I2707),60)</f>
        <v>21</v>
      </c>
      <c r="I2692" s="53">
        <f>MOD(SUM(I2693:I2707),60)</f>
        <v>10</v>
      </c>
      <c r="Q2692" s="29">
        <v>34.200000000000003</v>
      </c>
      <c r="R2692" s="8">
        <v>8760</v>
      </c>
      <c r="S2692" s="30">
        <f>(R2692-H2692-I2692/60)/R2692</f>
        <v>0.99758371385083722</v>
      </c>
      <c r="T2692" s="29">
        <f>(H2692+I2692/60)*Q2692</f>
        <v>723.90000000000009</v>
      </c>
      <c r="U2692" s="31">
        <f>Q2692*R2692</f>
        <v>299592</v>
      </c>
    </row>
    <row r="2693" spans="1:21" ht="22.5" customHeight="1" x14ac:dyDescent="0.2">
      <c r="C2693" s="36">
        <v>43938</v>
      </c>
      <c r="D2693" s="34" t="s">
        <v>656</v>
      </c>
      <c r="E2693" s="36">
        <v>43938</v>
      </c>
      <c r="F2693" s="34" t="s">
        <v>657</v>
      </c>
      <c r="G2693" s="35">
        <v>4.8611111111111112E-3</v>
      </c>
      <c r="H2693" s="53">
        <v>0</v>
      </c>
      <c r="I2693" s="53">
        <v>7</v>
      </c>
      <c r="O2693" s="38" t="s">
        <v>658</v>
      </c>
    </row>
    <row r="2694" spans="1:21" ht="33" customHeight="1" x14ac:dyDescent="0.2">
      <c r="C2694" s="36">
        <v>43966</v>
      </c>
      <c r="D2694" s="34" t="s">
        <v>938</v>
      </c>
      <c r="E2694" s="36">
        <v>43966</v>
      </c>
      <c r="F2694" s="34" t="s">
        <v>987</v>
      </c>
      <c r="G2694" s="35">
        <v>2.9166666666666664E-2</v>
      </c>
      <c r="H2694" s="53">
        <v>0</v>
      </c>
      <c r="I2694" s="53">
        <v>42</v>
      </c>
      <c r="O2694" s="37" t="s">
        <v>988</v>
      </c>
    </row>
    <row r="2695" spans="1:21" ht="45" customHeight="1" x14ac:dyDescent="0.2">
      <c r="C2695" s="36">
        <v>43974</v>
      </c>
      <c r="D2695" s="34" t="s">
        <v>989</v>
      </c>
      <c r="E2695" s="36">
        <v>43974</v>
      </c>
      <c r="F2695" s="34" t="s">
        <v>990</v>
      </c>
      <c r="G2695" s="35">
        <v>5.5555555555555558E-3</v>
      </c>
      <c r="H2695" s="53">
        <v>0</v>
      </c>
      <c r="I2695" s="53">
        <v>8</v>
      </c>
      <c r="O2695" s="38" t="s">
        <v>2192</v>
      </c>
    </row>
    <row r="2696" spans="1:21" ht="33" customHeight="1" x14ac:dyDescent="0.2">
      <c r="C2696" s="36">
        <v>44002</v>
      </c>
      <c r="D2696" s="34" t="s">
        <v>1209</v>
      </c>
      <c r="E2696" s="36">
        <v>44002</v>
      </c>
      <c r="F2696" s="34" t="s">
        <v>1210</v>
      </c>
      <c r="G2696" s="35">
        <v>5.2083333333333336E-2</v>
      </c>
      <c r="H2696" s="53">
        <v>1</v>
      </c>
      <c r="I2696" s="53">
        <v>15</v>
      </c>
      <c r="O2696" s="38" t="s">
        <v>1206</v>
      </c>
    </row>
    <row r="2697" spans="1:21" ht="33" customHeight="1" x14ac:dyDescent="0.2">
      <c r="C2697" s="36">
        <v>44005</v>
      </c>
      <c r="D2697" s="34" t="s">
        <v>1200</v>
      </c>
      <c r="E2697" s="36">
        <v>44005</v>
      </c>
      <c r="F2697" s="34" t="s">
        <v>1201</v>
      </c>
      <c r="G2697" s="35">
        <v>5.486111111111111E-2</v>
      </c>
      <c r="H2697" s="53">
        <v>1</v>
      </c>
      <c r="I2697" s="53">
        <v>19</v>
      </c>
      <c r="O2697" s="38" t="s">
        <v>1207</v>
      </c>
    </row>
    <row r="2698" spans="1:21" ht="33" customHeight="1" x14ac:dyDescent="0.2">
      <c r="C2698" s="36">
        <v>44011</v>
      </c>
      <c r="D2698" s="34" t="s">
        <v>1202</v>
      </c>
      <c r="E2698" s="36">
        <v>44011</v>
      </c>
      <c r="F2698" s="34" t="s">
        <v>1203</v>
      </c>
      <c r="G2698" s="35">
        <v>0.14861111111111111</v>
      </c>
      <c r="H2698" s="53">
        <v>0</v>
      </c>
      <c r="I2698" s="53">
        <v>41</v>
      </c>
      <c r="O2698" s="38" t="s">
        <v>1208</v>
      </c>
    </row>
    <row r="2699" spans="1:21" ht="42.75" customHeight="1" x14ac:dyDescent="0.2">
      <c r="C2699" s="50">
        <v>44017</v>
      </c>
      <c r="D2699" s="34" t="s">
        <v>1384</v>
      </c>
      <c r="E2699" s="50">
        <v>44017</v>
      </c>
      <c r="F2699" s="34" t="s">
        <v>1387</v>
      </c>
      <c r="G2699" s="35">
        <v>0.1111111111111111</v>
      </c>
      <c r="H2699" s="53">
        <v>1</v>
      </c>
      <c r="I2699" s="53">
        <v>29</v>
      </c>
      <c r="O2699" s="38" t="s">
        <v>2193</v>
      </c>
    </row>
    <row r="2700" spans="1:21" ht="42.75" customHeight="1" x14ac:dyDescent="0.2">
      <c r="C2700" s="50">
        <v>44017</v>
      </c>
      <c r="D2700" s="34" t="s">
        <v>1389</v>
      </c>
      <c r="E2700" s="50">
        <v>44017</v>
      </c>
      <c r="F2700" s="34" t="s">
        <v>1272</v>
      </c>
      <c r="G2700" s="35">
        <v>5.8333333333333327E-2</v>
      </c>
      <c r="H2700" s="53">
        <v>1</v>
      </c>
      <c r="I2700" s="53">
        <v>4</v>
      </c>
      <c r="O2700" s="38" t="s">
        <v>2190</v>
      </c>
    </row>
    <row r="2701" spans="1:21" ht="42.75" customHeight="1" x14ac:dyDescent="0.2">
      <c r="C2701" s="50">
        <v>44017</v>
      </c>
      <c r="D2701" s="34" t="s">
        <v>1391</v>
      </c>
      <c r="E2701" s="50">
        <v>44017</v>
      </c>
      <c r="F2701" s="34" t="s">
        <v>871</v>
      </c>
      <c r="G2701" s="35">
        <v>6.9444444444444441E-3</v>
      </c>
      <c r="H2701" s="53">
        <v>0</v>
      </c>
      <c r="I2701" s="53">
        <v>10</v>
      </c>
      <c r="O2701" s="38" t="s">
        <v>2194</v>
      </c>
    </row>
    <row r="2702" spans="1:21" ht="42.75" customHeight="1" x14ac:dyDescent="0.2">
      <c r="C2702" s="50">
        <v>44017</v>
      </c>
      <c r="D2702" s="34" t="s">
        <v>1392</v>
      </c>
      <c r="E2702" s="50">
        <v>44018</v>
      </c>
      <c r="F2702" s="35">
        <v>8.3333333333333332E-3</v>
      </c>
      <c r="G2702" s="35">
        <v>1.1805555555555555E-2</v>
      </c>
      <c r="H2702" s="53">
        <v>0</v>
      </c>
      <c r="I2702" s="53">
        <v>17</v>
      </c>
      <c r="O2702" s="38" t="s">
        <v>2195</v>
      </c>
    </row>
    <row r="2703" spans="1:21" ht="42.75" customHeight="1" x14ac:dyDescent="0.2">
      <c r="C2703" s="50">
        <v>44017</v>
      </c>
      <c r="D2703" s="34" t="s">
        <v>1393</v>
      </c>
      <c r="E2703" s="50">
        <v>44018</v>
      </c>
      <c r="F2703" s="35">
        <v>0.70416666666666661</v>
      </c>
      <c r="G2703" s="35">
        <v>0.67083333333333339</v>
      </c>
      <c r="H2703" s="53">
        <v>0</v>
      </c>
      <c r="I2703" s="53">
        <v>18</v>
      </c>
      <c r="O2703" s="38" t="s">
        <v>2196</v>
      </c>
    </row>
    <row r="2704" spans="1:21" ht="42.75" customHeight="1" x14ac:dyDescent="0.2">
      <c r="C2704" s="50">
        <v>44039</v>
      </c>
      <c r="D2704" s="34" t="s">
        <v>1394</v>
      </c>
      <c r="E2704" s="50">
        <v>44039</v>
      </c>
      <c r="F2704" s="34" t="s">
        <v>1395</v>
      </c>
      <c r="G2704" s="35">
        <v>1.9444444444444445E-2</v>
      </c>
      <c r="H2704" s="53">
        <v>0</v>
      </c>
      <c r="I2704" s="53">
        <v>28</v>
      </c>
      <c r="O2704" s="38" t="s">
        <v>2197</v>
      </c>
    </row>
    <row r="2705" spans="1:21" ht="19.5" customHeight="1" x14ac:dyDescent="0.2">
      <c r="C2705" s="50">
        <v>44068</v>
      </c>
      <c r="D2705" s="34" t="s">
        <v>1229</v>
      </c>
      <c r="E2705" s="50">
        <v>44068</v>
      </c>
      <c r="F2705" s="34" t="s">
        <v>1352</v>
      </c>
      <c r="G2705" s="35">
        <v>1.3888888888888888E-2</v>
      </c>
      <c r="H2705" s="53">
        <v>0</v>
      </c>
      <c r="I2705" s="53">
        <v>20</v>
      </c>
      <c r="O2705" s="38" t="s">
        <v>2198</v>
      </c>
    </row>
    <row r="2706" spans="1:21" ht="58.5" customHeight="1" x14ac:dyDescent="0.2">
      <c r="C2706" s="50">
        <v>44099</v>
      </c>
      <c r="D2706" s="34" t="s">
        <v>1271</v>
      </c>
      <c r="E2706" s="50">
        <v>44100</v>
      </c>
      <c r="F2706" s="35">
        <v>0.42569444444444443</v>
      </c>
      <c r="G2706" s="35">
        <v>0.55347222222222225</v>
      </c>
      <c r="H2706" s="53">
        <v>0</v>
      </c>
      <c r="I2706" s="53">
        <v>52</v>
      </c>
      <c r="O2706" s="37" t="s">
        <v>2191</v>
      </c>
    </row>
    <row r="2707" spans="1:21" s="53" customFormat="1" ht="25.5" x14ac:dyDescent="0.2">
      <c r="B2707" s="4" t="s">
        <v>297</v>
      </c>
      <c r="C2707" s="14"/>
      <c r="D2707" s="9"/>
      <c r="E2707" s="14"/>
      <c r="F2707" s="10"/>
      <c r="G2707" s="71"/>
      <c r="H2707" s="2">
        <v>12</v>
      </c>
      <c r="I2707" s="2">
        <v>0</v>
      </c>
      <c r="J2707" s="2"/>
      <c r="K2707" s="2"/>
      <c r="L2707" s="2"/>
      <c r="M2707" s="2"/>
      <c r="N2707" s="10"/>
      <c r="O2707" s="4"/>
      <c r="P2707" s="52"/>
      <c r="Q2707" s="5"/>
      <c r="R2707" s="52"/>
      <c r="S2707" s="6"/>
      <c r="T2707" s="5"/>
      <c r="U2707" s="7"/>
    </row>
    <row r="2708" spans="1:21" s="53" customFormat="1" x14ac:dyDescent="0.2">
      <c r="B2708" s="4"/>
      <c r="C2708" s="14"/>
      <c r="D2708" s="9"/>
      <c r="E2708" s="14"/>
      <c r="F2708" s="10"/>
      <c r="G2708" s="71"/>
      <c r="H2708" s="2"/>
      <c r="I2708" s="2"/>
      <c r="J2708" s="2"/>
      <c r="K2708" s="2"/>
      <c r="L2708" s="2"/>
      <c r="M2708" s="2"/>
      <c r="N2708" s="10"/>
      <c r="O2708" s="4"/>
      <c r="P2708" s="52"/>
      <c r="Q2708" s="5"/>
      <c r="R2708" s="52"/>
      <c r="S2708" s="6"/>
      <c r="T2708" s="5"/>
      <c r="U2708" s="7"/>
    </row>
    <row r="2709" spans="1:21" x14ac:dyDescent="0.2">
      <c r="A2709" s="53">
        <v>352</v>
      </c>
      <c r="B2709" s="4" t="s">
        <v>148</v>
      </c>
      <c r="C2709" s="14"/>
      <c r="D2709" s="9"/>
      <c r="E2709" s="14"/>
      <c r="F2709" s="9"/>
      <c r="G2709" s="13">
        <f>SUM(G2710:G2724)</f>
        <v>0.86250000000000004</v>
      </c>
      <c r="H2709" s="53">
        <f>SUM(H2710:H2724)+QUOTIENT(SUM(I2710:I2724),60)</f>
        <v>20</v>
      </c>
      <c r="I2709" s="53">
        <f>MOD(SUM(I2710:I2724),60)</f>
        <v>14</v>
      </c>
      <c r="Q2709" s="29">
        <v>70.739999999999995</v>
      </c>
      <c r="R2709" s="8">
        <v>8760</v>
      </c>
      <c r="S2709" s="30">
        <f>(R2709-H2709-I2709/60)/R2709</f>
        <v>0.99769025875190254</v>
      </c>
      <c r="T2709" s="29">
        <f>(H2709+I2709/60)*Q2709</f>
        <v>1431.306</v>
      </c>
      <c r="U2709" s="31">
        <f>Q2709*R2709</f>
        <v>619682.39999999991</v>
      </c>
    </row>
    <row r="2710" spans="1:21" ht="22.5" customHeight="1" x14ac:dyDescent="0.2">
      <c r="C2710" s="36">
        <v>43938</v>
      </c>
      <c r="D2710" s="34" t="s">
        <v>656</v>
      </c>
      <c r="E2710" s="36">
        <v>43938</v>
      </c>
      <c r="F2710" s="34" t="s">
        <v>657</v>
      </c>
      <c r="G2710" s="35">
        <v>4.8611111111111112E-3</v>
      </c>
      <c r="H2710" s="53">
        <v>0</v>
      </c>
      <c r="I2710" s="53">
        <v>7</v>
      </c>
      <c r="O2710" s="38" t="s">
        <v>658</v>
      </c>
    </row>
    <row r="2711" spans="1:21" ht="54" customHeight="1" x14ac:dyDescent="0.2">
      <c r="C2711" s="36">
        <v>43966</v>
      </c>
      <c r="D2711" s="34" t="s">
        <v>938</v>
      </c>
      <c r="E2711" s="36">
        <v>43966</v>
      </c>
      <c r="F2711" s="34" t="s">
        <v>987</v>
      </c>
      <c r="G2711" s="35">
        <v>2.9166666666666664E-2</v>
      </c>
      <c r="H2711" s="53">
        <v>0</v>
      </c>
      <c r="I2711" s="53">
        <v>42</v>
      </c>
      <c r="O2711" s="37" t="s">
        <v>988</v>
      </c>
    </row>
    <row r="2712" spans="1:21" ht="45" customHeight="1" x14ac:dyDescent="0.2">
      <c r="C2712" s="36">
        <v>43974</v>
      </c>
      <c r="D2712" s="34" t="s">
        <v>989</v>
      </c>
      <c r="E2712" s="36">
        <v>43974</v>
      </c>
      <c r="F2712" s="34" t="s">
        <v>990</v>
      </c>
      <c r="G2712" s="35">
        <v>5.5555555555555558E-3</v>
      </c>
      <c r="H2712" s="53">
        <v>0</v>
      </c>
      <c r="I2712" s="53">
        <v>8</v>
      </c>
      <c r="O2712" s="38" t="s">
        <v>2192</v>
      </c>
    </row>
    <row r="2713" spans="1:21" ht="33" customHeight="1" x14ac:dyDescent="0.2">
      <c r="C2713" s="36">
        <v>44002</v>
      </c>
      <c r="D2713" s="34" t="s">
        <v>1209</v>
      </c>
      <c r="E2713" s="36">
        <v>44002</v>
      </c>
      <c r="F2713" s="34" t="s">
        <v>1210</v>
      </c>
      <c r="G2713" s="35">
        <v>5.2083333333333336E-2</v>
      </c>
      <c r="H2713" s="53">
        <v>1</v>
      </c>
      <c r="I2713" s="53">
        <v>15</v>
      </c>
      <c r="O2713" s="38" t="s">
        <v>1206</v>
      </c>
    </row>
    <row r="2714" spans="1:21" ht="33" customHeight="1" x14ac:dyDescent="0.2">
      <c r="C2714" s="36">
        <v>44005</v>
      </c>
      <c r="D2714" s="34" t="s">
        <v>1200</v>
      </c>
      <c r="E2714" s="36">
        <v>44005</v>
      </c>
      <c r="F2714" s="34" t="s">
        <v>1201</v>
      </c>
      <c r="G2714" s="35">
        <v>5.486111111111111E-2</v>
      </c>
      <c r="H2714" s="53">
        <v>1</v>
      </c>
      <c r="I2714" s="53">
        <v>19</v>
      </c>
      <c r="O2714" s="38" t="s">
        <v>1207</v>
      </c>
    </row>
    <row r="2715" spans="1:21" ht="33" customHeight="1" x14ac:dyDescent="0.2">
      <c r="C2715" s="36">
        <v>44011</v>
      </c>
      <c r="D2715" s="34" t="s">
        <v>1202</v>
      </c>
      <c r="E2715" s="36">
        <v>44011</v>
      </c>
      <c r="F2715" s="34" t="s">
        <v>1203</v>
      </c>
      <c r="G2715" s="35">
        <v>0.14861111111111111</v>
      </c>
      <c r="H2715" s="53">
        <v>0</v>
      </c>
      <c r="I2715" s="53">
        <v>32</v>
      </c>
      <c r="O2715" s="38" t="s">
        <v>1208</v>
      </c>
    </row>
    <row r="2716" spans="1:21" ht="42.75" customHeight="1" x14ac:dyDescent="0.2">
      <c r="C2716" s="50">
        <v>44017</v>
      </c>
      <c r="D2716" s="34" t="s">
        <v>1384</v>
      </c>
      <c r="E2716" s="50">
        <v>44017</v>
      </c>
      <c r="F2716" s="34" t="s">
        <v>1387</v>
      </c>
      <c r="G2716" s="34" t="s">
        <v>1388</v>
      </c>
      <c r="H2716" s="53">
        <v>1</v>
      </c>
      <c r="I2716" s="53">
        <v>8</v>
      </c>
      <c r="O2716" s="38" t="s">
        <v>2193</v>
      </c>
    </row>
    <row r="2717" spans="1:21" ht="42.75" customHeight="1" x14ac:dyDescent="0.2">
      <c r="C2717" s="50">
        <v>44017</v>
      </c>
      <c r="D2717" s="34" t="s">
        <v>1389</v>
      </c>
      <c r="E2717" s="50">
        <v>44017</v>
      </c>
      <c r="F2717" s="34" t="s">
        <v>1272</v>
      </c>
      <c r="G2717" s="34" t="s">
        <v>1390</v>
      </c>
      <c r="H2717" s="53">
        <v>1</v>
      </c>
      <c r="I2717" s="53">
        <v>9</v>
      </c>
      <c r="O2717" s="38" t="s">
        <v>2190</v>
      </c>
    </row>
    <row r="2718" spans="1:21" ht="42.75" customHeight="1" x14ac:dyDescent="0.2">
      <c r="C2718" s="50">
        <v>44017</v>
      </c>
      <c r="D2718" s="34" t="s">
        <v>1391</v>
      </c>
      <c r="E2718" s="50">
        <v>44017</v>
      </c>
      <c r="F2718" s="34" t="s">
        <v>871</v>
      </c>
      <c r="G2718" s="34" t="s">
        <v>837</v>
      </c>
      <c r="H2718" s="53">
        <v>0</v>
      </c>
      <c r="I2718" s="53">
        <v>10</v>
      </c>
      <c r="O2718" s="38" t="s">
        <v>2194</v>
      </c>
    </row>
    <row r="2719" spans="1:21" ht="42.75" customHeight="1" x14ac:dyDescent="0.2">
      <c r="C2719" s="50">
        <v>44017</v>
      </c>
      <c r="D2719" s="34" t="s">
        <v>1392</v>
      </c>
      <c r="E2719" s="50">
        <v>44018</v>
      </c>
      <c r="F2719" s="35">
        <v>8.3333333333333332E-3</v>
      </c>
      <c r="G2719" s="34" t="s">
        <v>1262</v>
      </c>
      <c r="H2719" s="53">
        <v>0</v>
      </c>
      <c r="I2719" s="53">
        <v>17</v>
      </c>
      <c r="O2719" s="38" t="s">
        <v>2195</v>
      </c>
    </row>
    <row r="2720" spans="1:21" ht="42.75" customHeight="1" x14ac:dyDescent="0.2">
      <c r="C2720" s="50">
        <v>44017</v>
      </c>
      <c r="D2720" s="34" t="s">
        <v>1393</v>
      </c>
      <c r="E2720" s="50">
        <v>44018</v>
      </c>
      <c r="F2720" s="35">
        <v>0.70416666666666661</v>
      </c>
      <c r="G2720" s="34" t="s">
        <v>811</v>
      </c>
      <c r="H2720" s="53">
        <v>0</v>
      </c>
      <c r="I2720" s="53">
        <v>18</v>
      </c>
      <c r="O2720" s="38" t="s">
        <v>2196</v>
      </c>
    </row>
    <row r="2721" spans="1:21" ht="19.5" customHeight="1" x14ac:dyDescent="0.2">
      <c r="C2721" s="50">
        <v>44068</v>
      </c>
      <c r="D2721" s="34" t="s">
        <v>1229</v>
      </c>
      <c r="E2721" s="50">
        <v>44068</v>
      </c>
      <c r="F2721" s="34" t="s">
        <v>1352</v>
      </c>
      <c r="G2721" s="35">
        <v>1.3888888888888888E-2</v>
      </c>
      <c r="H2721" s="53">
        <v>0</v>
      </c>
      <c r="I2721" s="53">
        <v>20</v>
      </c>
      <c r="O2721" s="38" t="s">
        <v>2198</v>
      </c>
    </row>
    <row r="2722" spans="1:21" ht="58.5" customHeight="1" x14ac:dyDescent="0.2">
      <c r="C2722" s="50">
        <v>44099</v>
      </c>
      <c r="D2722" s="34" t="s">
        <v>1271</v>
      </c>
      <c r="E2722" s="50">
        <v>44100</v>
      </c>
      <c r="F2722" s="35">
        <v>0.42569444444444443</v>
      </c>
      <c r="G2722" s="35">
        <v>0.55347222222222225</v>
      </c>
      <c r="H2722" s="53">
        <v>0</v>
      </c>
      <c r="I2722" s="53">
        <v>49</v>
      </c>
      <c r="O2722" s="37" t="s">
        <v>2191</v>
      </c>
    </row>
    <row r="2723" spans="1:21" s="53" customFormat="1" ht="25.5" x14ac:dyDescent="0.2">
      <c r="B2723" s="4" t="s">
        <v>297</v>
      </c>
      <c r="C2723" s="14"/>
      <c r="D2723" s="9"/>
      <c r="E2723" s="14"/>
      <c r="F2723" s="10"/>
      <c r="G2723" s="71"/>
      <c r="H2723" s="2">
        <v>12</v>
      </c>
      <c r="I2723" s="2">
        <v>0</v>
      </c>
      <c r="J2723" s="2"/>
      <c r="K2723" s="2"/>
      <c r="L2723" s="2"/>
      <c r="M2723" s="2"/>
      <c r="N2723" s="10"/>
      <c r="O2723" s="4"/>
      <c r="P2723" s="52"/>
      <c r="Q2723" s="5"/>
      <c r="R2723" s="52"/>
      <c r="S2723" s="6"/>
      <c r="T2723" s="5"/>
      <c r="U2723" s="7"/>
    </row>
    <row r="2724" spans="1:21" x14ac:dyDescent="0.2">
      <c r="C2724" s="14"/>
      <c r="D2724" s="9"/>
      <c r="E2724" s="14"/>
      <c r="F2724" s="10"/>
      <c r="G2724" s="71"/>
      <c r="H2724" s="2"/>
      <c r="I2724" s="2"/>
    </row>
    <row r="2725" spans="1:21" x14ac:dyDescent="0.2">
      <c r="A2725" s="53">
        <v>353</v>
      </c>
      <c r="B2725" s="4" t="s">
        <v>362</v>
      </c>
      <c r="G2725" s="13">
        <f>SUM(G2726:G2735)</f>
        <v>0.86250000000000004</v>
      </c>
      <c r="H2725" s="53">
        <f>SUM(H2726:H2735)+QUOTIENT(SUM(I2726:I2735),60)</f>
        <v>17</v>
      </c>
      <c r="I2725" s="53">
        <f>MOD(SUM(I2726:I2735),60)</f>
        <v>17</v>
      </c>
      <c r="Q2725" s="29">
        <v>40.700000000000003</v>
      </c>
      <c r="R2725" s="8">
        <v>8760</v>
      </c>
      <c r="S2725" s="30">
        <f>(R2725-H2725-I2725/60)/R2725</f>
        <v>0.99802701674277017</v>
      </c>
      <c r="T2725" s="29">
        <f>(H2725+I2725/60)*Q2725</f>
        <v>703.43166666666673</v>
      </c>
      <c r="U2725" s="31">
        <f>Q2725*R2725</f>
        <v>356532</v>
      </c>
    </row>
    <row r="2726" spans="1:21" ht="22.5" customHeight="1" x14ac:dyDescent="0.2">
      <c r="C2726" s="36">
        <v>43938</v>
      </c>
      <c r="D2726" s="34" t="s">
        <v>656</v>
      </c>
      <c r="E2726" s="36">
        <v>43938</v>
      </c>
      <c r="F2726" s="34" t="s">
        <v>657</v>
      </c>
      <c r="G2726" s="35">
        <v>4.8611111111111112E-3</v>
      </c>
      <c r="H2726" s="53">
        <v>0</v>
      </c>
      <c r="I2726" s="53">
        <v>7</v>
      </c>
      <c r="O2726" s="38" t="s">
        <v>658</v>
      </c>
    </row>
    <row r="2727" spans="1:21" ht="54" customHeight="1" x14ac:dyDescent="0.2">
      <c r="C2727" s="36">
        <v>43966</v>
      </c>
      <c r="D2727" s="34" t="s">
        <v>938</v>
      </c>
      <c r="E2727" s="36">
        <v>43966</v>
      </c>
      <c r="F2727" s="34" t="s">
        <v>987</v>
      </c>
      <c r="G2727" s="35">
        <v>2.9166666666666664E-2</v>
      </c>
      <c r="H2727" s="53">
        <v>0</v>
      </c>
      <c r="I2727" s="53">
        <v>42</v>
      </c>
      <c r="O2727" s="37" t="s">
        <v>988</v>
      </c>
    </row>
    <row r="2728" spans="1:21" ht="45" customHeight="1" x14ac:dyDescent="0.2">
      <c r="C2728" s="36">
        <v>43974</v>
      </c>
      <c r="D2728" s="34" t="s">
        <v>989</v>
      </c>
      <c r="E2728" s="36">
        <v>43974</v>
      </c>
      <c r="F2728" s="34" t="s">
        <v>990</v>
      </c>
      <c r="G2728" s="35">
        <v>5.5555555555555558E-3</v>
      </c>
      <c r="H2728" s="53">
        <v>0</v>
      </c>
      <c r="I2728" s="53">
        <v>8</v>
      </c>
      <c r="O2728" s="38" t="s">
        <v>2192</v>
      </c>
    </row>
    <row r="2729" spans="1:21" ht="33" customHeight="1" x14ac:dyDescent="0.2">
      <c r="C2729" s="36">
        <v>44002</v>
      </c>
      <c r="D2729" s="34" t="s">
        <v>1209</v>
      </c>
      <c r="E2729" s="36">
        <v>44002</v>
      </c>
      <c r="F2729" s="34" t="s">
        <v>1210</v>
      </c>
      <c r="G2729" s="35">
        <v>5.2083333333333336E-2</v>
      </c>
      <c r="H2729" s="53">
        <v>1</v>
      </c>
      <c r="I2729" s="53">
        <v>15</v>
      </c>
      <c r="O2729" s="38" t="s">
        <v>1206</v>
      </c>
    </row>
    <row r="2730" spans="1:21" ht="33" customHeight="1" x14ac:dyDescent="0.2">
      <c r="C2730" s="36">
        <v>44005</v>
      </c>
      <c r="D2730" s="34" t="s">
        <v>1200</v>
      </c>
      <c r="E2730" s="36">
        <v>44005</v>
      </c>
      <c r="F2730" s="34" t="s">
        <v>1201</v>
      </c>
      <c r="G2730" s="35">
        <v>5.486111111111111E-2</v>
      </c>
      <c r="H2730" s="53">
        <v>1</v>
      </c>
      <c r="I2730" s="53">
        <v>19</v>
      </c>
      <c r="O2730" s="38" t="s">
        <v>1207</v>
      </c>
    </row>
    <row r="2731" spans="1:21" ht="33" customHeight="1" x14ac:dyDescent="0.2">
      <c r="C2731" s="36">
        <v>44011</v>
      </c>
      <c r="D2731" s="34" t="s">
        <v>1202</v>
      </c>
      <c r="E2731" s="36">
        <v>44011</v>
      </c>
      <c r="F2731" s="34" t="s">
        <v>1203</v>
      </c>
      <c r="G2731" s="35">
        <v>0.14861111111111111</v>
      </c>
      <c r="H2731" s="53">
        <v>0</v>
      </c>
      <c r="I2731" s="53">
        <v>38</v>
      </c>
      <c r="O2731" s="38" t="s">
        <v>1208</v>
      </c>
    </row>
    <row r="2732" spans="1:21" ht="19.5" customHeight="1" x14ac:dyDescent="0.2">
      <c r="C2732" s="50">
        <v>44068</v>
      </c>
      <c r="D2732" s="34" t="s">
        <v>1229</v>
      </c>
      <c r="E2732" s="50">
        <v>44068</v>
      </c>
      <c r="F2732" s="34" t="s">
        <v>1352</v>
      </c>
      <c r="G2732" s="35">
        <v>1.3888888888888888E-2</v>
      </c>
      <c r="H2732" s="53">
        <v>0</v>
      </c>
      <c r="I2732" s="53">
        <v>20</v>
      </c>
      <c r="O2732" s="38" t="s">
        <v>2198</v>
      </c>
    </row>
    <row r="2733" spans="1:21" ht="58.5" customHeight="1" x14ac:dyDescent="0.2">
      <c r="C2733" s="50">
        <v>44099</v>
      </c>
      <c r="D2733" s="34" t="s">
        <v>1271</v>
      </c>
      <c r="E2733" s="50">
        <v>44100</v>
      </c>
      <c r="F2733" s="35">
        <v>0.42569444444444443</v>
      </c>
      <c r="G2733" s="35">
        <v>0.55347222222222225</v>
      </c>
      <c r="H2733" s="53">
        <v>0</v>
      </c>
      <c r="I2733" s="53">
        <v>48</v>
      </c>
      <c r="O2733" s="37" t="s">
        <v>2191</v>
      </c>
    </row>
    <row r="2734" spans="1:21" s="53" customFormat="1" ht="25.5" x14ac:dyDescent="0.2">
      <c r="B2734" s="4" t="s">
        <v>297</v>
      </c>
      <c r="C2734" s="14"/>
      <c r="D2734" s="9"/>
      <c r="E2734" s="14"/>
      <c r="F2734" s="10"/>
      <c r="G2734" s="71"/>
      <c r="H2734" s="2">
        <v>12</v>
      </c>
      <c r="I2734" s="2">
        <v>0</v>
      </c>
      <c r="J2734" s="2"/>
      <c r="K2734" s="2"/>
      <c r="L2734" s="2"/>
      <c r="M2734" s="2"/>
      <c r="N2734" s="10"/>
      <c r="O2734" s="4"/>
      <c r="P2734" s="52"/>
      <c r="Q2734" s="5"/>
      <c r="R2734" s="52"/>
      <c r="S2734" s="6"/>
      <c r="T2734" s="5"/>
      <c r="U2734" s="7"/>
    </row>
    <row r="2735" spans="1:21" s="53" customFormat="1" x14ac:dyDescent="0.2">
      <c r="B2735" s="4"/>
      <c r="C2735" s="14"/>
      <c r="D2735" s="9"/>
      <c r="E2735" s="14"/>
      <c r="F2735" s="10"/>
      <c r="G2735" s="71"/>
      <c r="H2735" s="2"/>
      <c r="I2735" s="2"/>
      <c r="J2735" s="2"/>
      <c r="K2735" s="2"/>
      <c r="L2735" s="2"/>
      <c r="M2735" s="2"/>
      <c r="N2735" s="10"/>
      <c r="O2735" s="4"/>
      <c r="P2735" s="52"/>
      <c r="Q2735" s="5"/>
      <c r="R2735" s="52"/>
      <c r="S2735" s="6"/>
      <c r="T2735" s="5"/>
      <c r="U2735" s="7"/>
    </row>
    <row r="2736" spans="1:21" x14ac:dyDescent="0.2">
      <c r="A2736" s="53">
        <v>354</v>
      </c>
      <c r="B2736" s="4" t="s">
        <v>149</v>
      </c>
      <c r="G2736" s="13">
        <f>SUM(G2737:G2737)</f>
        <v>0</v>
      </c>
      <c r="H2736" s="53">
        <f>QUOTIENT(SUM(I2737:I2737),60)+SUM(H2737:H2737)</f>
        <v>0</v>
      </c>
      <c r="I2736" s="53">
        <f>MOD(SUM(I2737:I2737),60)</f>
        <v>0</v>
      </c>
      <c r="Q2736" s="29">
        <v>83.2</v>
      </c>
      <c r="R2736" s="8">
        <v>8760</v>
      </c>
      <c r="S2736" s="30">
        <f>(R2736-H2736-I2736/60)/R2736</f>
        <v>1</v>
      </c>
      <c r="T2736" s="29">
        <f>(H2736+I2736/60)*Q2736</f>
        <v>0</v>
      </c>
      <c r="U2736" s="31">
        <f>Q2736*R2736</f>
        <v>728832</v>
      </c>
    </row>
    <row r="2737" spans="1:21" ht="15" x14ac:dyDescent="0.2">
      <c r="C2737" s="35"/>
      <c r="D2737" s="35"/>
      <c r="E2737" s="83"/>
      <c r="F2737" s="83"/>
      <c r="G2737" s="84"/>
    </row>
    <row r="2738" spans="1:21" ht="40.5" customHeight="1" x14ac:dyDescent="0.2">
      <c r="A2738" s="53">
        <v>355</v>
      </c>
      <c r="B2738" s="4" t="s">
        <v>1023</v>
      </c>
      <c r="G2738" s="13">
        <f>SUM(G2739:G2747)</f>
        <v>8.3333444444444446E-2</v>
      </c>
      <c r="H2738" s="53">
        <f>SUM(H2739:H2747)+QUOTIENT(SUM(I2739:I2747),60)</f>
        <v>12</v>
      </c>
      <c r="I2738" s="53">
        <f>MOD(SUM(I2739:I2747),60)</f>
        <v>59</v>
      </c>
      <c r="Q2738" s="29">
        <v>107.4</v>
      </c>
      <c r="R2738" s="8">
        <v>8760</v>
      </c>
      <c r="S2738" s="30">
        <f>(R2738-H2738-I2738/60)/R2738</f>
        <v>0.99851788432267885</v>
      </c>
      <c r="T2738" s="29">
        <f>(H2738+I2738/60)*Q2738</f>
        <v>1394.41</v>
      </c>
      <c r="U2738" s="31">
        <f>Q2738*R2738</f>
        <v>940824</v>
      </c>
    </row>
    <row r="2739" spans="1:21" ht="38.25" x14ac:dyDescent="0.2">
      <c r="C2739" s="36">
        <v>43981</v>
      </c>
      <c r="D2739" s="34" t="s">
        <v>674</v>
      </c>
      <c r="E2739" s="36">
        <v>43981</v>
      </c>
      <c r="F2739" s="157">
        <v>8.1944000000000003E-2</v>
      </c>
      <c r="G2739" s="35">
        <v>7.6388999999999999E-2</v>
      </c>
      <c r="H2739" s="53">
        <v>0</v>
      </c>
      <c r="I2739" s="53">
        <v>2</v>
      </c>
      <c r="O2739" s="38" t="s">
        <v>1025</v>
      </c>
    </row>
    <row r="2740" spans="1:21" ht="38.25" x14ac:dyDescent="0.2">
      <c r="C2740" s="36">
        <v>43982</v>
      </c>
      <c r="D2740" s="34" t="s">
        <v>903</v>
      </c>
      <c r="E2740" s="36">
        <v>43982</v>
      </c>
      <c r="F2740" s="34" t="s">
        <v>904</v>
      </c>
      <c r="G2740" s="35" t="s">
        <v>905</v>
      </c>
      <c r="H2740" s="53">
        <v>0</v>
      </c>
      <c r="I2740" s="53">
        <v>19</v>
      </c>
      <c r="O2740" s="38" t="s">
        <v>906</v>
      </c>
    </row>
    <row r="2741" spans="1:21" ht="25.5" x14ac:dyDescent="0.2">
      <c r="C2741" s="36">
        <v>43986</v>
      </c>
      <c r="D2741" s="34" t="s">
        <v>1068</v>
      </c>
      <c r="E2741" s="36">
        <v>43986</v>
      </c>
      <c r="F2741" s="34" t="s">
        <v>939</v>
      </c>
      <c r="G2741" s="35">
        <v>6.9444444444444441E-3</v>
      </c>
      <c r="H2741" s="53">
        <v>0</v>
      </c>
      <c r="I2741" s="53">
        <v>10</v>
      </c>
      <c r="O2741" s="38" t="s">
        <v>2199</v>
      </c>
    </row>
    <row r="2742" spans="1:21" ht="33.75" customHeight="1" x14ac:dyDescent="0.2">
      <c r="C2742" s="36">
        <v>43988</v>
      </c>
      <c r="D2742" s="34" t="s">
        <v>1145</v>
      </c>
      <c r="E2742" s="36">
        <v>43988</v>
      </c>
      <c r="F2742" s="34" t="s">
        <v>1146</v>
      </c>
      <c r="G2742" s="34" t="s">
        <v>649</v>
      </c>
      <c r="H2742" s="53">
        <v>0</v>
      </c>
      <c r="I2742" s="53">
        <v>7</v>
      </c>
      <c r="O2742" s="38" t="s">
        <v>2200</v>
      </c>
    </row>
    <row r="2743" spans="1:21" ht="66.75" customHeight="1" x14ac:dyDescent="0.2">
      <c r="C2743" s="50">
        <v>44034</v>
      </c>
      <c r="D2743" s="34" t="s">
        <v>882</v>
      </c>
      <c r="E2743" s="50">
        <v>44034</v>
      </c>
      <c r="F2743" s="34" t="s">
        <v>1087</v>
      </c>
      <c r="G2743" s="34" t="s">
        <v>1284</v>
      </c>
      <c r="H2743" s="53">
        <v>0</v>
      </c>
      <c r="I2743" s="53">
        <v>1</v>
      </c>
      <c r="O2743" s="38" t="s">
        <v>2201</v>
      </c>
    </row>
    <row r="2744" spans="1:21" ht="51.75" customHeight="1" x14ac:dyDescent="0.2">
      <c r="C2744" s="50">
        <v>44040</v>
      </c>
      <c r="D2744" s="34" t="s">
        <v>1414</v>
      </c>
      <c r="E2744" s="50">
        <v>44040</v>
      </c>
      <c r="F2744" s="34" t="s">
        <v>1415</v>
      </c>
      <c r="G2744" s="34" t="s">
        <v>1267</v>
      </c>
      <c r="H2744" s="53">
        <v>0</v>
      </c>
      <c r="I2744" s="53">
        <v>5</v>
      </c>
      <c r="O2744" s="38" t="s">
        <v>2202</v>
      </c>
    </row>
    <row r="2745" spans="1:21" ht="25.5" x14ac:dyDescent="0.2">
      <c r="C2745" s="50">
        <v>44046</v>
      </c>
      <c r="D2745" s="34" t="s">
        <v>1351</v>
      </c>
      <c r="E2745" s="50">
        <v>44046</v>
      </c>
      <c r="F2745" s="34" t="s">
        <v>1481</v>
      </c>
      <c r="G2745" s="34" t="s">
        <v>837</v>
      </c>
      <c r="H2745" s="53">
        <v>0</v>
      </c>
      <c r="I2745" s="53">
        <v>10</v>
      </c>
      <c r="O2745" s="38" t="s">
        <v>2203</v>
      </c>
    </row>
    <row r="2746" spans="1:21" ht="38.25" x14ac:dyDescent="0.2">
      <c r="C2746" s="50">
        <v>44047</v>
      </c>
      <c r="D2746" s="34" t="s">
        <v>1482</v>
      </c>
      <c r="E2746" s="50">
        <v>44047</v>
      </c>
      <c r="F2746" s="34" t="s">
        <v>1483</v>
      </c>
      <c r="G2746" s="34" t="s">
        <v>1398</v>
      </c>
      <c r="H2746" s="53">
        <v>0</v>
      </c>
      <c r="I2746" s="53">
        <v>5</v>
      </c>
      <c r="O2746" s="38" t="s">
        <v>2204</v>
      </c>
    </row>
    <row r="2747" spans="1:21" s="53" customFormat="1" ht="25.5" x14ac:dyDescent="0.2">
      <c r="B2747" s="4" t="s">
        <v>297</v>
      </c>
      <c r="C2747" s="14"/>
      <c r="D2747" s="9"/>
      <c r="E2747" s="14"/>
      <c r="F2747" s="10"/>
      <c r="G2747" s="71"/>
      <c r="H2747" s="2">
        <v>12</v>
      </c>
      <c r="I2747" s="2">
        <v>0</v>
      </c>
      <c r="J2747" s="2"/>
      <c r="K2747" s="2"/>
      <c r="L2747" s="2"/>
      <c r="M2747" s="2"/>
      <c r="N2747" s="10"/>
      <c r="O2747" s="4"/>
      <c r="P2747" s="52"/>
      <c r="Q2747" s="5"/>
      <c r="R2747" s="52"/>
      <c r="S2747" s="6"/>
      <c r="T2747" s="5"/>
      <c r="U2747" s="7"/>
    </row>
    <row r="2748" spans="1:21" s="53" customFormat="1" x14ac:dyDescent="0.2">
      <c r="B2748" s="4"/>
      <c r="C2748" s="14"/>
      <c r="D2748" s="9"/>
      <c r="E2748" s="14"/>
      <c r="F2748" s="10"/>
      <c r="G2748" s="71"/>
      <c r="H2748" s="2"/>
      <c r="I2748" s="2"/>
      <c r="J2748" s="2"/>
      <c r="K2748" s="2"/>
      <c r="L2748" s="2"/>
      <c r="M2748" s="2"/>
      <c r="N2748" s="10"/>
      <c r="O2748" s="4"/>
      <c r="P2748" s="52"/>
      <c r="Q2748" s="5"/>
      <c r="R2748" s="52"/>
      <c r="S2748" s="6"/>
      <c r="T2748" s="5"/>
      <c r="U2748" s="7"/>
    </row>
    <row r="2749" spans="1:21" ht="40.5" customHeight="1" x14ac:dyDescent="0.2">
      <c r="A2749" s="53">
        <v>356</v>
      </c>
      <c r="B2749" s="4" t="s">
        <v>1024</v>
      </c>
      <c r="G2749" s="28">
        <f>SUM(G2750:G2761)</f>
        <v>0.10972233333333334</v>
      </c>
      <c r="H2749" s="2">
        <f>SUM(H2750:H2761)+QUOTIENT(SUM(I2750:I2761),60)</f>
        <v>15</v>
      </c>
      <c r="I2749" s="2">
        <f>MOD(SUM(I2750:I2761),60)</f>
        <v>25</v>
      </c>
      <c r="Q2749" s="29">
        <v>10</v>
      </c>
      <c r="R2749" s="8">
        <v>8760</v>
      </c>
      <c r="S2749" s="30">
        <f>(R2749-H2749-I2749/60)/R2749</f>
        <v>0.99824010654490114</v>
      </c>
      <c r="T2749" s="29">
        <f>(H2749+I2749/60)*Q2749</f>
        <v>154.16666666666666</v>
      </c>
      <c r="U2749" s="31">
        <f>Q2749*R2749</f>
        <v>87600</v>
      </c>
    </row>
    <row r="2750" spans="1:21" ht="38.25" x14ac:dyDescent="0.2">
      <c r="C2750" s="36">
        <v>43981</v>
      </c>
      <c r="D2750" s="34" t="s">
        <v>674</v>
      </c>
      <c r="E2750" s="36">
        <v>43981</v>
      </c>
      <c r="F2750" s="157">
        <v>8.1944000000000003E-2</v>
      </c>
      <c r="G2750" s="35">
        <v>7.6388999999999999E-2</v>
      </c>
      <c r="H2750" s="53">
        <v>1</v>
      </c>
      <c r="I2750" s="53">
        <v>50</v>
      </c>
      <c r="O2750" s="38" t="s">
        <v>2205</v>
      </c>
    </row>
    <row r="2751" spans="1:21" ht="38.25" x14ac:dyDescent="0.2">
      <c r="C2751" s="36">
        <v>43982</v>
      </c>
      <c r="D2751" s="34" t="s">
        <v>903</v>
      </c>
      <c r="E2751" s="36">
        <v>43982</v>
      </c>
      <c r="F2751" s="34" t="s">
        <v>904</v>
      </c>
      <c r="G2751" s="35" t="s">
        <v>905</v>
      </c>
      <c r="H2751" s="53">
        <v>0</v>
      </c>
      <c r="I2751" s="53">
        <v>19</v>
      </c>
      <c r="O2751" s="38" t="s">
        <v>906</v>
      </c>
    </row>
    <row r="2752" spans="1:21" ht="25.5" x14ac:dyDescent="0.2">
      <c r="C2752" s="36">
        <v>43986</v>
      </c>
      <c r="D2752" s="34" t="s">
        <v>1068</v>
      </c>
      <c r="E2752" s="36">
        <v>43986</v>
      </c>
      <c r="F2752" s="34" t="s">
        <v>939</v>
      </c>
      <c r="G2752" s="35">
        <v>6.9444444444444441E-3</v>
      </c>
      <c r="H2752" s="53">
        <v>0</v>
      </c>
      <c r="I2752" s="53">
        <v>10</v>
      </c>
      <c r="O2752" s="38" t="s">
        <v>2199</v>
      </c>
    </row>
    <row r="2753" spans="1:21" ht="33.75" customHeight="1" x14ac:dyDescent="0.2">
      <c r="C2753" s="36">
        <v>43988</v>
      </c>
      <c r="D2753" s="34" t="s">
        <v>1145</v>
      </c>
      <c r="E2753" s="36">
        <v>43988</v>
      </c>
      <c r="F2753" s="34" t="s">
        <v>1146</v>
      </c>
      <c r="G2753" s="34" t="s">
        <v>649</v>
      </c>
      <c r="H2753" s="53">
        <v>0</v>
      </c>
      <c r="I2753" s="53">
        <v>7</v>
      </c>
      <c r="O2753" s="38" t="s">
        <v>2200</v>
      </c>
    </row>
    <row r="2754" spans="1:21" ht="66.75" customHeight="1" x14ac:dyDescent="0.2">
      <c r="C2754" s="50">
        <v>44034</v>
      </c>
      <c r="D2754" s="34" t="s">
        <v>882</v>
      </c>
      <c r="E2754" s="50">
        <v>44034</v>
      </c>
      <c r="F2754" s="34" t="s">
        <v>1087</v>
      </c>
      <c r="G2754" s="34" t="s">
        <v>1284</v>
      </c>
      <c r="H2754" s="53">
        <v>0</v>
      </c>
      <c r="I2754" s="53">
        <v>1</v>
      </c>
      <c r="O2754" s="38" t="s">
        <v>2201</v>
      </c>
    </row>
    <row r="2755" spans="1:21" ht="51.75" customHeight="1" x14ac:dyDescent="0.2">
      <c r="C2755" s="50">
        <v>44040</v>
      </c>
      <c r="D2755" s="34" t="s">
        <v>1414</v>
      </c>
      <c r="E2755" s="50">
        <v>44040</v>
      </c>
      <c r="F2755" s="34" t="s">
        <v>1415</v>
      </c>
      <c r="G2755" s="34" t="s">
        <v>1267</v>
      </c>
      <c r="H2755" s="53">
        <v>0</v>
      </c>
      <c r="I2755" s="53">
        <v>5</v>
      </c>
      <c r="O2755" s="38" t="s">
        <v>2202</v>
      </c>
    </row>
    <row r="2756" spans="1:21" ht="25.5" x14ac:dyDescent="0.2">
      <c r="C2756" s="50">
        <v>44046</v>
      </c>
      <c r="D2756" s="34" t="s">
        <v>1351</v>
      </c>
      <c r="E2756" s="50">
        <v>44046</v>
      </c>
      <c r="F2756" s="34" t="s">
        <v>1481</v>
      </c>
      <c r="G2756" s="34" t="s">
        <v>837</v>
      </c>
      <c r="H2756" s="53">
        <v>0</v>
      </c>
      <c r="I2756" s="53">
        <v>10</v>
      </c>
      <c r="O2756" s="38" t="s">
        <v>2203</v>
      </c>
    </row>
    <row r="2757" spans="1:21" ht="38.25" x14ac:dyDescent="0.2">
      <c r="C2757" s="50">
        <v>44047</v>
      </c>
      <c r="D2757" s="34" t="s">
        <v>1482</v>
      </c>
      <c r="E2757" s="50">
        <v>44047</v>
      </c>
      <c r="F2757" s="34" t="s">
        <v>1483</v>
      </c>
      <c r="G2757" s="34" t="s">
        <v>1398</v>
      </c>
      <c r="H2757" s="53">
        <v>0</v>
      </c>
      <c r="I2757" s="53">
        <v>5</v>
      </c>
      <c r="O2757" s="38" t="s">
        <v>2204</v>
      </c>
    </row>
    <row r="2758" spans="1:21" x14ac:dyDescent="0.2">
      <c r="C2758" s="50">
        <v>44205</v>
      </c>
      <c r="D2758" s="34" t="s">
        <v>874</v>
      </c>
      <c r="E2758" s="50">
        <v>44205</v>
      </c>
      <c r="F2758" s="34" t="s">
        <v>1484</v>
      </c>
      <c r="G2758" s="35">
        <v>1.0416666666666666E-2</v>
      </c>
      <c r="H2758" s="53">
        <v>0</v>
      </c>
      <c r="I2758" s="53">
        <v>15</v>
      </c>
      <c r="O2758" s="49" t="s">
        <v>1926</v>
      </c>
    </row>
    <row r="2759" spans="1:21" x14ac:dyDescent="0.2">
      <c r="C2759" s="50">
        <v>44205</v>
      </c>
      <c r="D2759" s="34" t="s">
        <v>1682</v>
      </c>
      <c r="E2759" s="50">
        <v>44205</v>
      </c>
      <c r="F2759" s="34" t="s">
        <v>1925</v>
      </c>
      <c r="G2759" s="35">
        <v>8.3333333333333332E-3</v>
      </c>
      <c r="H2759" s="53">
        <v>0</v>
      </c>
      <c r="I2759" s="53">
        <v>12</v>
      </c>
      <c r="O2759" s="49" t="s">
        <v>1926</v>
      </c>
    </row>
    <row r="2760" spans="1:21" ht="15.6" customHeight="1" x14ac:dyDescent="0.2">
      <c r="C2760" s="50">
        <v>44206</v>
      </c>
      <c r="D2760" s="34" t="s">
        <v>1504</v>
      </c>
      <c r="E2760" s="50">
        <v>44206</v>
      </c>
      <c r="F2760" s="34" t="s">
        <v>1927</v>
      </c>
      <c r="G2760" s="35">
        <v>7.6388888888888886E-3</v>
      </c>
      <c r="H2760" s="53">
        <v>0</v>
      </c>
      <c r="I2760" s="53">
        <v>11</v>
      </c>
      <c r="O2760" s="38" t="s">
        <v>2206</v>
      </c>
    </row>
    <row r="2761" spans="1:21" s="53" customFormat="1" ht="25.5" x14ac:dyDescent="0.2">
      <c r="B2761" s="4" t="s">
        <v>297</v>
      </c>
      <c r="C2761" s="14"/>
      <c r="D2761" s="9"/>
      <c r="E2761" s="14"/>
      <c r="F2761" s="10"/>
      <c r="G2761" s="71"/>
      <c r="H2761" s="2">
        <v>12</v>
      </c>
      <c r="I2761" s="2">
        <v>0</v>
      </c>
      <c r="J2761" s="2"/>
      <c r="K2761" s="2"/>
      <c r="L2761" s="2"/>
      <c r="M2761" s="2"/>
      <c r="N2761" s="10"/>
      <c r="O2761" s="4"/>
      <c r="P2761" s="52"/>
      <c r="Q2761" s="5"/>
      <c r="R2761" s="52"/>
      <c r="S2761" s="6"/>
      <c r="T2761" s="5"/>
      <c r="U2761" s="7"/>
    </row>
    <row r="2762" spans="1:21" s="53" customFormat="1" x14ac:dyDescent="0.2">
      <c r="B2762" s="4"/>
      <c r="C2762" s="14"/>
      <c r="D2762" s="9"/>
      <c r="E2762" s="14"/>
      <c r="F2762" s="10"/>
      <c r="G2762" s="71"/>
      <c r="H2762" s="2"/>
      <c r="I2762" s="2"/>
      <c r="J2762" s="2"/>
      <c r="K2762" s="2"/>
      <c r="L2762" s="2"/>
      <c r="M2762" s="2"/>
      <c r="N2762" s="10"/>
      <c r="O2762" s="4"/>
      <c r="P2762" s="52"/>
      <c r="Q2762" s="5"/>
      <c r="R2762" s="52"/>
      <c r="S2762" s="6"/>
      <c r="T2762" s="5"/>
      <c r="U2762" s="7"/>
    </row>
    <row r="2763" spans="1:21" x14ac:dyDescent="0.2">
      <c r="A2763" s="53">
        <v>357</v>
      </c>
      <c r="B2763" s="4" t="s">
        <v>360</v>
      </c>
      <c r="G2763" s="13">
        <f>SUM(G2764:G2764)</f>
        <v>0</v>
      </c>
      <c r="H2763" s="53">
        <f>SUM(H2764:H2764)+QUOTIENT(SUM(I2764:I2764),60)</f>
        <v>0</v>
      </c>
      <c r="I2763" s="53">
        <f>MOD(SUM(I2764:I2764),60)</f>
        <v>0</v>
      </c>
      <c r="Q2763" s="29">
        <v>12.31</v>
      </c>
      <c r="R2763" s="8">
        <v>8760</v>
      </c>
      <c r="S2763" s="30">
        <f>(R2763-H2763-I2763/60)/R2763</f>
        <v>1</v>
      </c>
      <c r="T2763" s="29">
        <f>(H2763+I2763/60)*Q2763</f>
        <v>0</v>
      </c>
      <c r="U2763" s="31">
        <f>Q2763*R2763</f>
        <v>107835.6</v>
      </c>
    </row>
    <row r="2764" spans="1:21" ht="15.75" customHeight="1" x14ac:dyDescent="0.2">
      <c r="C2764" s="2"/>
      <c r="D2764" s="35"/>
      <c r="E2764" s="63"/>
      <c r="F2764" s="60"/>
      <c r="G2764" s="108"/>
    </row>
    <row r="2765" spans="1:21" ht="38.25" x14ac:dyDescent="0.2">
      <c r="A2765" s="53">
        <v>358</v>
      </c>
      <c r="B2765" s="4" t="s">
        <v>139</v>
      </c>
      <c r="C2765" s="14"/>
      <c r="D2765" s="9"/>
      <c r="E2765" s="14"/>
      <c r="F2765" s="10"/>
      <c r="G2765" s="13">
        <f>SUM(G2766:G2766)</f>
        <v>0</v>
      </c>
      <c r="H2765" s="53">
        <f>SUM(H2766:H2766)+QUOTIENT(SUM(I2766:I2766),60)</f>
        <v>0</v>
      </c>
      <c r="I2765" s="53">
        <f>MOD(SUM(I2766:I2766),60)</f>
        <v>0</v>
      </c>
      <c r="O2765" s="4" t="s">
        <v>349</v>
      </c>
      <c r="Q2765" s="29">
        <v>42.6</v>
      </c>
      <c r="R2765" s="8">
        <v>8760</v>
      </c>
      <c r="S2765" s="30">
        <f>(R2765-H2765-I2765/60)/R2765</f>
        <v>1</v>
      </c>
      <c r="T2765" s="29">
        <f>(H2765+I2765/60)*Q2765</f>
        <v>0</v>
      </c>
      <c r="U2765" s="31">
        <f>Q2765*R2765</f>
        <v>373176</v>
      </c>
    </row>
    <row r="2766" spans="1:21" ht="15" x14ac:dyDescent="0.2">
      <c r="C2766" s="14"/>
      <c r="D2766" s="10"/>
      <c r="E2766" s="68"/>
      <c r="F2766" s="94"/>
      <c r="G2766" s="70"/>
    </row>
    <row r="2767" spans="1:21" x14ac:dyDescent="0.2">
      <c r="A2767" s="53">
        <v>359</v>
      </c>
      <c r="B2767" s="4" t="s">
        <v>507</v>
      </c>
      <c r="G2767" s="13">
        <f>SUM(G2768:G2768)</f>
        <v>0</v>
      </c>
      <c r="H2767" s="53">
        <f>SUM(H2768:H2768)+QUOTIENT(SUM(I2768:I2768),60)</f>
        <v>0</v>
      </c>
      <c r="I2767" s="53">
        <f>MOD(SUM(I2768:I2768),60)</f>
        <v>0</v>
      </c>
      <c r="Q2767" s="29">
        <v>107</v>
      </c>
      <c r="R2767" s="8">
        <v>8760</v>
      </c>
      <c r="S2767" s="30">
        <f>(R2767-H2767-I2767/60)/R2767</f>
        <v>1</v>
      </c>
      <c r="T2767" s="29">
        <f>(H2767+I2767/60)*Q2767</f>
        <v>0</v>
      </c>
      <c r="U2767" s="31">
        <f>Q2767*R2767</f>
        <v>937320</v>
      </c>
    </row>
    <row r="2768" spans="1:21" x14ac:dyDescent="0.2">
      <c r="C2768" s="14"/>
      <c r="D2768" s="9"/>
      <c r="E2768" s="14"/>
      <c r="F2768" s="9"/>
      <c r="G2768" s="71"/>
    </row>
    <row r="2769" spans="1:21" x14ac:dyDescent="0.2">
      <c r="A2769" s="53">
        <v>360</v>
      </c>
      <c r="B2769" s="4" t="s">
        <v>293</v>
      </c>
      <c r="G2769" s="13">
        <f>SUM(G2770)</f>
        <v>0</v>
      </c>
      <c r="H2769" s="53">
        <f>SUM(H2770:H2770)+QUOTIENT(SUM(I2770:I2770),60)</f>
        <v>0</v>
      </c>
      <c r="I2769" s="53">
        <f>MOD(SUM(I2770:I2770),60)</f>
        <v>0</v>
      </c>
      <c r="Q2769" s="29">
        <v>34.6</v>
      </c>
      <c r="R2769" s="8">
        <v>8760</v>
      </c>
      <c r="S2769" s="30">
        <f>(R2769-H2769-I2769/60)/R2769</f>
        <v>1</v>
      </c>
      <c r="T2769" s="29">
        <f>(H2769+I2769/60)*Q2769</f>
        <v>0</v>
      </c>
      <c r="U2769" s="31">
        <f>Q2769*R2769</f>
        <v>303096</v>
      </c>
    </row>
    <row r="2770" spans="1:21" x14ac:dyDescent="0.2">
      <c r="C2770" s="14"/>
      <c r="D2770" s="9"/>
      <c r="E2770" s="14"/>
      <c r="F2770" s="10"/>
      <c r="G2770" s="71"/>
    </row>
    <row r="2771" spans="1:21" x14ac:dyDescent="0.2">
      <c r="A2771" s="53">
        <v>361</v>
      </c>
      <c r="B2771" s="4" t="s">
        <v>306</v>
      </c>
      <c r="C2771" s="14"/>
      <c r="D2771" s="9"/>
      <c r="E2771" s="14"/>
      <c r="F2771" s="9"/>
      <c r="G2771" s="13">
        <f>SUM(G2772:G2772)</f>
        <v>0</v>
      </c>
      <c r="H2771" s="53">
        <f>SUM(H2772:H2772)+QUOTIENT(SUM(I2772:I2772),60)</f>
        <v>0</v>
      </c>
      <c r="I2771" s="53">
        <f>MOD(SUM(I2772:I2772),60)</f>
        <v>0</v>
      </c>
      <c r="Q2771" s="29">
        <v>17.600000000000001</v>
      </c>
      <c r="R2771" s="8">
        <v>8760</v>
      </c>
      <c r="S2771" s="30">
        <f>(R2771-H2771-I2771/60)/R2771</f>
        <v>1</v>
      </c>
      <c r="T2771" s="29">
        <f>(H2771+I2771/60)*Q2771</f>
        <v>0</v>
      </c>
      <c r="U2771" s="31">
        <f>Q2771*R2771</f>
        <v>154176</v>
      </c>
    </row>
    <row r="2772" spans="1:21" ht="13.5" customHeight="1" x14ac:dyDescent="0.2">
      <c r="C2772" s="68"/>
      <c r="D2772" s="94"/>
      <c r="E2772" s="68"/>
      <c r="F2772" s="69"/>
      <c r="G2772" s="70"/>
      <c r="O2772" s="183"/>
    </row>
    <row r="2773" spans="1:21" x14ac:dyDescent="0.2">
      <c r="A2773" s="53">
        <v>362</v>
      </c>
      <c r="B2773" s="4" t="s">
        <v>138</v>
      </c>
      <c r="G2773" s="13">
        <f>SUM(G2774)</f>
        <v>0</v>
      </c>
      <c r="H2773" s="53">
        <f>SUM(H2774:H2774)+QUOTIENT(SUM(I2774:I2774),60)</f>
        <v>0</v>
      </c>
      <c r="I2773" s="53">
        <f>MOD(SUM(I2774:I2774),60)</f>
        <v>0</v>
      </c>
      <c r="Q2773" s="29">
        <v>3.55</v>
      </c>
      <c r="R2773" s="8">
        <v>8760</v>
      </c>
      <c r="S2773" s="30">
        <f>(R2773-H2773-I2773/60)/R2773</f>
        <v>1</v>
      </c>
      <c r="T2773" s="29">
        <f>(H2773+I2773/60)*Q2773</f>
        <v>0</v>
      </c>
      <c r="U2773" s="31">
        <f>Q2773*R2773</f>
        <v>31098</v>
      </c>
    </row>
    <row r="2774" spans="1:21" ht="15" x14ac:dyDescent="0.2">
      <c r="C2774" s="2"/>
      <c r="D2774" s="35"/>
      <c r="E2774" s="182"/>
      <c r="F2774" s="159"/>
      <c r="G2774" s="166"/>
    </row>
    <row r="2775" spans="1:21" x14ac:dyDescent="0.2">
      <c r="A2775" s="53">
        <v>363</v>
      </c>
      <c r="B2775" s="4" t="s">
        <v>222</v>
      </c>
      <c r="G2775" s="13">
        <f>SUM(G2776)</f>
        <v>0</v>
      </c>
      <c r="H2775" s="53">
        <f>SUM(H2776:H2776)+QUOTIENT(SUM(I2776:I2776),60)</f>
        <v>0</v>
      </c>
      <c r="I2775" s="53">
        <f>MOD(SUM(I2776:I2776),60)</f>
        <v>0</v>
      </c>
      <c r="Q2775" s="29">
        <v>1.728</v>
      </c>
      <c r="R2775" s="8">
        <v>8760</v>
      </c>
      <c r="S2775" s="30">
        <f>(R2775-H2775-I2775/60)/R2775</f>
        <v>1</v>
      </c>
      <c r="T2775" s="29">
        <f>(H2775+I2775/60)*Q2775</f>
        <v>0</v>
      </c>
      <c r="U2775" s="31">
        <f>Q2775*R2775</f>
        <v>15137.28</v>
      </c>
    </row>
    <row r="2776" spans="1:21" x14ac:dyDescent="0.2">
      <c r="G2776" s="13"/>
    </row>
    <row r="2777" spans="1:21" x14ac:dyDescent="0.2">
      <c r="A2777" s="53">
        <v>364</v>
      </c>
      <c r="B2777" s="4" t="s">
        <v>223</v>
      </c>
      <c r="G2777" s="13">
        <f>SUM(G2778:G2778)</f>
        <v>0</v>
      </c>
      <c r="H2777" s="53">
        <f>SUM(H2778:H2778)+QUOTIENT(SUM(I2778:I2778),60)</f>
        <v>0</v>
      </c>
      <c r="I2777" s="53">
        <f>MOD(SUM(I2778:I2778),60)</f>
        <v>0</v>
      </c>
      <c r="Q2777" s="29">
        <v>1.728</v>
      </c>
      <c r="R2777" s="8">
        <v>8760</v>
      </c>
      <c r="S2777" s="30">
        <f>(R2777-H2777-I2777/60)/R2777</f>
        <v>1</v>
      </c>
      <c r="T2777" s="29">
        <f>(H2777+I2777/60)*Q2777</f>
        <v>0</v>
      </c>
      <c r="U2777" s="31">
        <f>Q2777*R2777</f>
        <v>15137.28</v>
      </c>
    </row>
    <row r="2778" spans="1:21" ht="15" x14ac:dyDescent="0.2">
      <c r="C2778" s="14"/>
      <c r="D2778" s="73"/>
      <c r="E2778" s="68"/>
      <c r="F2778" s="93"/>
      <c r="G2778" s="61"/>
    </row>
    <row r="2779" spans="1:21" x14ac:dyDescent="0.2">
      <c r="A2779" s="53">
        <v>365</v>
      </c>
      <c r="B2779" s="4" t="s">
        <v>829</v>
      </c>
      <c r="G2779" s="13">
        <f>SUM(G2780:G2784)</f>
        <v>0.97500000000000009</v>
      </c>
      <c r="H2779" s="53">
        <f>SUM(H2780:H2784)+QUOTIENT(SUM(I2780:I2784),60)</f>
        <v>13</v>
      </c>
      <c r="I2779" s="53">
        <f>MOD(SUM(I2780:I2784),60)</f>
        <v>29</v>
      </c>
      <c r="Q2779" s="29">
        <v>51.12</v>
      </c>
      <c r="R2779" s="8">
        <v>8760</v>
      </c>
      <c r="S2779" s="30">
        <f>(R2779-H2779-I2779/60)/R2779</f>
        <v>0.99846080669710802</v>
      </c>
      <c r="T2779" s="29">
        <f>(H2779+I2779/60)*Q2779</f>
        <v>689.26799999999992</v>
      </c>
      <c r="U2779" s="31">
        <f>Q2779*R2779</f>
        <v>447811.19999999995</v>
      </c>
    </row>
    <row r="2780" spans="1:21" s="53" customFormat="1" x14ac:dyDescent="0.2">
      <c r="C2780" s="36">
        <v>43974</v>
      </c>
      <c r="D2780" s="34" t="s">
        <v>819</v>
      </c>
      <c r="E2780" s="36">
        <v>43974</v>
      </c>
      <c r="F2780" s="34" t="s">
        <v>830</v>
      </c>
      <c r="G2780" s="35">
        <v>6.2499999999999995E-3</v>
      </c>
      <c r="H2780" s="53">
        <v>0</v>
      </c>
      <c r="I2780" s="53">
        <v>9</v>
      </c>
      <c r="J2780" s="2"/>
      <c r="K2780" s="2"/>
      <c r="L2780" s="2"/>
      <c r="M2780" s="2"/>
      <c r="N2780" s="10"/>
      <c r="O2780" s="139"/>
      <c r="P2780" s="52"/>
      <c r="Q2780" s="5"/>
      <c r="R2780" s="52"/>
      <c r="S2780" s="6"/>
      <c r="T2780" s="5"/>
      <c r="U2780" s="7"/>
    </row>
    <row r="2781" spans="1:21" s="53" customFormat="1" ht="66.75" x14ac:dyDescent="0.2">
      <c r="C2781" s="50">
        <v>44053</v>
      </c>
      <c r="D2781" s="34" t="s">
        <v>919</v>
      </c>
      <c r="E2781" s="50">
        <v>44053</v>
      </c>
      <c r="F2781" s="34" t="s">
        <v>808</v>
      </c>
      <c r="G2781" s="35">
        <v>4.5138888888888888E-2</v>
      </c>
      <c r="H2781" s="53">
        <v>0</v>
      </c>
      <c r="I2781" s="53">
        <v>25</v>
      </c>
      <c r="J2781" s="2"/>
      <c r="K2781" s="2"/>
      <c r="L2781" s="2"/>
      <c r="M2781" s="2"/>
      <c r="N2781" s="10"/>
      <c r="O2781" s="38" t="s">
        <v>2076</v>
      </c>
      <c r="P2781" s="52"/>
      <c r="Q2781" s="5"/>
      <c r="R2781" s="52"/>
      <c r="S2781" s="6"/>
      <c r="T2781" s="5"/>
      <c r="U2781" s="7"/>
    </row>
    <row r="2782" spans="1:21" s="53" customFormat="1" ht="41.25" x14ac:dyDescent="0.2">
      <c r="C2782" s="50">
        <v>44062</v>
      </c>
      <c r="D2782" s="34" t="s">
        <v>611</v>
      </c>
      <c r="E2782" s="50">
        <v>44063</v>
      </c>
      <c r="F2782" s="35">
        <v>0.32916666666666666</v>
      </c>
      <c r="G2782" s="35">
        <v>0.55208333333333337</v>
      </c>
      <c r="H2782" s="53">
        <v>0</v>
      </c>
      <c r="I2782" s="53">
        <v>31</v>
      </c>
      <c r="J2782" s="2"/>
      <c r="K2782" s="2"/>
      <c r="L2782" s="2"/>
      <c r="M2782" s="2"/>
      <c r="N2782" s="10"/>
      <c r="O2782" s="38" t="s">
        <v>2077</v>
      </c>
      <c r="P2782" s="52"/>
      <c r="Q2782" s="5"/>
      <c r="R2782" s="52"/>
      <c r="S2782" s="6"/>
      <c r="T2782" s="5"/>
      <c r="U2782" s="7"/>
    </row>
    <row r="2783" spans="1:21" s="53" customFormat="1" ht="63.75" x14ac:dyDescent="0.2">
      <c r="C2783" s="50">
        <v>44221</v>
      </c>
      <c r="D2783" s="34" t="s">
        <v>1933</v>
      </c>
      <c r="E2783" s="50">
        <v>44221</v>
      </c>
      <c r="F2783" s="34" t="s">
        <v>925</v>
      </c>
      <c r="G2783" s="35">
        <v>0.37152777777777773</v>
      </c>
      <c r="H2783" s="53">
        <v>0</v>
      </c>
      <c r="I2783" s="53">
        <v>24</v>
      </c>
      <c r="J2783" s="2"/>
      <c r="K2783" s="2"/>
      <c r="L2783" s="2"/>
      <c r="M2783" s="2"/>
      <c r="N2783" s="10"/>
      <c r="O2783" s="38" t="s">
        <v>2207</v>
      </c>
      <c r="P2783" s="52"/>
      <c r="Q2783" s="5"/>
      <c r="R2783" s="52"/>
      <c r="S2783" s="6"/>
      <c r="T2783" s="5"/>
      <c r="U2783" s="7"/>
    </row>
    <row r="2784" spans="1:21" s="53" customFormat="1" ht="25.5" x14ac:dyDescent="0.2">
      <c r="B2784" s="4" t="s">
        <v>297</v>
      </c>
      <c r="C2784" s="14"/>
      <c r="D2784" s="9"/>
      <c r="E2784" s="14"/>
      <c r="F2784" s="10"/>
      <c r="G2784" s="71"/>
      <c r="H2784" s="2">
        <v>12</v>
      </c>
      <c r="I2784" s="2">
        <v>0</v>
      </c>
      <c r="J2784" s="2"/>
      <c r="K2784" s="2"/>
      <c r="L2784" s="2"/>
      <c r="M2784" s="2"/>
      <c r="N2784" s="10"/>
      <c r="O2784" s="4"/>
      <c r="P2784" s="52"/>
      <c r="Q2784" s="5"/>
      <c r="R2784" s="52"/>
      <c r="S2784" s="6"/>
      <c r="T2784" s="5"/>
      <c r="U2784" s="7"/>
    </row>
    <row r="2785" spans="1:21" s="53" customFormat="1" x14ac:dyDescent="0.2">
      <c r="B2785" s="4"/>
      <c r="C2785" s="14"/>
      <c r="D2785" s="9"/>
      <c r="E2785" s="14"/>
      <c r="F2785" s="10"/>
      <c r="G2785" s="71"/>
      <c r="H2785" s="2"/>
      <c r="I2785" s="2"/>
      <c r="J2785" s="2"/>
      <c r="K2785" s="2"/>
      <c r="L2785" s="2"/>
      <c r="M2785" s="2"/>
      <c r="N2785" s="10"/>
      <c r="O2785" s="4"/>
      <c r="P2785" s="52"/>
      <c r="Q2785" s="5"/>
      <c r="R2785" s="52"/>
      <c r="S2785" s="6"/>
      <c r="T2785" s="5"/>
      <c r="U2785" s="7"/>
    </row>
    <row r="2786" spans="1:21" x14ac:dyDescent="0.2">
      <c r="A2786" s="53">
        <v>366</v>
      </c>
      <c r="B2786" s="4" t="s">
        <v>219</v>
      </c>
      <c r="G2786" s="13">
        <f>SUM(G2787:G2787)</f>
        <v>0</v>
      </c>
      <c r="H2786" s="53">
        <f>SUM(H2787:H2787)+QUOTIENT(SUM(I2787:I2787),60)</f>
        <v>0</v>
      </c>
      <c r="I2786" s="53">
        <f>MOD(SUM(I2787:I2787),60)</f>
        <v>0</v>
      </c>
      <c r="Q2786" s="29">
        <v>5.5170000000000003</v>
      </c>
      <c r="R2786" s="8">
        <v>8760</v>
      </c>
      <c r="S2786" s="30">
        <f>(R2786-H2786-I2786/60)/R2786</f>
        <v>1</v>
      </c>
      <c r="T2786" s="29">
        <f>(H2786+I2786/60)*Q2786</f>
        <v>0</v>
      </c>
      <c r="U2786" s="31">
        <f>Q2786*R2786</f>
        <v>48328.920000000006</v>
      </c>
    </row>
    <row r="2787" spans="1:21" s="53" customFormat="1" x14ac:dyDescent="0.2">
      <c r="B2787" s="4"/>
      <c r="C2787" s="85"/>
      <c r="D2787" s="58"/>
      <c r="E2787" s="85"/>
      <c r="F2787" s="58"/>
      <c r="G2787" s="28"/>
      <c r="H2787" s="2"/>
      <c r="I2787" s="2"/>
      <c r="J2787" s="2"/>
      <c r="K2787" s="2"/>
      <c r="L2787" s="2"/>
      <c r="M2787" s="2"/>
      <c r="N2787" s="28"/>
      <c r="O2787" s="4"/>
      <c r="P2787" s="52"/>
      <c r="Q2787" s="5"/>
      <c r="R2787" s="52"/>
      <c r="S2787" s="6"/>
      <c r="T2787" s="5"/>
      <c r="U2787" s="7"/>
    </row>
    <row r="2788" spans="1:21" x14ac:dyDescent="0.2">
      <c r="A2788" s="53">
        <v>367</v>
      </c>
      <c r="B2788" s="4" t="s">
        <v>220</v>
      </c>
      <c r="G2788" s="13">
        <f>SUM(G2789:G2789)</f>
        <v>0</v>
      </c>
      <c r="H2788" s="53">
        <f>SUM(H2789:H2789)+QUOTIENT(SUM(I2789:I2789),60)</f>
        <v>0</v>
      </c>
      <c r="I2788" s="53">
        <f>MOD(SUM(I2789:I2789),60)</f>
        <v>0</v>
      </c>
      <c r="Q2788" s="29">
        <v>5.5170000000000003</v>
      </c>
      <c r="R2788" s="8">
        <v>8760</v>
      </c>
      <c r="S2788" s="30">
        <f>(R2788-H2788-I2788/60)/R2788</f>
        <v>1</v>
      </c>
      <c r="T2788" s="29">
        <f>(H2788+I2788/60)*Q2788</f>
        <v>0</v>
      </c>
      <c r="U2788" s="31">
        <f>Q2788*R2788</f>
        <v>48328.920000000006</v>
      </c>
    </row>
    <row r="2789" spans="1:21" s="53" customFormat="1" ht="15" x14ac:dyDescent="0.2">
      <c r="B2789" s="4"/>
      <c r="C2789" s="2"/>
      <c r="D2789" s="35"/>
      <c r="E2789" s="182"/>
      <c r="F2789" s="159"/>
      <c r="G2789" s="166"/>
      <c r="H2789" s="2"/>
      <c r="I2789" s="2"/>
      <c r="J2789" s="2"/>
      <c r="K2789" s="2"/>
      <c r="L2789" s="2"/>
      <c r="M2789" s="2"/>
      <c r="N2789" s="28"/>
      <c r="O2789" s="4"/>
      <c r="P2789" s="52"/>
      <c r="Q2789" s="5"/>
      <c r="R2789" s="52"/>
      <c r="S2789" s="6"/>
      <c r="T2789" s="5"/>
      <c r="U2789" s="7"/>
    </row>
    <row r="2790" spans="1:21" x14ac:dyDescent="0.2">
      <c r="A2790" s="53">
        <v>368</v>
      </c>
      <c r="B2790" s="4" t="s">
        <v>140</v>
      </c>
      <c r="G2790" s="13">
        <f>SUM(G2791)</f>
        <v>0</v>
      </c>
      <c r="H2790" s="53">
        <f>SUM(H2791:H2791)+QUOTIENT(SUM(I2791:I2791),60)</f>
        <v>0</v>
      </c>
      <c r="I2790" s="53">
        <f>MOD(SUM(I2791:I2791),60)</f>
        <v>0</v>
      </c>
      <c r="Q2790" s="29">
        <v>7.468</v>
      </c>
      <c r="R2790" s="8">
        <v>8760</v>
      </c>
      <c r="S2790" s="30">
        <f>(R2790-H2790-I2790/60)/R2790</f>
        <v>1</v>
      </c>
      <c r="T2790" s="29">
        <f>(H2790+I2790/60)*Q2790</f>
        <v>0</v>
      </c>
      <c r="U2790" s="31">
        <f>Q2790*R2790</f>
        <v>65419.68</v>
      </c>
    </row>
    <row r="2791" spans="1:21" ht="13.5" customHeight="1" x14ac:dyDescent="0.2">
      <c r="G2791" s="13"/>
    </row>
    <row r="2792" spans="1:21" x14ac:dyDescent="0.2">
      <c r="A2792" s="53">
        <v>369</v>
      </c>
      <c r="B2792" s="4" t="s">
        <v>394</v>
      </c>
      <c r="G2792" s="13">
        <f>SUM(G2793:G2797)</f>
        <v>7.6388888888888886E-3</v>
      </c>
      <c r="H2792" s="53">
        <f>SUM(H2793:H2797)+QUOTIENT(SUM(I2793:I2797),60)</f>
        <v>12</v>
      </c>
      <c r="I2792" s="53">
        <f>MOD(SUM(I2793:I2797),60)</f>
        <v>34</v>
      </c>
      <c r="Q2792" s="29">
        <v>33.5</v>
      </c>
      <c r="R2792" s="8">
        <v>8760</v>
      </c>
      <c r="S2792" s="30">
        <f>(R2792-H2792-I2792/60)/R2792</f>
        <v>0.99856544901065436</v>
      </c>
      <c r="T2792" s="29">
        <f>(H2792+I2792/60)*Q2792</f>
        <v>420.98333333333335</v>
      </c>
      <c r="U2792" s="31">
        <f>Q2792*R2792</f>
        <v>293460</v>
      </c>
    </row>
    <row r="2793" spans="1:21" ht="25.5" customHeight="1" x14ac:dyDescent="0.2">
      <c r="B2793" s="53"/>
      <c r="C2793" s="36">
        <v>43974</v>
      </c>
      <c r="D2793" s="34" t="s">
        <v>819</v>
      </c>
      <c r="E2793" s="36">
        <v>43974</v>
      </c>
      <c r="F2793" s="34" t="s">
        <v>827</v>
      </c>
      <c r="G2793" s="35">
        <v>7.6388888888888886E-3</v>
      </c>
      <c r="H2793" s="53">
        <v>0</v>
      </c>
      <c r="I2793" s="53">
        <v>11</v>
      </c>
      <c r="O2793" s="37" t="s">
        <v>828</v>
      </c>
      <c r="P2793" s="2"/>
      <c r="Q2793" s="161"/>
      <c r="R2793" s="2"/>
      <c r="S2793" s="184"/>
      <c r="T2793" s="161"/>
      <c r="U2793" s="185"/>
    </row>
    <row r="2794" spans="1:21" ht="25.5" customHeight="1" x14ac:dyDescent="0.2">
      <c r="C2794" s="50">
        <v>44015</v>
      </c>
      <c r="D2794" s="34" t="s">
        <v>1425</v>
      </c>
      <c r="E2794" s="50">
        <v>44015</v>
      </c>
      <c r="F2794" s="34" t="s">
        <v>1426</v>
      </c>
      <c r="G2794" s="34" t="s">
        <v>1280</v>
      </c>
      <c r="H2794" s="53">
        <v>0</v>
      </c>
      <c r="I2794" s="53">
        <v>9</v>
      </c>
      <c r="O2794" s="38" t="s">
        <v>1428</v>
      </c>
    </row>
    <row r="2795" spans="1:21" ht="25.5" customHeight="1" x14ac:dyDescent="0.2">
      <c r="C2795" s="50">
        <v>44038</v>
      </c>
      <c r="D2795" s="34" t="s">
        <v>1427</v>
      </c>
      <c r="E2795" s="50">
        <v>44038</v>
      </c>
      <c r="F2795" s="34" t="s">
        <v>851</v>
      </c>
      <c r="G2795" s="34" t="s">
        <v>1231</v>
      </c>
      <c r="H2795" s="53">
        <v>0</v>
      </c>
      <c r="I2795" s="53">
        <v>14</v>
      </c>
      <c r="O2795" s="38" t="s">
        <v>828</v>
      </c>
    </row>
    <row r="2796" spans="1:21" s="53" customFormat="1" ht="25.5" x14ac:dyDescent="0.2">
      <c r="B2796" s="4" t="s">
        <v>297</v>
      </c>
      <c r="C2796" s="14"/>
      <c r="D2796" s="9"/>
      <c r="E2796" s="14"/>
      <c r="F2796" s="10"/>
      <c r="G2796" s="71"/>
      <c r="H2796" s="2">
        <v>12</v>
      </c>
      <c r="I2796" s="2">
        <v>0</v>
      </c>
      <c r="J2796" s="2"/>
      <c r="K2796" s="2"/>
      <c r="L2796" s="2"/>
      <c r="M2796" s="2"/>
      <c r="N2796" s="10"/>
      <c r="O2796" s="4"/>
      <c r="P2796" s="52"/>
      <c r="Q2796" s="5"/>
      <c r="R2796" s="52"/>
      <c r="S2796" s="6"/>
      <c r="T2796" s="5"/>
      <c r="U2796" s="7"/>
    </row>
    <row r="2797" spans="1:21" s="53" customFormat="1" x14ac:dyDescent="0.2">
      <c r="B2797" s="4"/>
      <c r="C2797" s="14"/>
      <c r="D2797" s="9"/>
      <c r="E2797" s="14"/>
      <c r="F2797" s="10"/>
      <c r="G2797" s="71"/>
      <c r="H2797" s="2"/>
      <c r="I2797" s="2"/>
      <c r="J2797" s="2"/>
      <c r="K2797" s="2"/>
      <c r="L2797" s="2"/>
      <c r="M2797" s="2"/>
      <c r="N2797" s="10"/>
      <c r="O2797" s="4"/>
      <c r="P2797" s="52"/>
      <c r="Q2797" s="5"/>
      <c r="R2797" s="52"/>
      <c r="S2797" s="6"/>
      <c r="T2797" s="5"/>
      <c r="U2797" s="7"/>
    </row>
    <row r="2798" spans="1:21" ht="25.5" x14ac:dyDescent="0.2">
      <c r="A2798" s="53">
        <v>370</v>
      </c>
      <c r="B2798" s="11" t="s">
        <v>484</v>
      </c>
      <c r="G2798" s="13">
        <f>SUM(G2799:G2806)</f>
        <v>0.4381944444444445</v>
      </c>
      <c r="H2798" s="53">
        <f>SUM(H2799:H2806)+QUOTIENT(SUM(I2799:I2806),60)</f>
        <v>13</v>
      </c>
      <c r="I2798" s="53">
        <f>MOD(SUM(I2799:I2806),60)</f>
        <v>21</v>
      </c>
      <c r="Q2798" s="29">
        <v>2.4</v>
      </c>
      <c r="R2798" s="8">
        <v>8760</v>
      </c>
      <c r="S2798" s="30">
        <f>(R2798-H2798-I2798/60)/R2798</f>
        <v>0.99847602739726027</v>
      </c>
      <c r="T2798" s="29">
        <f>(H2798+I2798/60)*Q2798</f>
        <v>32.04</v>
      </c>
      <c r="U2798" s="31">
        <f>Q2798*R2798</f>
        <v>21024</v>
      </c>
    </row>
    <row r="2799" spans="1:21" ht="25.5" x14ac:dyDescent="0.2">
      <c r="C2799" s="36">
        <v>43974</v>
      </c>
      <c r="D2799" s="34" t="s">
        <v>819</v>
      </c>
      <c r="E2799" s="36">
        <v>43974</v>
      </c>
      <c r="F2799" s="34" t="s">
        <v>820</v>
      </c>
      <c r="G2799" s="35">
        <v>0.41666666666666669</v>
      </c>
      <c r="H2799" s="53">
        <v>0</v>
      </c>
      <c r="I2799" s="53">
        <v>9</v>
      </c>
      <c r="O2799" s="38" t="s">
        <v>2208</v>
      </c>
    </row>
    <row r="2800" spans="1:21" x14ac:dyDescent="0.2">
      <c r="C2800" s="36">
        <v>43983</v>
      </c>
      <c r="D2800" s="34" t="s">
        <v>1176</v>
      </c>
      <c r="E2800" s="36">
        <v>43983</v>
      </c>
      <c r="F2800" s="34" t="s">
        <v>1061</v>
      </c>
      <c r="G2800" s="35">
        <v>1.0416666666666666E-2</v>
      </c>
      <c r="H2800" s="53">
        <v>0</v>
      </c>
      <c r="I2800" s="53">
        <v>7</v>
      </c>
      <c r="O2800" s="38" t="s">
        <v>1179</v>
      </c>
    </row>
    <row r="2801" spans="1:21" ht="25.5" x14ac:dyDescent="0.2">
      <c r="C2801" s="50">
        <v>44015</v>
      </c>
      <c r="D2801" s="34" t="s">
        <v>1429</v>
      </c>
      <c r="E2801" s="50">
        <v>44015</v>
      </c>
      <c r="F2801" s="34" t="s">
        <v>1185</v>
      </c>
      <c r="G2801" s="34" t="s">
        <v>1430</v>
      </c>
      <c r="H2801" s="53">
        <v>0</v>
      </c>
      <c r="I2801" s="53">
        <v>9</v>
      </c>
      <c r="O2801" s="38" t="s">
        <v>2209</v>
      </c>
    </row>
    <row r="2802" spans="1:21" s="53" customFormat="1" ht="12" customHeight="1" x14ac:dyDescent="0.2">
      <c r="B2802" s="4"/>
      <c r="C2802" s="50">
        <v>44056</v>
      </c>
      <c r="D2802" s="34" t="s">
        <v>766</v>
      </c>
      <c r="E2802" s="50">
        <v>44056</v>
      </c>
      <c r="F2802" s="34" t="s">
        <v>1583</v>
      </c>
      <c r="G2802" s="34" t="s">
        <v>1236</v>
      </c>
      <c r="H2802" s="53">
        <v>0</v>
      </c>
      <c r="I2802" s="53">
        <v>10</v>
      </c>
      <c r="K2802" s="2"/>
      <c r="L2802" s="2"/>
      <c r="M2802" s="2"/>
      <c r="N2802" s="28"/>
      <c r="O2802" s="38" t="s">
        <v>2210</v>
      </c>
      <c r="P2802" s="52"/>
      <c r="Q2802" s="5"/>
      <c r="R2802" s="52"/>
      <c r="S2802" s="6"/>
      <c r="T2802" s="5"/>
      <c r="U2802" s="7"/>
    </row>
    <row r="2803" spans="1:21" s="53" customFormat="1" ht="12" customHeight="1" x14ac:dyDescent="0.2">
      <c r="B2803" s="4"/>
      <c r="C2803" s="50">
        <v>44062</v>
      </c>
      <c r="D2803" s="34" t="s">
        <v>1026</v>
      </c>
      <c r="E2803" s="50">
        <v>44062</v>
      </c>
      <c r="F2803" s="34" t="s">
        <v>717</v>
      </c>
      <c r="G2803" s="34" t="s">
        <v>1584</v>
      </c>
      <c r="H2803" s="53">
        <v>0</v>
      </c>
      <c r="I2803" s="53">
        <v>30</v>
      </c>
      <c r="K2803" s="2"/>
      <c r="L2803" s="2"/>
      <c r="M2803" s="2"/>
      <c r="N2803" s="28"/>
      <c r="O2803" s="38" t="s">
        <v>2075</v>
      </c>
      <c r="P2803" s="52"/>
      <c r="Q2803" s="5"/>
      <c r="R2803" s="52"/>
      <c r="S2803" s="6"/>
      <c r="T2803" s="5"/>
      <c r="U2803" s="7"/>
    </row>
    <row r="2804" spans="1:21" ht="38.25" x14ac:dyDescent="0.2">
      <c r="C2804" s="50">
        <v>44221</v>
      </c>
      <c r="D2804" s="34" t="s">
        <v>1933</v>
      </c>
      <c r="E2804" s="50">
        <v>44221</v>
      </c>
      <c r="F2804" s="34" t="s">
        <v>1934</v>
      </c>
      <c r="G2804" s="35">
        <v>1.1111111111111112E-2</v>
      </c>
      <c r="H2804" s="53">
        <v>0</v>
      </c>
      <c r="I2804" s="53">
        <v>16</v>
      </c>
      <c r="O2804" s="38" t="s">
        <v>2211</v>
      </c>
    </row>
    <row r="2805" spans="1:21" s="53" customFormat="1" ht="25.5" x14ac:dyDescent="0.2">
      <c r="B2805" s="4" t="s">
        <v>297</v>
      </c>
      <c r="C2805" s="14"/>
      <c r="D2805" s="9"/>
      <c r="E2805" s="14"/>
      <c r="F2805" s="10"/>
      <c r="G2805" s="71"/>
      <c r="H2805" s="2">
        <v>12</v>
      </c>
      <c r="I2805" s="2">
        <v>0</v>
      </c>
      <c r="J2805" s="2"/>
      <c r="K2805" s="2"/>
      <c r="L2805" s="2"/>
      <c r="M2805" s="2"/>
      <c r="N2805" s="10"/>
      <c r="O2805" s="4"/>
      <c r="P2805" s="52"/>
      <c r="Q2805" s="5"/>
      <c r="R2805" s="52"/>
      <c r="S2805" s="6"/>
      <c r="T2805" s="5"/>
      <c r="U2805" s="7"/>
    </row>
    <row r="2806" spans="1:21" ht="15" x14ac:dyDescent="0.2">
      <c r="C2806" s="126"/>
      <c r="E2806" s="127"/>
      <c r="F2806" s="64"/>
      <c r="G2806" s="74"/>
    </row>
    <row r="2807" spans="1:21" x14ac:dyDescent="0.2">
      <c r="A2807" s="53">
        <v>371</v>
      </c>
      <c r="B2807" s="4" t="s">
        <v>395</v>
      </c>
      <c r="G2807" s="13">
        <f>SUM(G2808:G2812)</f>
        <v>0.4152777777777778</v>
      </c>
      <c r="H2807" s="53">
        <f>SUM(H2808:H2812)+QUOTIENT(SUM(I2808:I2812),60)</f>
        <v>12</v>
      </c>
      <c r="I2807" s="53">
        <f>MOD(SUM(I2808:I2812),60)</f>
        <v>44</v>
      </c>
      <c r="Q2807" s="29">
        <v>83.99</v>
      </c>
      <c r="R2807" s="8">
        <v>8760</v>
      </c>
      <c r="S2807" s="30">
        <f>(R2807-H2807-I2807/60)/R2807</f>
        <v>0.99854642313546416</v>
      </c>
      <c r="T2807" s="29">
        <f>(H2807+I2807/60)*Q2807</f>
        <v>1069.4726666666666</v>
      </c>
      <c r="U2807" s="31">
        <f>Q2807*R2807</f>
        <v>735752.39999999991</v>
      </c>
    </row>
    <row r="2808" spans="1:21" s="53" customFormat="1" ht="24" customHeight="1" x14ac:dyDescent="0.2">
      <c r="B2808" s="4"/>
      <c r="C2808" s="36">
        <v>43974</v>
      </c>
      <c r="D2808" s="34" t="s">
        <v>819</v>
      </c>
      <c r="E2808" s="36">
        <v>43975</v>
      </c>
      <c r="F2808" s="190">
        <v>0.27916666666666667</v>
      </c>
      <c r="G2808" s="35">
        <v>0.4152777777777778</v>
      </c>
      <c r="H2808" s="53">
        <v>0</v>
      </c>
      <c r="I2808" s="53">
        <v>11</v>
      </c>
      <c r="J2808" s="2"/>
      <c r="K2808" s="2"/>
      <c r="L2808" s="2"/>
      <c r="M2808" s="2"/>
      <c r="N2808" s="28"/>
      <c r="O2808" s="37" t="s">
        <v>2212</v>
      </c>
      <c r="Q2808" s="186"/>
      <c r="S2808" s="17"/>
      <c r="T2808" s="186"/>
      <c r="U2808" s="12"/>
    </row>
    <row r="2809" spans="1:21" s="53" customFormat="1" ht="24" customHeight="1" x14ac:dyDescent="0.2">
      <c r="B2809" s="4"/>
      <c r="C2809" s="50">
        <v>44015</v>
      </c>
      <c r="D2809" s="34" t="s">
        <v>1425</v>
      </c>
      <c r="E2809" s="50">
        <v>44015</v>
      </c>
      <c r="F2809" s="34" t="s">
        <v>1410</v>
      </c>
      <c r="G2809" s="34" t="s">
        <v>1431</v>
      </c>
      <c r="H2809" s="53">
        <v>0</v>
      </c>
      <c r="I2809" s="53">
        <v>9</v>
      </c>
      <c r="K2809" s="2"/>
      <c r="L2809" s="2"/>
      <c r="M2809" s="2"/>
      <c r="N2809" s="28"/>
      <c r="O2809" s="38" t="s">
        <v>2213</v>
      </c>
      <c r="P2809" s="52"/>
      <c r="Q2809" s="5"/>
      <c r="R2809" s="52"/>
      <c r="S2809" s="6"/>
      <c r="T2809" s="5"/>
      <c r="U2809" s="7"/>
    </row>
    <row r="2810" spans="1:21" s="53" customFormat="1" ht="24" customHeight="1" x14ac:dyDescent="0.2">
      <c r="B2810" s="4"/>
      <c r="C2810" s="50">
        <v>44038</v>
      </c>
      <c r="D2810" s="34" t="s">
        <v>1427</v>
      </c>
      <c r="E2810" s="50">
        <v>44038</v>
      </c>
      <c r="F2810" s="34" t="s">
        <v>1140</v>
      </c>
      <c r="G2810" s="34" t="s">
        <v>878</v>
      </c>
      <c r="H2810" s="53">
        <v>0</v>
      </c>
      <c r="I2810" s="53">
        <v>14</v>
      </c>
      <c r="K2810" s="2"/>
      <c r="L2810" s="2"/>
      <c r="M2810" s="2"/>
      <c r="N2810" s="28"/>
      <c r="O2810" s="38" t="s">
        <v>1432</v>
      </c>
      <c r="P2810" s="52"/>
      <c r="Q2810" s="5"/>
      <c r="R2810" s="52"/>
      <c r="S2810" s="6"/>
      <c r="T2810" s="5"/>
      <c r="U2810" s="7"/>
    </row>
    <row r="2811" spans="1:21" s="53" customFormat="1" ht="12.6" customHeight="1" x14ac:dyDescent="0.2">
      <c r="B2811" s="4"/>
      <c r="C2811" s="50">
        <v>44056</v>
      </c>
      <c r="D2811" s="34" t="s">
        <v>766</v>
      </c>
      <c r="E2811" s="50">
        <v>44056</v>
      </c>
      <c r="F2811" s="34" t="s">
        <v>1583</v>
      </c>
      <c r="G2811" s="34" t="s">
        <v>1236</v>
      </c>
      <c r="H2811" s="53">
        <v>0</v>
      </c>
      <c r="I2811" s="53">
        <v>10</v>
      </c>
      <c r="K2811" s="2"/>
      <c r="L2811" s="2"/>
      <c r="M2811" s="2"/>
      <c r="N2811" s="28"/>
      <c r="O2811" s="38" t="s">
        <v>2210</v>
      </c>
      <c r="P2811" s="52"/>
      <c r="Q2811" s="5"/>
      <c r="R2811" s="52"/>
      <c r="S2811" s="6"/>
      <c r="T2811" s="5"/>
      <c r="U2811" s="7"/>
    </row>
    <row r="2812" spans="1:21" s="53" customFormat="1" ht="25.5" x14ac:dyDescent="0.2">
      <c r="B2812" s="4" t="s">
        <v>297</v>
      </c>
      <c r="C2812" s="14"/>
      <c r="D2812" s="9"/>
      <c r="E2812" s="14"/>
      <c r="F2812" s="10"/>
      <c r="G2812" s="71"/>
      <c r="H2812" s="2">
        <v>12</v>
      </c>
      <c r="I2812" s="2">
        <v>0</v>
      </c>
      <c r="J2812" s="2"/>
      <c r="K2812" s="2"/>
      <c r="L2812" s="2"/>
      <c r="M2812" s="2"/>
      <c r="N2812" s="10"/>
      <c r="O2812" s="4"/>
      <c r="P2812" s="52"/>
      <c r="Q2812" s="5"/>
      <c r="R2812" s="52"/>
      <c r="S2812" s="6"/>
      <c r="T2812" s="5"/>
      <c r="U2812" s="7"/>
    </row>
    <row r="2813" spans="1:21" s="53" customFormat="1" x14ac:dyDescent="0.2">
      <c r="B2813" s="4"/>
      <c r="C2813" s="14"/>
      <c r="D2813" s="9"/>
      <c r="E2813" s="14"/>
      <c r="F2813" s="10"/>
      <c r="G2813" s="71"/>
      <c r="H2813" s="2"/>
      <c r="I2813" s="2"/>
      <c r="J2813" s="2"/>
      <c r="K2813" s="2"/>
      <c r="L2813" s="2"/>
      <c r="M2813" s="2"/>
      <c r="N2813" s="10"/>
      <c r="O2813" s="4"/>
      <c r="P2813" s="52"/>
      <c r="Q2813" s="5"/>
      <c r="R2813" s="52"/>
      <c r="S2813" s="6"/>
      <c r="T2813" s="5"/>
      <c r="U2813" s="7"/>
    </row>
    <row r="2814" spans="1:21" x14ac:dyDescent="0.2">
      <c r="A2814" s="53">
        <v>372</v>
      </c>
      <c r="B2814" s="4" t="s">
        <v>396</v>
      </c>
      <c r="G2814" s="13">
        <f>SUM(G2815:G2818)</f>
        <v>0.23749999999999999</v>
      </c>
      <c r="H2814" s="53">
        <f>SUM(H2815:H2818)+QUOTIENT(SUM(I2815:I2818),60)</f>
        <v>12</v>
      </c>
      <c r="I2814" s="53">
        <f>MOD(SUM(I2815:I2818),60)</f>
        <v>26</v>
      </c>
      <c r="Q2814" s="29">
        <v>66.900000000000006</v>
      </c>
      <c r="R2814" s="8">
        <v>8760</v>
      </c>
      <c r="S2814" s="30">
        <f>(R2814-H2814-I2814/60)/R2814</f>
        <v>0.99858066971080683</v>
      </c>
      <c r="T2814" s="29">
        <f>(H2814+I2814/60)*Q2814</f>
        <v>831.79000000000008</v>
      </c>
      <c r="U2814" s="31">
        <f>Q2814*R2814</f>
        <v>586044</v>
      </c>
    </row>
    <row r="2815" spans="1:21" ht="13.35" customHeight="1" x14ac:dyDescent="0.2">
      <c r="C2815" s="36">
        <v>43965</v>
      </c>
      <c r="D2815" s="34" t="s">
        <v>714</v>
      </c>
      <c r="E2815" s="36">
        <v>43965</v>
      </c>
      <c r="F2815" s="34" t="s">
        <v>822</v>
      </c>
      <c r="G2815" s="35">
        <v>0.20972222222222223</v>
      </c>
      <c r="H2815" s="53">
        <v>0</v>
      </c>
      <c r="I2815" s="53">
        <v>4</v>
      </c>
      <c r="O2815" s="38" t="s">
        <v>823</v>
      </c>
    </row>
    <row r="2816" spans="1:21" ht="13.35" customHeight="1" x14ac:dyDescent="0.2">
      <c r="C2816" s="36">
        <v>43983</v>
      </c>
      <c r="D2816" s="34" t="s">
        <v>1180</v>
      </c>
      <c r="E2816" s="36">
        <v>43983</v>
      </c>
      <c r="F2816" s="34" t="s">
        <v>1181</v>
      </c>
      <c r="G2816" s="35">
        <v>1.0416666666666666E-2</v>
      </c>
      <c r="H2816" s="53">
        <v>0</v>
      </c>
      <c r="I2816" s="53">
        <v>15</v>
      </c>
      <c r="O2816" s="38" t="s">
        <v>1182</v>
      </c>
    </row>
    <row r="2817" spans="1:21" x14ac:dyDescent="0.2">
      <c r="C2817" s="36">
        <v>43990</v>
      </c>
      <c r="D2817" s="34" t="s">
        <v>1185</v>
      </c>
      <c r="E2817" s="36">
        <v>43990</v>
      </c>
      <c r="F2817" s="35">
        <v>0.63750000000000007</v>
      </c>
      <c r="G2817" s="35">
        <v>1.7361111111111112E-2</v>
      </c>
      <c r="H2817" s="53">
        <v>0</v>
      </c>
      <c r="I2817" s="53">
        <v>7</v>
      </c>
      <c r="J2817" s="12"/>
      <c r="K2817" s="53"/>
      <c r="O2817" s="38" t="s">
        <v>764</v>
      </c>
    </row>
    <row r="2818" spans="1:21" s="53" customFormat="1" ht="25.5" x14ac:dyDescent="0.2">
      <c r="B2818" s="4" t="s">
        <v>297</v>
      </c>
      <c r="C2818" s="14"/>
      <c r="D2818" s="9"/>
      <c r="E2818" s="14"/>
      <c r="F2818" s="10"/>
      <c r="G2818" s="71"/>
      <c r="H2818" s="2">
        <v>12</v>
      </c>
      <c r="I2818" s="2">
        <v>0</v>
      </c>
      <c r="J2818" s="2"/>
      <c r="K2818" s="2"/>
      <c r="L2818" s="2"/>
      <c r="M2818" s="2"/>
      <c r="N2818" s="10"/>
      <c r="O2818" s="4"/>
      <c r="P2818" s="52"/>
      <c r="Q2818" s="5"/>
      <c r="R2818" s="52"/>
      <c r="S2818" s="6"/>
      <c r="T2818" s="5"/>
      <c r="U2818" s="7"/>
    </row>
    <row r="2819" spans="1:21" s="53" customFormat="1" x14ac:dyDescent="0.2">
      <c r="B2819" s="4"/>
      <c r="C2819" s="14"/>
      <c r="D2819" s="9"/>
      <c r="E2819" s="14"/>
      <c r="F2819" s="10"/>
      <c r="G2819" s="71"/>
      <c r="H2819" s="2"/>
      <c r="I2819" s="2"/>
      <c r="J2819" s="2"/>
      <c r="K2819" s="2"/>
      <c r="L2819" s="2"/>
      <c r="M2819" s="2"/>
      <c r="N2819" s="10"/>
      <c r="O2819" s="4"/>
      <c r="P2819" s="52"/>
      <c r="Q2819" s="5"/>
      <c r="R2819" s="52"/>
      <c r="S2819" s="6"/>
      <c r="T2819" s="5"/>
      <c r="U2819" s="7"/>
    </row>
    <row r="2820" spans="1:21" x14ac:dyDescent="0.2">
      <c r="A2820" s="53">
        <v>373</v>
      </c>
      <c r="B2820" s="4" t="s">
        <v>457</v>
      </c>
      <c r="C2820" s="14"/>
      <c r="D2820" s="9"/>
      <c r="E2820" s="10"/>
      <c r="F2820" s="106"/>
      <c r="G2820" s="13">
        <f>SUM(G2821:G2821)</f>
        <v>0</v>
      </c>
      <c r="H2820" s="53">
        <f>SUM(H2821:H2821)+QUOTIENT(SUM(I2821:I2821),60)</f>
        <v>0</v>
      </c>
      <c r="I2820" s="53">
        <f>MOD(SUM(I2821:I2821),60)</f>
        <v>0</v>
      </c>
      <c r="Q2820" s="29">
        <v>29.48</v>
      </c>
      <c r="R2820" s="8">
        <v>8760</v>
      </c>
      <c r="S2820" s="30">
        <f>(R2820-H2820-I2820/60)/R2820</f>
        <v>1</v>
      </c>
      <c r="T2820" s="29">
        <f>(H2820+I2820/60)*Q2820</f>
        <v>0</v>
      </c>
      <c r="U2820" s="31">
        <f>Q2820*R2820</f>
        <v>258244.80000000002</v>
      </c>
    </row>
    <row r="2821" spans="1:21" s="53" customFormat="1" ht="15" x14ac:dyDescent="0.2">
      <c r="B2821" s="4"/>
      <c r="C2821" s="34"/>
      <c r="D2821" s="35"/>
      <c r="E2821" s="164"/>
      <c r="F2821" s="83"/>
      <c r="G2821" s="166"/>
      <c r="H2821" s="2"/>
      <c r="I2821" s="2"/>
      <c r="J2821" s="2"/>
      <c r="K2821" s="2"/>
      <c r="L2821" s="2"/>
      <c r="M2821" s="2"/>
      <c r="N2821" s="10"/>
      <c r="O2821" s="62"/>
      <c r="P2821" s="52"/>
      <c r="Q2821" s="5"/>
      <c r="R2821" s="52"/>
      <c r="S2821" s="6"/>
      <c r="T2821" s="5"/>
      <c r="U2821" s="7"/>
    </row>
    <row r="2822" spans="1:21" x14ac:dyDescent="0.2">
      <c r="A2822" s="53">
        <v>374</v>
      </c>
      <c r="B2822" s="4" t="s">
        <v>487</v>
      </c>
      <c r="C2822" s="14"/>
      <c r="D2822" s="9"/>
      <c r="E2822" s="14"/>
      <c r="F2822" s="9"/>
      <c r="G2822" s="13">
        <f>SUM(G2823:G2823)</f>
        <v>0</v>
      </c>
      <c r="H2822" s="53">
        <f>SUM(H2823:H2823)+QUOTIENT(SUM(I2823:I2823),60)</f>
        <v>0</v>
      </c>
      <c r="I2822" s="53">
        <f>MOD(SUM(I2823:I2823),60)</f>
        <v>0</v>
      </c>
      <c r="Q2822" s="29">
        <v>13.85</v>
      </c>
      <c r="R2822" s="8">
        <v>8760</v>
      </c>
      <c r="S2822" s="30">
        <f>(R2822-H2822-I2822/60)/R2822</f>
        <v>1</v>
      </c>
      <c r="T2822" s="29">
        <f>(H2822+I2822/60)*Q2822</f>
        <v>0</v>
      </c>
      <c r="U2822" s="31">
        <f>Q2822*R2822</f>
        <v>121326</v>
      </c>
    </row>
    <row r="2823" spans="1:21" s="53" customFormat="1" ht="15" x14ac:dyDescent="0.2">
      <c r="B2823" s="4"/>
      <c r="C2823" s="187"/>
      <c r="D2823" s="86"/>
      <c r="E2823" s="188"/>
      <c r="F2823" s="88"/>
      <c r="G2823" s="89"/>
      <c r="H2823" s="2"/>
      <c r="I2823" s="2"/>
      <c r="J2823" s="2"/>
      <c r="K2823" s="2"/>
      <c r="L2823" s="2"/>
      <c r="M2823" s="2"/>
      <c r="N2823" s="28"/>
      <c r="O2823" s="107"/>
      <c r="P2823" s="52"/>
      <c r="Q2823" s="5"/>
      <c r="R2823" s="52"/>
      <c r="S2823" s="6"/>
      <c r="T2823" s="5"/>
      <c r="U2823" s="7"/>
    </row>
    <row r="2824" spans="1:21" x14ac:dyDescent="0.2">
      <c r="A2824" s="53">
        <v>375</v>
      </c>
      <c r="B2824" s="4" t="s">
        <v>239</v>
      </c>
      <c r="G2824" s="13">
        <f>SUM(G2825:G2826)</f>
        <v>2.7777777777777779E-3</v>
      </c>
      <c r="H2824" s="53">
        <f>SUM(H2825:H2826)+QUOTIENT(SUM(I2825:I2826),60)</f>
        <v>0</v>
      </c>
      <c r="I2824" s="53">
        <f>MOD(SUM(I2825:I2826),60)</f>
        <v>4</v>
      </c>
      <c r="Q2824" s="29">
        <v>11.31</v>
      </c>
      <c r="R2824" s="8">
        <v>8760</v>
      </c>
      <c r="S2824" s="30">
        <f>(R2824-H2824-I2824/60)/R2824</f>
        <v>0.99999238964992376</v>
      </c>
      <c r="T2824" s="29">
        <f>(H2824+I2824/60)*Q2824</f>
        <v>0.754</v>
      </c>
      <c r="U2824" s="31">
        <f>Q2824*R2824</f>
        <v>99075.6</v>
      </c>
    </row>
    <row r="2825" spans="1:21" ht="38.25" x14ac:dyDescent="0.2">
      <c r="C2825" s="50">
        <v>44063</v>
      </c>
      <c r="D2825" s="34" t="s">
        <v>715</v>
      </c>
      <c r="E2825" s="50">
        <v>44063</v>
      </c>
      <c r="F2825" s="34" t="s">
        <v>1335</v>
      </c>
      <c r="G2825" s="35">
        <v>2.7777777777777779E-3</v>
      </c>
      <c r="H2825" s="53">
        <v>0</v>
      </c>
      <c r="I2825" s="53">
        <v>4</v>
      </c>
      <c r="O2825" s="38" t="s">
        <v>1606</v>
      </c>
    </row>
    <row r="2826" spans="1:21" s="53" customFormat="1" x14ac:dyDescent="0.2">
      <c r="B2826" s="4"/>
      <c r="C2826" s="14"/>
      <c r="D2826" s="9"/>
      <c r="E2826" s="14"/>
      <c r="F2826" s="10"/>
      <c r="G2826" s="71"/>
      <c r="H2826" s="2"/>
      <c r="I2826" s="2"/>
      <c r="J2826" s="2"/>
      <c r="K2826" s="2"/>
      <c r="L2826" s="2"/>
      <c r="M2826" s="2"/>
      <c r="N2826" s="10"/>
      <c r="O2826" s="4"/>
      <c r="P2826" s="52"/>
      <c r="Q2826" s="5"/>
      <c r="R2826" s="52"/>
      <c r="S2826" s="6"/>
      <c r="T2826" s="5"/>
      <c r="U2826" s="7"/>
    </row>
    <row r="2827" spans="1:21" x14ac:dyDescent="0.2">
      <c r="A2827" s="53">
        <v>376</v>
      </c>
      <c r="B2827" s="4" t="s">
        <v>240</v>
      </c>
      <c r="G2827" s="13">
        <f>SUM(G2828:G2829)</f>
        <v>2.7777777777777779E-3</v>
      </c>
      <c r="H2827" s="53">
        <f>SUM(H2828:H2829)+QUOTIENT(SUM(I2828:I2829),60)</f>
        <v>0</v>
      </c>
      <c r="I2827" s="53">
        <f>MOD(SUM(I2828:I2829),60)</f>
        <v>4</v>
      </c>
      <c r="Q2827" s="29">
        <v>11.31</v>
      </c>
      <c r="R2827" s="8">
        <v>8760</v>
      </c>
      <c r="S2827" s="30">
        <f>(R2827-H2827-I2827/60)/R2827</f>
        <v>0.99999238964992376</v>
      </c>
      <c r="T2827" s="29">
        <f>(H2827+I2827/60)*Q2827</f>
        <v>0.754</v>
      </c>
      <c r="U2827" s="31">
        <f>Q2827*R2827</f>
        <v>99075.6</v>
      </c>
    </row>
    <row r="2828" spans="1:21" ht="38.25" x14ac:dyDescent="0.2">
      <c r="C2828" s="50">
        <v>44063</v>
      </c>
      <c r="D2828" s="34" t="s">
        <v>715</v>
      </c>
      <c r="E2828" s="50">
        <v>44063</v>
      </c>
      <c r="F2828" s="34" t="s">
        <v>1335</v>
      </c>
      <c r="G2828" s="35">
        <v>2.7777777777777779E-3</v>
      </c>
      <c r="H2828" s="53">
        <v>0</v>
      </c>
      <c r="I2828" s="53">
        <v>4</v>
      </c>
      <c r="O2828" s="38" t="s">
        <v>1606</v>
      </c>
    </row>
    <row r="2829" spans="1:21" s="53" customFormat="1" x14ac:dyDescent="0.2">
      <c r="B2829" s="4"/>
      <c r="C2829" s="14"/>
      <c r="D2829" s="9"/>
      <c r="E2829" s="14"/>
      <c r="F2829" s="10"/>
      <c r="G2829" s="71"/>
      <c r="H2829" s="2"/>
      <c r="I2829" s="2"/>
      <c r="J2829" s="2"/>
      <c r="K2829" s="2"/>
      <c r="L2829" s="2"/>
      <c r="M2829" s="2"/>
      <c r="N2829" s="10"/>
      <c r="O2829" s="4"/>
      <c r="P2829" s="52"/>
      <c r="Q2829" s="5"/>
      <c r="R2829" s="52"/>
      <c r="S2829" s="6"/>
      <c r="T2829" s="5"/>
      <c r="U2829" s="7"/>
    </row>
    <row r="2830" spans="1:21" x14ac:dyDescent="0.2">
      <c r="A2830" s="53">
        <v>377</v>
      </c>
      <c r="B2830" s="4" t="s">
        <v>141</v>
      </c>
      <c r="C2830" s="14"/>
      <c r="D2830" s="9"/>
      <c r="E2830" s="14"/>
      <c r="F2830" s="9"/>
      <c r="G2830" s="13">
        <f>SUM(G2831:G2831)</f>
        <v>0</v>
      </c>
      <c r="H2830" s="53">
        <f>SUM(H2831:H2831)+QUOTIENT(SUM(I2831:I2831),60)</f>
        <v>0</v>
      </c>
      <c r="I2830" s="53">
        <f>MOD(SUM(I2831:I2831),60)</f>
        <v>0</v>
      </c>
      <c r="Q2830" s="29">
        <v>13.28</v>
      </c>
      <c r="R2830" s="8">
        <v>8760</v>
      </c>
      <c r="S2830" s="30">
        <f>(R2830-H2830-I2830/60)/R2830</f>
        <v>1</v>
      </c>
      <c r="T2830" s="29">
        <f>(H2830+I2830/60)*Q2830</f>
        <v>0</v>
      </c>
      <c r="U2830" s="31">
        <f>Q2830*R2830</f>
        <v>116332.79999999999</v>
      </c>
    </row>
    <row r="2831" spans="1:21" ht="15" x14ac:dyDescent="0.2">
      <c r="C2831" s="2"/>
      <c r="D2831" s="73"/>
      <c r="E2831" s="63"/>
      <c r="F2831" s="94"/>
      <c r="G2831" s="70"/>
    </row>
    <row r="2832" spans="1:21" x14ac:dyDescent="0.2">
      <c r="A2832" s="53">
        <v>378</v>
      </c>
      <c r="B2832" s="4" t="s">
        <v>142</v>
      </c>
      <c r="G2832" s="13">
        <f>SUM(G2833:G2833)</f>
        <v>0.16319444444444445</v>
      </c>
      <c r="H2832" s="53">
        <f>SUM(H2833:H2833)+QUOTIENT(SUM(I2833:I2833),60)</f>
        <v>0</v>
      </c>
      <c r="I2832" s="53">
        <f>MOD(SUM(I2833:I2833),60)</f>
        <v>10</v>
      </c>
      <c r="Q2832" s="29">
        <v>13.28</v>
      </c>
      <c r="R2832" s="8">
        <v>8760</v>
      </c>
      <c r="S2832" s="30">
        <f>(R2832-H2832-I2832/60)/R2832</f>
        <v>0.9999809741248098</v>
      </c>
      <c r="T2832" s="29">
        <f>(H2832+I2832/60)*Q2832</f>
        <v>2.2133333333333329</v>
      </c>
      <c r="U2832" s="31">
        <f>Q2832*R2832</f>
        <v>116332.79999999999</v>
      </c>
    </row>
    <row r="2833" spans="1:21" ht="89.25" x14ac:dyDescent="0.2">
      <c r="C2833" s="50">
        <v>44175</v>
      </c>
      <c r="D2833" s="34" t="s">
        <v>1572</v>
      </c>
      <c r="E2833" s="50">
        <v>44175</v>
      </c>
      <c r="F2833" s="34" t="s">
        <v>1870</v>
      </c>
      <c r="G2833" s="35">
        <v>0.16319444444444445</v>
      </c>
      <c r="H2833" s="53">
        <v>0</v>
      </c>
      <c r="I2833" s="53">
        <v>10</v>
      </c>
      <c r="O2833" s="38" t="s">
        <v>2068</v>
      </c>
    </row>
    <row r="2834" spans="1:21" ht="15" x14ac:dyDescent="0.2">
      <c r="C2834" s="14"/>
      <c r="D2834" s="73"/>
      <c r="E2834" s="68"/>
      <c r="F2834" s="69"/>
      <c r="G2834" s="70"/>
    </row>
    <row r="2835" spans="1:21" x14ac:dyDescent="0.2">
      <c r="A2835" s="53">
        <v>379</v>
      </c>
      <c r="B2835" s="4" t="s">
        <v>246</v>
      </c>
      <c r="G2835" s="13">
        <f>SUM(G2836:G2836)</f>
        <v>0</v>
      </c>
      <c r="H2835" s="53">
        <f>SUM(H2836:H2836)+QUOTIENT(SUM(I2836:I2836),60)</f>
        <v>0</v>
      </c>
      <c r="I2835" s="53">
        <f>MOD(SUM(I2836:I2836),60)</f>
        <v>0</v>
      </c>
      <c r="Q2835" s="29">
        <v>0.51</v>
      </c>
      <c r="R2835" s="8">
        <v>8760</v>
      </c>
      <c r="S2835" s="30">
        <f>(R2835-H2835-I2835/60)/R2835</f>
        <v>1</v>
      </c>
      <c r="T2835" s="29">
        <f>(H2835+I2835/60)*Q2835</f>
        <v>0</v>
      </c>
      <c r="U2835" s="31">
        <f>Q2835*R2835</f>
        <v>4467.6000000000004</v>
      </c>
    </row>
    <row r="2836" spans="1:21" ht="15" x14ac:dyDescent="0.2">
      <c r="C2836" s="14"/>
      <c r="D2836" s="73"/>
      <c r="E2836" s="68"/>
      <c r="F2836" s="69"/>
      <c r="G2836" s="70"/>
    </row>
    <row r="2837" spans="1:21" x14ac:dyDescent="0.2">
      <c r="A2837" s="53">
        <v>380</v>
      </c>
      <c r="B2837" s="4" t="s">
        <v>143</v>
      </c>
      <c r="G2837" s="13">
        <f>SUM(G2838:G2838)</f>
        <v>0</v>
      </c>
      <c r="H2837" s="53">
        <f>SUM(H2838:H2838)+QUOTIENT(SUM(I2838:I2838),60)</f>
        <v>0</v>
      </c>
      <c r="I2837" s="53">
        <f>MOD(SUM(I2838:I2838),60)</f>
        <v>0</v>
      </c>
      <c r="Q2837" s="29">
        <v>1</v>
      </c>
      <c r="R2837" s="8">
        <v>8760</v>
      </c>
      <c r="S2837" s="30">
        <f>(R2837-H2837-I2837/60)/R2837</f>
        <v>1</v>
      </c>
      <c r="T2837" s="29">
        <f>(H2837+I2837/60)*Q2837</f>
        <v>0</v>
      </c>
      <c r="U2837" s="31">
        <f>Q2837*R2837</f>
        <v>8760</v>
      </c>
    </row>
    <row r="2838" spans="1:21" x14ac:dyDescent="0.2">
      <c r="G2838" s="13"/>
    </row>
    <row r="2839" spans="1:21" x14ac:dyDescent="0.2">
      <c r="A2839" s="53">
        <v>381</v>
      </c>
      <c r="B2839" s="4" t="s">
        <v>310</v>
      </c>
      <c r="G2839" s="13">
        <f>SUM(G2840:G2844)</f>
        <v>0.16527777777777777</v>
      </c>
      <c r="H2839" s="53">
        <f>SUM(H2840:H2845)+QUOTIENT(SUM(I2840:I2845),60)</f>
        <v>14</v>
      </c>
      <c r="I2839" s="53">
        <f>MOD(SUM(I2840:I2845),60)</f>
        <v>5</v>
      </c>
      <c r="Q2839" s="29">
        <v>19.91</v>
      </c>
      <c r="R2839" s="8">
        <v>8760</v>
      </c>
      <c r="S2839" s="30">
        <f>(R2839-H2839-I2839/60)/R2839</f>
        <v>0.9983923135464231</v>
      </c>
      <c r="T2839" s="29">
        <f>(H2839+I2839/60)*Q2839</f>
        <v>280.3991666666667</v>
      </c>
      <c r="U2839" s="31">
        <f>Q2839*R2839</f>
        <v>174411.6</v>
      </c>
    </row>
    <row r="2840" spans="1:21" ht="25.5" customHeight="1" x14ac:dyDescent="0.2">
      <c r="C2840" s="36">
        <v>43997</v>
      </c>
      <c r="D2840" s="34" t="s">
        <v>1193</v>
      </c>
      <c r="E2840" s="36">
        <v>43997</v>
      </c>
      <c r="F2840" s="34" t="s">
        <v>1195</v>
      </c>
      <c r="G2840" s="35">
        <v>2.0833333333333332E-2</v>
      </c>
      <c r="H2840" s="53">
        <v>0</v>
      </c>
      <c r="I2840" s="53">
        <v>30</v>
      </c>
      <c r="O2840" s="38" t="s">
        <v>2214</v>
      </c>
    </row>
    <row r="2841" spans="1:21" ht="25.5" x14ac:dyDescent="0.2">
      <c r="C2841" s="36">
        <v>44011</v>
      </c>
      <c r="D2841" s="34" t="s">
        <v>1214</v>
      </c>
      <c r="E2841" s="36">
        <v>44011</v>
      </c>
      <c r="F2841" s="34" t="s">
        <v>860</v>
      </c>
      <c r="G2841" s="35">
        <v>3.472222222222222E-3</v>
      </c>
      <c r="H2841" s="53">
        <v>0</v>
      </c>
      <c r="I2841" s="53">
        <v>5</v>
      </c>
      <c r="O2841" s="38" t="s">
        <v>1216</v>
      </c>
    </row>
    <row r="2842" spans="1:21" ht="25.5" x14ac:dyDescent="0.2">
      <c r="C2842" s="36">
        <v>44012</v>
      </c>
      <c r="D2842" s="34" t="s">
        <v>1125</v>
      </c>
      <c r="E2842" s="36">
        <v>44012</v>
      </c>
      <c r="F2842" s="34" t="s">
        <v>1126</v>
      </c>
      <c r="G2842" s="35">
        <v>1.2499999999999999E-2</v>
      </c>
      <c r="H2842" s="53">
        <v>0</v>
      </c>
      <c r="I2842" s="53">
        <v>18</v>
      </c>
      <c r="O2842" s="38" t="s">
        <v>1217</v>
      </c>
    </row>
    <row r="2843" spans="1:21" s="43" customFormat="1" ht="32.1" customHeight="1" x14ac:dyDescent="0.2">
      <c r="A2843" s="19"/>
      <c r="B2843" s="20"/>
      <c r="C2843" s="50">
        <v>44152</v>
      </c>
      <c r="D2843" s="34" t="s">
        <v>1098</v>
      </c>
      <c r="E2843" s="50">
        <v>44152</v>
      </c>
      <c r="F2843" s="34" t="s">
        <v>738</v>
      </c>
      <c r="G2843" s="35">
        <v>0.12430555555555556</v>
      </c>
      <c r="H2843" s="19">
        <v>1</v>
      </c>
      <c r="I2843" s="19">
        <v>6</v>
      </c>
      <c r="N2843" s="44"/>
      <c r="O2843" s="38" t="s">
        <v>2055</v>
      </c>
      <c r="P2843" s="46"/>
      <c r="Q2843" s="45"/>
      <c r="R2843" s="46"/>
      <c r="S2843" s="47"/>
      <c r="T2843" s="45"/>
      <c r="U2843" s="48"/>
    </row>
    <row r="2844" spans="1:21" s="43" customFormat="1" ht="32.1" customHeight="1" x14ac:dyDescent="0.2">
      <c r="A2844" s="19"/>
      <c r="B2844" s="20"/>
      <c r="C2844" s="50">
        <v>44153</v>
      </c>
      <c r="D2844" s="34" t="s">
        <v>1162</v>
      </c>
      <c r="E2844" s="50">
        <v>44153</v>
      </c>
      <c r="F2844" s="34" t="s">
        <v>1857</v>
      </c>
      <c r="G2844" s="35">
        <v>4.1666666666666666E-3</v>
      </c>
      <c r="H2844" s="19">
        <v>0</v>
      </c>
      <c r="I2844" s="19">
        <v>6</v>
      </c>
      <c r="N2844" s="44"/>
      <c r="O2844" s="38" t="s">
        <v>2056</v>
      </c>
      <c r="P2844" s="46"/>
      <c r="Q2844" s="45"/>
      <c r="R2844" s="46"/>
      <c r="S2844" s="47"/>
      <c r="T2844" s="45"/>
      <c r="U2844" s="48"/>
    </row>
    <row r="2845" spans="1:21" s="53" customFormat="1" ht="25.5" x14ac:dyDescent="0.2">
      <c r="B2845" s="4" t="s">
        <v>297</v>
      </c>
      <c r="C2845" s="14"/>
      <c r="D2845" s="9"/>
      <c r="E2845" s="14"/>
      <c r="F2845" s="10"/>
      <c r="G2845" s="71"/>
      <c r="H2845" s="2">
        <v>12</v>
      </c>
      <c r="I2845" s="2">
        <v>0</v>
      </c>
      <c r="J2845" s="2"/>
      <c r="K2845" s="2"/>
      <c r="L2845" s="2"/>
      <c r="M2845" s="2"/>
      <c r="N2845" s="10"/>
      <c r="O2845" s="4"/>
      <c r="P2845" s="52"/>
      <c r="Q2845" s="5"/>
      <c r="R2845" s="52"/>
      <c r="S2845" s="6"/>
      <c r="T2845" s="5"/>
      <c r="U2845" s="7"/>
    </row>
    <row r="2846" spans="1:21" ht="15" x14ac:dyDescent="0.2">
      <c r="C2846" s="34"/>
      <c r="D2846" s="35"/>
      <c r="E2846" s="113"/>
      <c r="F2846" s="60"/>
      <c r="G2846" s="108"/>
      <c r="O2846" s="62"/>
    </row>
    <row r="2847" spans="1:21" x14ac:dyDescent="0.2">
      <c r="A2847" s="53">
        <v>382</v>
      </c>
      <c r="B2847" s="4" t="s">
        <v>302</v>
      </c>
      <c r="G2847" s="13">
        <f>SUM(G2848:G2848)</f>
        <v>0</v>
      </c>
      <c r="H2847" s="53">
        <f>SUM(H2848:H2848)+QUOTIENT(SUM(I2848:I2848),60)</f>
        <v>0</v>
      </c>
      <c r="I2847" s="53">
        <f>MOD(SUM(I2848:I2848),60)</f>
        <v>0</v>
      </c>
      <c r="Q2847" s="29">
        <v>29.6</v>
      </c>
      <c r="R2847" s="8">
        <v>8760</v>
      </c>
      <c r="S2847" s="30">
        <f>(R2847-H2847-I2847/60)/R2847</f>
        <v>1</v>
      </c>
      <c r="T2847" s="29">
        <f>(H2847+I2847/60)*Q2847</f>
        <v>0</v>
      </c>
      <c r="U2847" s="31">
        <f>Q2847*R2847</f>
        <v>259296</v>
      </c>
    </row>
    <row r="2849" spans="1:21" x14ac:dyDescent="0.2">
      <c r="A2849" s="53">
        <v>383</v>
      </c>
      <c r="B2849" s="4" t="s">
        <v>304</v>
      </c>
      <c r="G2849" s="13">
        <f>SUM(G2850:G2857)</f>
        <v>7.3611111111111113E-2</v>
      </c>
      <c r="H2849" s="53">
        <f>SUM(H2850:H2857)+QUOTIENT(SUM(I2850:I2857),60)</f>
        <v>13</v>
      </c>
      <c r="I2849" s="53">
        <f>MOD(SUM(I2850:I2857),60)</f>
        <v>50</v>
      </c>
      <c r="Q2849" s="29">
        <v>27.6</v>
      </c>
      <c r="R2849" s="8">
        <v>8760</v>
      </c>
      <c r="S2849" s="30">
        <f>(R2849-H2849-I2849/60)/R2849</f>
        <v>0.99842085235920841</v>
      </c>
      <c r="T2849" s="29">
        <f>(H2849+I2849/60)*Q2849</f>
        <v>381.8</v>
      </c>
      <c r="U2849" s="31">
        <f>Q2849*R2849</f>
        <v>241776</v>
      </c>
    </row>
    <row r="2850" spans="1:21" ht="38.25" x14ac:dyDescent="0.2">
      <c r="C2850" s="50">
        <v>44016</v>
      </c>
      <c r="D2850" s="34" t="s">
        <v>1327</v>
      </c>
      <c r="E2850" s="50">
        <v>44016</v>
      </c>
      <c r="F2850" s="34" t="s">
        <v>1328</v>
      </c>
      <c r="G2850" s="34" t="s">
        <v>1254</v>
      </c>
      <c r="H2850" s="53">
        <v>0</v>
      </c>
      <c r="I2850" s="53">
        <v>4</v>
      </c>
      <c r="O2850" s="38" t="s">
        <v>1332</v>
      </c>
    </row>
    <row r="2851" spans="1:21" ht="25.5" x14ac:dyDescent="0.2">
      <c r="C2851" s="50">
        <v>44016</v>
      </c>
      <c r="D2851" s="34" t="s">
        <v>1329</v>
      </c>
      <c r="E2851" s="50">
        <v>44016</v>
      </c>
      <c r="F2851" s="34" t="s">
        <v>1308</v>
      </c>
      <c r="G2851" s="35">
        <v>4.1666666666666666E-3</v>
      </c>
      <c r="H2851" s="53">
        <v>0</v>
      </c>
      <c r="I2851" s="53">
        <v>6</v>
      </c>
      <c r="O2851" s="38" t="s">
        <v>1333</v>
      </c>
    </row>
    <row r="2852" spans="1:21" x14ac:dyDescent="0.2">
      <c r="C2852" s="50">
        <v>44015</v>
      </c>
      <c r="D2852" s="34" t="s">
        <v>1335</v>
      </c>
      <c r="E2852" s="50">
        <v>44015</v>
      </c>
      <c r="F2852" s="34" t="s">
        <v>1336</v>
      </c>
      <c r="G2852" s="35">
        <v>4.8611111111111112E-3</v>
      </c>
      <c r="H2852" s="53">
        <v>0</v>
      </c>
      <c r="I2852" s="53">
        <v>7</v>
      </c>
      <c r="O2852" s="38" t="s">
        <v>1343</v>
      </c>
    </row>
    <row r="2853" spans="1:21" x14ac:dyDescent="0.2">
      <c r="C2853" s="50">
        <v>44016</v>
      </c>
      <c r="D2853" s="34" t="s">
        <v>1337</v>
      </c>
      <c r="E2853" s="50">
        <v>44016</v>
      </c>
      <c r="F2853" s="34" t="s">
        <v>1338</v>
      </c>
      <c r="G2853" s="35">
        <v>6.2499999999999995E-3</v>
      </c>
      <c r="H2853" s="53">
        <v>0</v>
      </c>
      <c r="I2853" s="53">
        <v>9</v>
      </c>
      <c r="O2853" s="38" t="s">
        <v>1343</v>
      </c>
    </row>
    <row r="2854" spans="1:21" ht="54" customHeight="1" x14ac:dyDescent="0.2">
      <c r="C2854" s="50">
        <v>44027</v>
      </c>
      <c r="D2854" s="34" t="s">
        <v>661</v>
      </c>
      <c r="E2854" s="50">
        <v>44027</v>
      </c>
      <c r="F2854" s="34" t="s">
        <v>1339</v>
      </c>
      <c r="G2854" s="35">
        <v>3.6805555555555557E-2</v>
      </c>
      <c r="H2854" s="53">
        <v>0</v>
      </c>
      <c r="I2854" s="53">
        <v>53</v>
      </c>
      <c r="O2854" s="38" t="s">
        <v>1345</v>
      </c>
    </row>
    <row r="2855" spans="1:21" x14ac:dyDescent="0.2">
      <c r="C2855" s="50">
        <v>44039</v>
      </c>
      <c r="D2855" s="34" t="s">
        <v>1340</v>
      </c>
      <c r="E2855" s="50">
        <v>44039</v>
      </c>
      <c r="F2855" s="34" t="s">
        <v>1341</v>
      </c>
      <c r="G2855" s="35">
        <v>2.1527777777777781E-2</v>
      </c>
      <c r="H2855" s="53">
        <v>0</v>
      </c>
      <c r="I2855" s="53">
        <v>31</v>
      </c>
      <c r="O2855" s="38" t="s">
        <v>1344</v>
      </c>
    </row>
    <row r="2856" spans="1:21" s="53" customFormat="1" ht="25.5" x14ac:dyDescent="0.2">
      <c r="B2856" s="4" t="s">
        <v>297</v>
      </c>
      <c r="C2856" s="14"/>
      <c r="D2856" s="9"/>
      <c r="E2856" s="14"/>
      <c r="F2856" s="10"/>
      <c r="G2856" s="71"/>
      <c r="H2856" s="2">
        <v>12</v>
      </c>
      <c r="I2856" s="2">
        <v>0</v>
      </c>
      <c r="J2856" s="2"/>
      <c r="K2856" s="2"/>
      <c r="L2856" s="2"/>
      <c r="M2856" s="2"/>
      <c r="N2856" s="10"/>
      <c r="O2856" s="4"/>
      <c r="P2856" s="52"/>
      <c r="Q2856" s="5"/>
      <c r="R2856" s="52"/>
      <c r="S2856" s="6"/>
      <c r="T2856" s="5"/>
      <c r="U2856" s="7"/>
    </row>
    <row r="2857" spans="1:21" x14ac:dyDescent="0.2">
      <c r="G2857" s="13"/>
    </row>
    <row r="2858" spans="1:21" x14ac:dyDescent="0.2">
      <c r="A2858" s="53">
        <v>384</v>
      </c>
      <c r="B2858" s="4" t="s">
        <v>1051</v>
      </c>
      <c r="C2858" s="14"/>
      <c r="D2858" s="9"/>
      <c r="E2858" s="14"/>
      <c r="F2858" s="9"/>
      <c r="G2858" s="13">
        <f>SUM(G2859:G2876)</f>
        <v>1.1465277777777778</v>
      </c>
      <c r="H2858" s="12">
        <f>QUOTIENT(SUM(H2859:H2876),60)+SUM(H2859:H2876)</f>
        <v>13</v>
      </c>
      <c r="I2858" s="53">
        <f>MOD(SUM(I2859:I2876),60)</f>
        <v>31</v>
      </c>
      <c r="Q2858" s="29">
        <v>18.32</v>
      </c>
      <c r="R2858" s="8">
        <v>8760</v>
      </c>
      <c r="S2858" s="30">
        <f>(R2858-H2858-I2858/60)/R2858</f>
        <v>0.99845700152207006</v>
      </c>
      <c r="T2858" s="29">
        <f>(H2858+I2858/60)*Q2858</f>
        <v>247.62533333333334</v>
      </c>
      <c r="U2858" s="31">
        <f>Q2858*R2858</f>
        <v>160483.20000000001</v>
      </c>
    </row>
    <row r="2859" spans="1:21" x14ac:dyDescent="0.2">
      <c r="C2859" s="36">
        <v>43962</v>
      </c>
      <c r="D2859" s="34" t="s">
        <v>1053</v>
      </c>
      <c r="E2859" s="36">
        <v>43962</v>
      </c>
      <c r="F2859" s="34" t="s">
        <v>1054</v>
      </c>
      <c r="G2859" s="35">
        <v>7.6388888888888886E-3</v>
      </c>
      <c r="H2859" s="12">
        <v>0</v>
      </c>
      <c r="I2859" s="53">
        <v>11</v>
      </c>
      <c r="O2859" s="49" t="s">
        <v>1058</v>
      </c>
    </row>
    <row r="2860" spans="1:21" ht="25.5" x14ac:dyDescent="0.2">
      <c r="C2860" s="36">
        <v>43980</v>
      </c>
      <c r="D2860" s="34" t="s">
        <v>1055</v>
      </c>
      <c r="E2860" s="36">
        <v>43980</v>
      </c>
      <c r="F2860" s="34" t="s">
        <v>1056</v>
      </c>
      <c r="G2860" s="35">
        <v>2.9166666666666664E-2</v>
      </c>
      <c r="H2860" s="12">
        <v>0</v>
      </c>
      <c r="I2860" s="53">
        <v>38</v>
      </c>
      <c r="O2860" s="38" t="s">
        <v>2215</v>
      </c>
    </row>
    <row r="2861" spans="1:21" x14ac:dyDescent="0.2">
      <c r="C2861" s="36">
        <v>43981</v>
      </c>
      <c r="D2861" s="34" t="s">
        <v>1057</v>
      </c>
      <c r="E2861" s="36">
        <v>43981</v>
      </c>
      <c r="F2861" s="34" t="s">
        <v>734</v>
      </c>
      <c r="G2861" s="35">
        <v>1.9444444444444445E-2</v>
      </c>
      <c r="H2861" s="12">
        <v>0</v>
      </c>
      <c r="I2861" s="53">
        <v>28</v>
      </c>
      <c r="O2861" s="38" t="s">
        <v>1058</v>
      </c>
    </row>
    <row r="2862" spans="1:21" x14ac:dyDescent="0.2">
      <c r="C2862" s="36">
        <v>43987</v>
      </c>
      <c r="D2862" s="34" t="s">
        <v>1128</v>
      </c>
      <c r="E2862" s="36">
        <v>43987</v>
      </c>
      <c r="F2862" s="34" t="s">
        <v>1129</v>
      </c>
      <c r="G2862" s="35">
        <v>5.5555555555555558E-3</v>
      </c>
      <c r="H2862" s="12">
        <v>0</v>
      </c>
      <c r="I2862" s="53">
        <v>8</v>
      </c>
      <c r="O2862" s="38" t="s">
        <v>1131</v>
      </c>
    </row>
    <row r="2863" spans="1:21" x14ac:dyDescent="0.2">
      <c r="C2863" s="36">
        <v>43990</v>
      </c>
      <c r="D2863" s="34" t="s">
        <v>657</v>
      </c>
      <c r="E2863" s="36">
        <v>43990</v>
      </c>
      <c r="F2863" s="34" t="s">
        <v>771</v>
      </c>
      <c r="G2863" s="35">
        <v>1.1805555555555555E-2</v>
      </c>
      <c r="H2863" s="12">
        <v>0</v>
      </c>
      <c r="I2863" s="53">
        <v>17</v>
      </c>
      <c r="O2863" s="38" t="s">
        <v>1131</v>
      </c>
    </row>
    <row r="2864" spans="1:21" x14ac:dyDescent="0.2">
      <c r="C2864" s="36">
        <v>43994</v>
      </c>
      <c r="D2864" s="34" t="s">
        <v>1130</v>
      </c>
      <c r="E2864" s="36">
        <v>43994</v>
      </c>
      <c r="F2864" s="34" t="s">
        <v>655</v>
      </c>
      <c r="G2864" s="35">
        <v>3.472222222222222E-3</v>
      </c>
      <c r="H2864" s="12">
        <v>0</v>
      </c>
      <c r="I2864" s="53">
        <v>5</v>
      </c>
      <c r="O2864" s="49" t="s">
        <v>1131</v>
      </c>
    </row>
    <row r="2865" spans="1:21" x14ac:dyDescent="0.2">
      <c r="C2865" s="36">
        <v>43994</v>
      </c>
      <c r="D2865" s="34" t="s">
        <v>611</v>
      </c>
      <c r="E2865" s="36">
        <v>43994</v>
      </c>
      <c r="F2865" s="34" t="s">
        <v>953</v>
      </c>
      <c r="G2865" s="35">
        <v>1.1805555555555555E-2</v>
      </c>
      <c r="H2865" s="12">
        <v>0</v>
      </c>
      <c r="I2865" s="53">
        <v>17</v>
      </c>
      <c r="O2865" s="49" t="s">
        <v>1131</v>
      </c>
    </row>
    <row r="2866" spans="1:21" x14ac:dyDescent="0.2">
      <c r="C2866" s="50">
        <v>44016</v>
      </c>
      <c r="D2866" s="34" t="s">
        <v>1351</v>
      </c>
      <c r="E2866" s="50">
        <v>44016</v>
      </c>
      <c r="F2866" s="34" t="s">
        <v>1352</v>
      </c>
      <c r="G2866" s="34" t="s">
        <v>1353</v>
      </c>
      <c r="H2866" s="12">
        <v>1</v>
      </c>
      <c r="I2866" s="53">
        <v>4</v>
      </c>
      <c r="O2866" s="38" t="s">
        <v>1356</v>
      </c>
    </row>
    <row r="2867" spans="1:21" x14ac:dyDescent="0.2">
      <c r="C2867" s="50">
        <v>44020</v>
      </c>
      <c r="D2867" s="34" t="s">
        <v>1354</v>
      </c>
      <c r="E2867" s="50">
        <v>44020</v>
      </c>
      <c r="F2867" s="34" t="s">
        <v>1354</v>
      </c>
      <c r="G2867" s="34" t="s">
        <v>1267</v>
      </c>
      <c r="H2867" s="12">
        <v>0</v>
      </c>
      <c r="I2867" s="53">
        <v>5</v>
      </c>
      <c r="O2867" s="38" t="s">
        <v>1358</v>
      </c>
    </row>
    <row r="2868" spans="1:21" x14ac:dyDescent="0.2">
      <c r="C2868" s="50">
        <v>44037</v>
      </c>
      <c r="D2868" s="34" t="s">
        <v>1355</v>
      </c>
      <c r="E2868" s="50">
        <v>44037</v>
      </c>
      <c r="F2868" s="34" t="s">
        <v>1285</v>
      </c>
      <c r="G2868" s="34" t="s">
        <v>834</v>
      </c>
      <c r="H2868" s="12">
        <v>0</v>
      </c>
      <c r="I2868" s="53">
        <v>7</v>
      </c>
      <c r="O2868" s="38" t="s">
        <v>1357</v>
      </c>
    </row>
    <row r="2869" spans="1:21" x14ac:dyDescent="0.2">
      <c r="C2869" s="50">
        <v>44047</v>
      </c>
      <c r="D2869" s="34" t="s">
        <v>1556</v>
      </c>
      <c r="E2869" s="50">
        <v>44047</v>
      </c>
      <c r="F2869" s="34" t="s">
        <v>1557</v>
      </c>
      <c r="G2869" s="35">
        <v>3.472222222222222E-3</v>
      </c>
      <c r="H2869" s="12">
        <v>0</v>
      </c>
      <c r="I2869" s="53">
        <v>5</v>
      </c>
      <c r="O2869" s="49" t="s">
        <v>1058</v>
      </c>
    </row>
    <row r="2870" spans="1:21" x14ac:dyDescent="0.2">
      <c r="C2870" s="50">
        <v>44057</v>
      </c>
      <c r="D2870" s="34" t="s">
        <v>982</v>
      </c>
      <c r="E2870" s="50">
        <v>44057</v>
      </c>
      <c r="F2870" s="34" t="s">
        <v>1558</v>
      </c>
      <c r="G2870" s="35">
        <v>1.3888888888888888E-2</v>
      </c>
      <c r="H2870" s="12">
        <v>0</v>
      </c>
      <c r="I2870" s="53">
        <v>20</v>
      </c>
      <c r="O2870" s="38" t="s">
        <v>1357</v>
      </c>
    </row>
    <row r="2871" spans="1:21" x14ac:dyDescent="0.2">
      <c r="C2871" s="50">
        <v>44065</v>
      </c>
      <c r="D2871" s="34" t="s">
        <v>1559</v>
      </c>
      <c r="E2871" s="50">
        <v>44066</v>
      </c>
      <c r="F2871" s="190">
        <v>0.67638888888888893</v>
      </c>
      <c r="G2871" s="35">
        <v>0.99513888888888891</v>
      </c>
      <c r="H2871" s="12">
        <v>0</v>
      </c>
      <c r="I2871" s="53">
        <v>41</v>
      </c>
      <c r="O2871" s="38" t="s">
        <v>1561</v>
      </c>
    </row>
    <row r="2872" spans="1:21" x14ac:dyDescent="0.2">
      <c r="C2872" s="50">
        <v>44074</v>
      </c>
      <c r="D2872" s="34" t="s">
        <v>1560</v>
      </c>
      <c r="E2872" s="50">
        <v>44074</v>
      </c>
      <c r="F2872" s="34" t="s">
        <v>1140</v>
      </c>
      <c r="G2872" s="35">
        <v>1.6666666666666666E-2</v>
      </c>
      <c r="H2872" s="12">
        <v>0</v>
      </c>
      <c r="I2872" s="53">
        <v>24</v>
      </c>
      <c r="O2872" s="38" t="s">
        <v>1357</v>
      </c>
    </row>
    <row r="2873" spans="1:21" x14ac:dyDescent="0.2">
      <c r="C2873" s="50">
        <v>44208</v>
      </c>
      <c r="D2873" s="34" t="s">
        <v>1931</v>
      </c>
      <c r="E2873" s="50">
        <v>44208</v>
      </c>
      <c r="F2873" s="34" t="s">
        <v>1846</v>
      </c>
      <c r="G2873" s="35">
        <v>2.5694444444444447E-2</v>
      </c>
      <c r="H2873" s="12">
        <v>0</v>
      </c>
      <c r="I2873" s="53">
        <v>37</v>
      </c>
      <c r="O2873" s="38" t="s">
        <v>764</v>
      </c>
    </row>
    <row r="2874" spans="1:21" x14ac:dyDescent="0.2">
      <c r="C2874" s="50">
        <v>44212</v>
      </c>
      <c r="D2874" s="34" t="s">
        <v>1932</v>
      </c>
      <c r="E2874" s="50">
        <v>44212</v>
      </c>
      <c r="F2874" s="34" t="s">
        <v>1792</v>
      </c>
      <c r="G2874" s="35">
        <v>2.7777777777777779E-3</v>
      </c>
      <c r="H2874" s="12">
        <v>0</v>
      </c>
      <c r="I2874" s="53">
        <v>4</v>
      </c>
      <c r="O2874" s="38" t="s">
        <v>764</v>
      </c>
    </row>
    <row r="2875" spans="1:21" s="53" customFormat="1" ht="25.5" x14ac:dyDescent="0.2">
      <c r="B2875" s="4" t="s">
        <v>297</v>
      </c>
      <c r="C2875" s="14"/>
      <c r="D2875" s="9"/>
      <c r="E2875" s="14"/>
      <c r="F2875" s="10"/>
      <c r="G2875" s="71"/>
      <c r="H2875" s="2">
        <v>12</v>
      </c>
      <c r="I2875" s="2">
        <v>0</v>
      </c>
      <c r="J2875" s="2"/>
      <c r="K2875" s="2"/>
      <c r="L2875" s="2"/>
      <c r="M2875" s="2"/>
      <c r="N2875" s="10"/>
      <c r="O2875" s="4"/>
      <c r="P2875" s="52"/>
      <c r="Q2875" s="5"/>
      <c r="R2875" s="52"/>
      <c r="S2875" s="6"/>
      <c r="T2875" s="5"/>
      <c r="U2875" s="7"/>
    </row>
    <row r="2876" spans="1:21" s="53" customFormat="1" x14ac:dyDescent="0.2">
      <c r="B2876" s="4"/>
      <c r="C2876" s="14"/>
      <c r="D2876" s="9"/>
      <c r="E2876" s="14"/>
      <c r="F2876" s="10"/>
      <c r="G2876" s="71"/>
      <c r="H2876" s="2"/>
      <c r="I2876" s="2"/>
      <c r="J2876" s="2"/>
      <c r="K2876" s="2"/>
      <c r="L2876" s="2"/>
      <c r="M2876" s="2"/>
      <c r="N2876" s="10"/>
      <c r="O2876" s="4"/>
      <c r="P2876" s="52"/>
      <c r="Q2876" s="5"/>
      <c r="R2876" s="52"/>
      <c r="S2876" s="6"/>
      <c r="T2876" s="5"/>
      <c r="U2876" s="7"/>
    </row>
    <row r="2877" spans="1:21" x14ac:dyDescent="0.2">
      <c r="A2877" s="53">
        <v>385</v>
      </c>
      <c r="B2877" s="4" t="s">
        <v>1052</v>
      </c>
      <c r="C2877" s="14"/>
      <c r="D2877" s="9"/>
      <c r="E2877" s="14"/>
      <c r="F2877" s="9"/>
      <c r="G2877" s="13">
        <f>SUM(G2878:G2893)</f>
        <v>1.1076388888888888</v>
      </c>
      <c r="H2877" s="12">
        <f>QUOTIENT(SUM(H2878:H2893),60)+SUM(H2878:H2893)</f>
        <v>13</v>
      </c>
      <c r="I2877" s="53">
        <f>MOD(SUM(I2878:I2893),60)</f>
        <v>39</v>
      </c>
      <c r="Q2877" s="29">
        <v>4.0629999999999997</v>
      </c>
      <c r="R2877" s="8">
        <v>8760</v>
      </c>
      <c r="S2877" s="30">
        <f>(R2877-H2877-I2877/60)/R2877</f>
        <v>0.99844178082191781</v>
      </c>
      <c r="T2877" s="29">
        <f>(H2877+I2877/60)*Q2877</f>
        <v>55.459949999999999</v>
      </c>
      <c r="U2877" s="31">
        <f>Q2877*R2877</f>
        <v>35591.879999999997</v>
      </c>
    </row>
    <row r="2878" spans="1:21" x14ac:dyDescent="0.2">
      <c r="C2878" s="36">
        <v>43962</v>
      </c>
      <c r="D2878" s="34" t="s">
        <v>1053</v>
      </c>
      <c r="E2878" s="36">
        <v>43962</v>
      </c>
      <c r="F2878" s="34" t="s">
        <v>1054</v>
      </c>
      <c r="G2878" s="35">
        <v>7.6388888888888886E-3</v>
      </c>
      <c r="H2878" s="12">
        <v>0</v>
      </c>
      <c r="I2878" s="53">
        <v>11</v>
      </c>
      <c r="O2878" s="49" t="s">
        <v>1058</v>
      </c>
    </row>
    <row r="2879" spans="1:21" x14ac:dyDescent="0.2">
      <c r="C2879" s="36">
        <v>43987</v>
      </c>
      <c r="D2879" s="34" t="s">
        <v>1128</v>
      </c>
      <c r="E2879" s="36">
        <v>43987</v>
      </c>
      <c r="F2879" s="34" t="s">
        <v>1129</v>
      </c>
      <c r="G2879" s="35">
        <v>5.5555555555555558E-3</v>
      </c>
      <c r="H2879" s="12">
        <v>0</v>
      </c>
      <c r="I2879" s="53">
        <v>8</v>
      </c>
      <c r="O2879" s="38" t="s">
        <v>1131</v>
      </c>
    </row>
    <row r="2880" spans="1:21" x14ac:dyDescent="0.2">
      <c r="C2880" s="36">
        <v>43990</v>
      </c>
      <c r="D2880" s="34" t="s">
        <v>657</v>
      </c>
      <c r="E2880" s="36">
        <v>43990</v>
      </c>
      <c r="F2880" s="34" t="s">
        <v>771</v>
      </c>
      <c r="G2880" s="35">
        <v>1.1805555555555555E-2</v>
      </c>
      <c r="H2880" s="12">
        <v>0</v>
      </c>
      <c r="I2880" s="53">
        <v>17</v>
      </c>
      <c r="O2880" s="38" t="s">
        <v>1131</v>
      </c>
    </row>
    <row r="2881" spans="1:21" x14ac:dyDescent="0.2">
      <c r="C2881" s="36">
        <v>43994</v>
      </c>
      <c r="D2881" s="34" t="s">
        <v>1130</v>
      </c>
      <c r="E2881" s="36">
        <v>43994</v>
      </c>
      <c r="F2881" s="34" t="s">
        <v>655</v>
      </c>
      <c r="G2881" s="35">
        <v>3.472222222222222E-3</v>
      </c>
      <c r="H2881" s="12">
        <v>0</v>
      </c>
      <c r="I2881" s="53">
        <v>5</v>
      </c>
      <c r="O2881" s="49" t="s">
        <v>1131</v>
      </c>
    </row>
    <row r="2882" spans="1:21" x14ac:dyDescent="0.2">
      <c r="C2882" s="36">
        <v>43994</v>
      </c>
      <c r="D2882" s="34" t="s">
        <v>611</v>
      </c>
      <c r="E2882" s="36">
        <v>43994</v>
      </c>
      <c r="F2882" s="34" t="s">
        <v>953</v>
      </c>
      <c r="G2882" s="35">
        <v>1.1805555555555555E-2</v>
      </c>
      <c r="H2882" s="12">
        <v>0</v>
      </c>
      <c r="I2882" s="53">
        <v>17</v>
      </c>
      <c r="O2882" s="49" t="s">
        <v>1131</v>
      </c>
    </row>
    <row r="2883" spans="1:21" x14ac:dyDescent="0.2">
      <c r="C2883" s="50">
        <v>44016</v>
      </c>
      <c r="D2883" s="34" t="s">
        <v>1351</v>
      </c>
      <c r="E2883" s="50">
        <v>44016</v>
      </c>
      <c r="F2883" s="34" t="s">
        <v>1352</v>
      </c>
      <c r="G2883" s="34" t="s">
        <v>1353</v>
      </c>
      <c r="H2883" s="12">
        <v>1</v>
      </c>
      <c r="I2883" s="53">
        <v>4</v>
      </c>
      <c r="O2883" s="38" t="s">
        <v>1356</v>
      </c>
    </row>
    <row r="2884" spans="1:21" x14ac:dyDescent="0.2">
      <c r="C2884" s="50">
        <v>44020</v>
      </c>
      <c r="D2884" s="34" t="s">
        <v>1354</v>
      </c>
      <c r="E2884" s="50">
        <v>44020</v>
      </c>
      <c r="F2884" s="34" t="s">
        <v>1354</v>
      </c>
      <c r="G2884" s="34" t="s">
        <v>1267</v>
      </c>
      <c r="H2884" s="12">
        <v>0</v>
      </c>
      <c r="I2884" s="53">
        <v>5</v>
      </c>
      <c r="O2884" s="38" t="s">
        <v>1358</v>
      </c>
    </row>
    <row r="2885" spans="1:21" x14ac:dyDescent="0.2">
      <c r="C2885" s="50">
        <v>44037</v>
      </c>
      <c r="D2885" s="34" t="s">
        <v>1355</v>
      </c>
      <c r="E2885" s="50">
        <v>44037</v>
      </c>
      <c r="F2885" s="34" t="s">
        <v>1285</v>
      </c>
      <c r="G2885" s="34" t="s">
        <v>834</v>
      </c>
      <c r="H2885" s="12">
        <v>0</v>
      </c>
      <c r="I2885" s="53">
        <v>7</v>
      </c>
      <c r="O2885" s="38" t="s">
        <v>1357</v>
      </c>
    </row>
    <row r="2886" spans="1:21" x14ac:dyDescent="0.2">
      <c r="C2886" s="50">
        <v>44047</v>
      </c>
      <c r="D2886" s="34" t="s">
        <v>1556</v>
      </c>
      <c r="E2886" s="50">
        <v>44047</v>
      </c>
      <c r="F2886" s="34" t="s">
        <v>949</v>
      </c>
      <c r="G2886" s="35">
        <v>1.3194444444444444E-2</v>
      </c>
      <c r="H2886" s="12">
        <v>0</v>
      </c>
      <c r="I2886" s="53">
        <v>19</v>
      </c>
      <c r="O2886" s="49" t="s">
        <v>1058</v>
      </c>
    </row>
    <row r="2887" spans="1:21" x14ac:dyDescent="0.2">
      <c r="C2887" s="50">
        <v>44057</v>
      </c>
      <c r="D2887" s="34" t="s">
        <v>982</v>
      </c>
      <c r="E2887" s="50">
        <v>44057</v>
      </c>
      <c r="F2887" s="34" t="s">
        <v>1558</v>
      </c>
      <c r="G2887" s="35">
        <v>1.3888888888888888E-2</v>
      </c>
      <c r="H2887" s="12">
        <v>0</v>
      </c>
      <c r="I2887" s="53">
        <v>20</v>
      </c>
      <c r="O2887" s="38" t="s">
        <v>1357</v>
      </c>
    </row>
    <row r="2888" spans="1:21" x14ac:dyDescent="0.2">
      <c r="C2888" s="50">
        <v>44065</v>
      </c>
      <c r="D2888" s="34" t="s">
        <v>1559</v>
      </c>
      <c r="E2888" s="50">
        <v>44066</v>
      </c>
      <c r="F2888" s="190">
        <v>0.67638888888888893</v>
      </c>
      <c r="G2888" s="35">
        <v>0.99513888888888891</v>
      </c>
      <c r="H2888" s="12">
        <v>0</v>
      </c>
      <c r="I2888" s="53">
        <v>41</v>
      </c>
      <c r="O2888" s="38" t="s">
        <v>1561</v>
      </c>
    </row>
    <row r="2889" spans="1:21" x14ac:dyDescent="0.2">
      <c r="C2889" s="50">
        <v>44074</v>
      </c>
      <c r="D2889" s="34" t="s">
        <v>1560</v>
      </c>
      <c r="E2889" s="50">
        <v>44074</v>
      </c>
      <c r="F2889" s="34" t="s">
        <v>1140</v>
      </c>
      <c r="G2889" s="35">
        <v>1.6666666666666666E-2</v>
      </c>
      <c r="H2889" s="12">
        <v>0</v>
      </c>
      <c r="I2889" s="53">
        <v>24</v>
      </c>
      <c r="O2889" s="38" t="s">
        <v>1357</v>
      </c>
    </row>
    <row r="2890" spans="1:21" x14ac:dyDescent="0.2">
      <c r="C2890" s="50">
        <v>44208</v>
      </c>
      <c r="D2890" s="34" t="s">
        <v>1931</v>
      </c>
      <c r="E2890" s="50">
        <v>44208</v>
      </c>
      <c r="F2890" s="34" t="s">
        <v>1846</v>
      </c>
      <c r="G2890" s="35">
        <v>2.5694444444444447E-2</v>
      </c>
      <c r="H2890" s="12">
        <v>0</v>
      </c>
      <c r="I2890" s="53">
        <v>37</v>
      </c>
      <c r="O2890" s="38" t="s">
        <v>764</v>
      </c>
    </row>
    <row r="2891" spans="1:21" x14ac:dyDescent="0.2">
      <c r="C2891" s="50">
        <v>44212</v>
      </c>
      <c r="D2891" s="34" t="s">
        <v>1932</v>
      </c>
      <c r="E2891" s="50">
        <v>44212</v>
      </c>
      <c r="F2891" s="34" t="s">
        <v>1792</v>
      </c>
      <c r="G2891" s="35">
        <v>2.7777777777777779E-3</v>
      </c>
      <c r="H2891" s="12">
        <v>0</v>
      </c>
      <c r="I2891" s="53">
        <v>4</v>
      </c>
      <c r="O2891" s="38" t="s">
        <v>764</v>
      </c>
    </row>
    <row r="2892" spans="1:21" s="53" customFormat="1" ht="25.5" x14ac:dyDescent="0.2">
      <c r="B2892" s="4" t="s">
        <v>297</v>
      </c>
      <c r="C2892" s="14"/>
      <c r="D2892" s="9"/>
      <c r="E2892" s="14"/>
      <c r="F2892" s="10"/>
      <c r="G2892" s="71"/>
      <c r="H2892" s="2">
        <v>12</v>
      </c>
      <c r="I2892" s="2">
        <v>0</v>
      </c>
      <c r="J2892" s="2"/>
      <c r="K2892" s="2"/>
      <c r="L2892" s="2"/>
      <c r="M2892" s="2"/>
      <c r="N2892" s="10"/>
      <c r="O2892" s="4"/>
      <c r="P2892" s="52"/>
      <c r="Q2892" s="5"/>
      <c r="R2892" s="52"/>
      <c r="S2892" s="6"/>
      <c r="T2892" s="5"/>
      <c r="U2892" s="7"/>
    </row>
    <row r="2893" spans="1:21" s="53" customFormat="1" x14ac:dyDescent="0.2">
      <c r="B2893" s="4"/>
      <c r="C2893" s="14"/>
      <c r="D2893" s="9"/>
      <c r="E2893" s="14"/>
      <c r="F2893" s="10"/>
      <c r="G2893" s="71"/>
      <c r="H2893" s="2"/>
      <c r="I2893" s="2"/>
      <c r="J2893" s="2"/>
      <c r="K2893" s="2"/>
      <c r="L2893" s="2"/>
      <c r="M2893" s="2"/>
      <c r="N2893" s="10"/>
      <c r="O2893" s="4"/>
      <c r="P2893" s="52"/>
      <c r="Q2893" s="5"/>
      <c r="R2893" s="52"/>
      <c r="S2893" s="6"/>
      <c r="T2893" s="5"/>
      <c r="U2893" s="7"/>
    </row>
    <row r="2894" spans="1:21" x14ac:dyDescent="0.2">
      <c r="A2894" s="53">
        <v>386</v>
      </c>
      <c r="B2894" s="4" t="s">
        <v>300</v>
      </c>
      <c r="C2894" s="14"/>
      <c r="D2894" s="9"/>
      <c r="E2894" s="14"/>
      <c r="F2894" s="9"/>
      <c r="G2894" s="13">
        <f>SUM(G2895:G2910)</f>
        <v>1.0999999999999999</v>
      </c>
      <c r="H2894" s="12">
        <f>QUOTIENT(SUM(H2895:H2910),60)+SUM(H2895:H2910)</f>
        <v>12</v>
      </c>
      <c r="I2894" s="53">
        <f>MOD(SUM(I2895:I2910),60)</f>
        <v>47</v>
      </c>
      <c r="Q2894" s="29">
        <v>38.409999999999997</v>
      </c>
      <c r="R2894" s="8">
        <v>8760</v>
      </c>
      <c r="S2894" s="30">
        <f>(R2894-H2894-I2894/60)/R2894</f>
        <v>0.99854071537290723</v>
      </c>
      <c r="T2894" s="29">
        <f>(H2894+I2894/60)*Q2894</f>
        <v>491.00783333333328</v>
      </c>
      <c r="U2894" s="31">
        <f>Q2894*R2894</f>
        <v>336471.6</v>
      </c>
    </row>
    <row r="2895" spans="1:21" x14ac:dyDescent="0.2">
      <c r="C2895" s="36">
        <v>43987</v>
      </c>
      <c r="D2895" s="34" t="s">
        <v>1128</v>
      </c>
      <c r="E2895" s="36">
        <v>43987</v>
      </c>
      <c r="F2895" s="34" t="s">
        <v>1129</v>
      </c>
      <c r="G2895" s="35">
        <v>5.5555555555555558E-3</v>
      </c>
      <c r="H2895" s="12">
        <v>0</v>
      </c>
      <c r="I2895" s="53">
        <v>8</v>
      </c>
      <c r="O2895" s="38" t="s">
        <v>1131</v>
      </c>
    </row>
    <row r="2896" spans="1:21" x14ac:dyDescent="0.2">
      <c r="C2896" s="36">
        <v>43990</v>
      </c>
      <c r="D2896" s="34" t="s">
        <v>657</v>
      </c>
      <c r="E2896" s="36">
        <v>43990</v>
      </c>
      <c r="F2896" s="34" t="s">
        <v>771</v>
      </c>
      <c r="G2896" s="35">
        <v>1.1805555555555555E-2</v>
      </c>
      <c r="H2896" s="12">
        <v>0</v>
      </c>
      <c r="I2896" s="53">
        <v>17</v>
      </c>
      <c r="O2896" s="38" t="s">
        <v>1131</v>
      </c>
    </row>
    <row r="2897" spans="1:21" x14ac:dyDescent="0.2">
      <c r="C2897" s="36">
        <v>43994</v>
      </c>
      <c r="D2897" s="34" t="s">
        <v>1130</v>
      </c>
      <c r="E2897" s="36">
        <v>43994</v>
      </c>
      <c r="F2897" s="34" t="s">
        <v>655</v>
      </c>
      <c r="G2897" s="35">
        <v>3.472222222222222E-3</v>
      </c>
      <c r="H2897" s="12">
        <v>0</v>
      </c>
      <c r="I2897" s="53">
        <v>5</v>
      </c>
      <c r="O2897" s="49" t="s">
        <v>1131</v>
      </c>
    </row>
    <row r="2898" spans="1:21" x14ac:dyDescent="0.2">
      <c r="C2898" s="36">
        <v>43994</v>
      </c>
      <c r="D2898" s="34" t="s">
        <v>611</v>
      </c>
      <c r="E2898" s="36">
        <v>43994</v>
      </c>
      <c r="F2898" s="34" t="s">
        <v>953</v>
      </c>
      <c r="G2898" s="35">
        <v>1.1805555555555555E-2</v>
      </c>
      <c r="H2898" s="12">
        <v>0</v>
      </c>
      <c r="I2898" s="53">
        <v>17</v>
      </c>
      <c r="O2898" s="49" t="s">
        <v>1131</v>
      </c>
    </row>
    <row r="2899" spans="1:21" x14ac:dyDescent="0.2">
      <c r="C2899" s="50">
        <v>44016</v>
      </c>
      <c r="D2899" s="34" t="s">
        <v>1351</v>
      </c>
      <c r="E2899" s="50">
        <v>44016</v>
      </c>
      <c r="F2899" s="34" t="s">
        <v>1352</v>
      </c>
      <c r="G2899" s="34" t="s">
        <v>1353</v>
      </c>
      <c r="H2899" s="12">
        <v>0</v>
      </c>
      <c r="I2899" s="53">
        <v>38</v>
      </c>
      <c r="O2899" s="38" t="s">
        <v>1356</v>
      </c>
    </row>
    <row r="2900" spans="1:21" x14ac:dyDescent="0.2">
      <c r="C2900" s="50">
        <v>44020</v>
      </c>
      <c r="D2900" s="34" t="s">
        <v>1354</v>
      </c>
      <c r="E2900" s="50">
        <v>44020</v>
      </c>
      <c r="F2900" s="34" t="s">
        <v>1354</v>
      </c>
      <c r="G2900" s="34" t="s">
        <v>1267</v>
      </c>
      <c r="H2900" s="12">
        <v>0</v>
      </c>
      <c r="I2900" s="53">
        <v>5</v>
      </c>
      <c r="O2900" s="38" t="s">
        <v>1358</v>
      </c>
    </row>
    <row r="2901" spans="1:21" x14ac:dyDescent="0.2">
      <c r="C2901" s="50">
        <v>44037</v>
      </c>
      <c r="D2901" s="34" t="s">
        <v>1355</v>
      </c>
      <c r="E2901" s="50">
        <v>44037</v>
      </c>
      <c r="F2901" s="34" t="s">
        <v>1285</v>
      </c>
      <c r="G2901" s="34" t="s">
        <v>834</v>
      </c>
      <c r="H2901" s="12">
        <v>0</v>
      </c>
      <c r="I2901" s="53">
        <v>7</v>
      </c>
      <c r="O2901" s="38" t="s">
        <v>1357</v>
      </c>
    </row>
    <row r="2902" spans="1:21" x14ac:dyDescent="0.2">
      <c r="C2902" s="50">
        <v>44047</v>
      </c>
      <c r="D2902" s="34" t="s">
        <v>1556</v>
      </c>
      <c r="E2902" s="50">
        <v>44047</v>
      </c>
      <c r="F2902" s="34" t="s">
        <v>949</v>
      </c>
      <c r="G2902" s="35">
        <v>1.3194444444444444E-2</v>
      </c>
      <c r="H2902" s="12">
        <v>0</v>
      </c>
      <c r="I2902" s="53">
        <v>19</v>
      </c>
      <c r="O2902" s="49" t="s">
        <v>1058</v>
      </c>
    </row>
    <row r="2903" spans="1:21" x14ac:dyDescent="0.2">
      <c r="C2903" s="50">
        <v>44057</v>
      </c>
      <c r="D2903" s="34" t="s">
        <v>982</v>
      </c>
      <c r="E2903" s="50">
        <v>44057</v>
      </c>
      <c r="F2903" s="34" t="s">
        <v>1558</v>
      </c>
      <c r="G2903" s="35">
        <v>1.3888888888888888E-2</v>
      </c>
      <c r="H2903" s="12">
        <v>0</v>
      </c>
      <c r="I2903" s="53">
        <v>20</v>
      </c>
      <c r="O2903" s="38" t="s">
        <v>1357</v>
      </c>
    </row>
    <row r="2904" spans="1:21" x14ac:dyDescent="0.2">
      <c r="C2904" s="50">
        <v>44065</v>
      </c>
      <c r="D2904" s="34" t="s">
        <v>1559</v>
      </c>
      <c r="E2904" s="50">
        <v>44066</v>
      </c>
      <c r="F2904" s="190">
        <v>0.67638888888888893</v>
      </c>
      <c r="G2904" s="35">
        <v>0.99513888888888891</v>
      </c>
      <c r="H2904" s="12">
        <v>0</v>
      </c>
      <c r="I2904" s="53">
        <v>41</v>
      </c>
      <c r="O2904" s="38" t="s">
        <v>1561</v>
      </c>
    </row>
    <row r="2905" spans="1:21" x14ac:dyDescent="0.2">
      <c r="C2905" s="50">
        <v>44074</v>
      </c>
      <c r="D2905" s="34" t="s">
        <v>1560</v>
      </c>
      <c r="E2905" s="50">
        <v>44074</v>
      </c>
      <c r="F2905" s="34" t="s">
        <v>1140</v>
      </c>
      <c r="G2905" s="35">
        <v>1.6666666666666666E-2</v>
      </c>
      <c r="H2905" s="12">
        <v>0</v>
      </c>
      <c r="I2905" s="53">
        <v>24</v>
      </c>
      <c r="O2905" s="38" t="s">
        <v>1357</v>
      </c>
    </row>
    <row r="2906" spans="1:21" ht="25.5" x14ac:dyDescent="0.2">
      <c r="C2906" s="50">
        <v>44091</v>
      </c>
      <c r="D2906" s="34" t="s">
        <v>1747</v>
      </c>
      <c r="E2906" s="50">
        <v>44091</v>
      </c>
      <c r="F2906" s="34" t="s">
        <v>1748</v>
      </c>
      <c r="G2906" s="34" t="s">
        <v>1749</v>
      </c>
      <c r="H2906" s="12">
        <v>0</v>
      </c>
      <c r="I2906" s="53">
        <v>45</v>
      </c>
      <c r="O2906" s="37" t="s">
        <v>2216</v>
      </c>
    </row>
    <row r="2907" spans="1:21" x14ac:dyDescent="0.2">
      <c r="C2907" s="50">
        <v>44208</v>
      </c>
      <c r="D2907" s="34" t="s">
        <v>1931</v>
      </c>
      <c r="E2907" s="50">
        <v>44208</v>
      </c>
      <c r="F2907" s="34" t="s">
        <v>1846</v>
      </c>
      <c r="G2907" s="35">
        <v>2.5694444444444447E-2</v>
      </c>
      <c r="H2907" s="12">
        <v>0</v>
      </c>
      <c r="I2907" s="53">
        <v>37</v>
      </c>
      <c r="O2907" s="38" t="s">
        <v>764</v>
      </c>
    </row>
    <row r="2908" spans="1:21" x14ac:dyDescent="0.2">
      <c r="C2908" s="50">
        <v>44212</v>
      </c>
      <c r="D2908" s="34" t="s">
        <v>1932</v>
      </c>
      <c r="E2908" s="50">
        <v>44212</v>
      </c>
      <c r="F2908" s="34" t="s">
        <v>1792</v>
      </c>
      <c r="G2908" s="35">
        <v>2.7777777777777779E-3</v>
      </c>
      <c r="H2908" s="12">
        <v>0</v>
      </c>
      <c r="I2908" s="53">
        <v>4</v>
      </c>
      <c r="O2908" s="38" t="s">
        <v>764</v>
      </c>
    </row>
    <row r="2909" spans="1:21" s="53" customFormat="1" ht="25.5" x14ac:dyDescent="0.2">
      <c r="B2909" s="4" t="s">
        <v>297</v>
      </c>
      <c r="C2909" s="14"/>
      <c r="D2909" s="9"/>
      <c r="E2909" s="14"/>
      <c r="F2909" s="10"/>
      <c r="G2909" s="71"/>
      <c r="H2909" s="2">
        <v>12</v>
      </c>
      <c r="I2909" s="2">
        <v>0</v>
      </c>
      <c r="J2909" s="2"/>
      <c r="K2909" s="2"/>
      <c r="L2909" s="2"/>
      <c r="M2909" s="2"/>
      <c r="N2909" s="10"/>
      <c r="O2909" s="4"/>
      <c r="P2909" s="52"/>
      <c r="Q2909" s="5"/>
      <c r="R2909" s="52"/>
      <c r="S2909" s="6"/>
      <c r="T2909" s="5"/>
      <c r="U2909" s="7"/>
    </row>
    <row r="2910" spans="1:21" s="53" customFormat="1" x14ac:dyDescent="0.2">
      <c r="B2910" s="4"/>
      <c r="C2910" s="14"/>
      <c r="D2910" s="9"/>
      <c r="E2910" s="14"/>
      <c r="F2910" s="10"/>
      <c r="G2910" s="71"/>
      <c r="H2910" s="2"/>
      <c r="I2910" s="2"/>
      <c r="J2910" s="2"/>
      <c r="K2910" s="2"/>
      <c r="L2910" s="2"/>
      <c r="M2910" s="2"/>
      <c r="N2910" s="10"/>
      <c r="O2910" s="4"/>
      <c r="P2910" s="52"/>
      <c r="Q2910" s="5"/>
      <c r="R2910" s="52"/>
      <c r="S2910" s="6"/>
      <c r="T2910" s="5"/>
      <c r="U2910" s="7"/>
    </row>
    <row r="2911" spans="1:21" x14ac:dyDescent="0.2">
      <c r="A2911" s="53">
        <v>387</v>
      </c>
      <c r="B2911" s="4" t="s">
        <v>452</v>
      </c>
      <c r="G2911" s="13">
        <f>SUM(G2912:G2924)</f>
        <v>1.4173611111111113</v>
      </c>
      <c r="H2911" s="53">
        <f>SUM(H2912:H2923)+QUOTIENT(SUM(I2912:I2923),60)</f>
        <v>13</v>
      </c>
      <c r="I2911" s="53">
        <f>MOD(SUM(I2912:I2923),60)</f>
        <v>14</v>
      </c>
      <c r="Q2911" s="29">
        <v>38.43</v>
      </c>
      <c r="R2911" s="8">
        <v>8760</v>
      </c>
      <c r="S2911" s="30">
        <f>(R2911-H2911-I2911/60)/R2911</f>
        <v>0.99848934550989343</v>
      </c>
      <c r="T2911" s="29">
        <f>(H2911+I2911/60)*Q2911</f>
        <v>508.55699999999996</v>
      </c>
      <c r="U2911" s="31">
        <f>Q2911*R2911</f>
        <v>336646.8</v>
      </c>
    </row>
    <row r="2912" spans="1:21" ht="25.5" x14ac:dyDescent="0.2">
      <c r="A2912" s="238"/>
      <c r="C2912" s="36">
        <v>43952</v>
      </c>
      <c r="D2912" s="34" t="s">
        <v>666</v>
      </c>
      <c r="E2912" s="36">
        <v>43952</v>
      </c>
      <c r="F2912" s="34" t="s">
        <v>925</v>
      </c>
      <c r="G2912" s="35">
        <v>5.9722222222222225E-2</v>
      </c>
      <c r="H2912" s="238">
        <v>0</v>
      </c>
      <c r="I2912" s="238">
        <v>4</v>
      </c>
      <c r="O2912" s="236" t="s">
        <v>1010</v>
      </c>
    </row>
    <row r="2913" spans="1:21" ht="25.5" x14ac:dyDescent="0.2">
      <c r="A2913" s="55"/>
      <c r="C2913" s="36">
        <v>43952</v>
      </c>
      <c r="D2913" s="34" t="s">
        <v>824</v>
      </c>
      <c r="E2913" s="36">
        <v>43952</v>
      </c>
      <c r="F2913" s="34" t="s">
        <v>929</v>
      </c>
      <c r="G2913" s="35">
        <v>0.14722222222222223</v>
      </c>
      <c r="H2913" s="55">
        <v>0</v>
      </c>
      <c r="I2913" s="55">
        <v>1</v>
      </c>
      <c r="O2913" s="226" t="s">
        <v>1010</v>
      </c>
    </row>
    <row r="2914" spans="1:21" ht="25.5" x14ac:dyDescent="0.2">
      <c r="A2914" s="55"/>
      <c r="C2914" s="36">
        <v>43957</v>
      </c>
      <c r="D2914" s="34" t="s">
        <v>926</v>
      </c>
      <c r="E2914" s="36">
        <v>43957</v>
      </c>
      <c r="F2914" s="34" t="s">
        <v>700</v>
      </c>
      <c r="G2914" s="35">
        <v>2.1527777777777781E-2</v>
      </c>
      <c r="H2914" s="55">
        <v>0</v>
      </c>
      <c r="I2914" s="55">
        <v>1</v>
      </c>
      <c r="O2914" s="226" t="s">
        <v>1010</v>
      </c>
    </row>
    <row r="2915" spans="1:21" ht="25.5" x14ac:dyDescent="0.2">
      <c r="A2915" s="55"/>
      <c r="C2915" s="36">
        <v>43960</v>
      </c>
      <c r="D2915" s="34" t="s">
        <v>699</v>
      </c>
      <c r="E2915" s="36">
        <v>43960</v>
      </c>
      <c r="F2915" s="34" t="s">
        <v>1009</v>
      </c>
      <c r="G2915" s="35">
        <v>6.2499999999999995E-3</v>
      </c>
      <c r="H2915" s="55">
        <v>0</v>
      </c>
      <c r="I2915" s="55">
        <v>9</v>
      </c>
      <c r="O2915" s="226" t="s">
        <v>1011</v>
      </c>
    </row>
    <row r="2916" spans="1:21" ht="25.5" x14ac:dyDescent="0.2">
      <c r="A2916" s="55"/>
      <c r="C2916" s="36">
        <v>43975</v>
      </c>
      <c r="D2916" s="34" t="s">
        <v>689</v>
      </c>
      <c r="E2916" s="36">
        <v>43976</v>
      </c>
      <c r="F2916" s="190">
        <v>0.55347222222222225</v>
      </c>
      <c r="G2916" s="35">
        <v>0.9375</v>
      </c>
      <c r="H2916" s="55">
        <v>0</v>
      </c>
      <c r="I2916" s="55">
        <v>6</v>
      </c>
      <c r="O2916" s="226" t="s">
        <v>1012</v>
      </c>
    </row>
    <row r="2917" spans="1:21" ht="38.25" x14ac:dyDescent="0.2">
      <c r="A2917" s="55"/>
      <c r="C2917" s="36">
        <v>43981</v>
      </c>
      <c r="D2917" s="34" t="s">
        <v>927</v>
      </c>
      <c r="E2917" s="36">
        <v>43981</v>
      </c>
      <c r="F2917" s="34" t="s">
        <v>928</v>
      </c>
      <c r="G2917" s="35">
        <v>2.7083333333333334E-2</v>
      </c>
      <c r="H2917" s="55">
        <v>0</v>
      </c>
      <c r="I2917" s="55">
        <v>1</v>
      </c>
      <c r="O2917" s="226" t="s">
        <v>1013</v>
      </c>
    </row>
    <row r="2918" spans="1:21" x14ac:dyDescent="0.2">
      <c r="C2918" s="36">
        <v>44010</v>
      </c>
      <c r="D2918" s="34" t="s">
        <v>1089</v>
      </c>
      <c r="E2918" s="36">
        <v>44010</v>
      </c>
      <c r="F2918" s="34" t="s">
        <v>1224</v>
      </c>
      <c r="G2918" s="35">
        <v>2.7777777777777779E-3</v>
      </c>
      <c r="H2918" s="53">
        <v>0</v>
      </c>
      <c r="I2918" s="53">
        <v>4</v>
      </c>
      <c r="O2918" s="38" t="s">
        <v>1227</v>
      </c>
    </row>
    <row r="2919" spans="1:21" x14ac:dyDescent="0.2">
      <c r="C2919" s="50">
        <v>44047</v>
      </c>
      <c r="D2919" s="34" t="s">
        <v>1562</v>
      </c>
      <c r="E2919" s="50">
        <v>44047</v>
      </c>
      <c r="F2919" s="34" t="s">
        <v>1566</v>
      </c>
      <c r="G2919" s="35">
        <v>0.10972222222222222</v>
      </c>
      <c r="H2919" s="53">
        <v>0</v>
      </c>
      <c r="I2919" s="53">
        <v>12</v>
      </c>
      <c r="O2919" s="38" t="s">
        <v>1568</v>
      </c>
    </row>
    <row r="2920" spans="1:21" x14ac:dyDescent="0.2">
      <c r="C2920" s="50">
        <v>44061</v>
      </c>
      <c r="D2920" s="34" t="s">
        <v>1442</v>
      </c>
      <c r="E2920" s="50">
        <v>44061</v>
      </c>
      <c r="F2920" s="34" t="s">
        <v>1567</v>
      </c>
      <c r="G2920" s="35">
        <v>4.8611111111111112E-3</v>
      </c>
      <c r="H2920" s="53">
        <v>0</v>
      </c>
      <c r="I2920" s="53">
        <v>7</v>
      </c>
      <c r="O2920" s="38" t="s">
        <v>1569</v>
      </c>
    </row>
    <row r="2921" spans="1:21" x14ac:dyDescent="0.2">
      <c r="C2921" s="50">
        <v>44076</v>
      </c>
      <c r="D2921" s="34" t="s">
        <v>1029</v>
      </c>
      <c r="E2921" s="50">
        <v>44076</v>
      </c>
      <c r="F2921" s="34" t="s">
        <v>1387</v>
      </c>
      <c r="G2921" s="35">
        <v>1.0416666666666666E-2</v>
      </c>
      <c r="H2921" s="53">
        <v>0</v>
      </c>
      <c r="I2921" s="53">
        <v>15</v>
      </c>
      <c r="O2921" s="37" t="s">
        <v>764</v>
      </c>
    </row>
    <row r="2922" spans="1:21" x14ac:dyDescent="0.2">
      <c r="C2922" s="50">
        <v>44083</v>
      </c>
      <c r="D2922" s="34" t="s">
        <v>737</v>
      </c>
      <c r="E2922" s="50">
        <v>44083</v>
      </c>
      <c r="F2922" s="34" t="s">
        <v>839</v>
      </c>
      <c r="G2922" s="35">
        <v>9.0277777777777776E-2</v>
      </c>
      <c r="H2922" s="53">
        <v>0</v>
      </c>
      <c r="I2922" s="53">
        <v>14</v>
      </c>
      <c r="O2922" s="37" t="s">
        <v>1709</v>
      </c>
    </row>
    <row r="2923" spans="1:21" s="53" customFormat="1" ht="25.5" x14ac:dyDescent="0.2">
      <c r="B2923" s="4" t="s">
        <v>297</v>
      </c>
      <c r="C2923" s="14"/>
      <c r="D2923" s="9"/>
      <c r="E2923" s="14"/>
      <c r="F2923" s="10"/>
      <c r="G2923" s="71"/>
      <c r="H2923" s="2">
        <v>12</v>
      </c>
      <c r="I2923" s="2">
        <v>0</v>
      </c>
      <c r="J2923" s="2"/>
      <c r="K2923" s="2"/>
      <c r="L2923" s="2"/>
      <c r="M2923" s="2"/>
      <c r="N2923" s="10"/>
      <c r="O2923" s="4"/>
      <c r="P2923" s="52"/>
      <c r="Q2923" s="5"/>
      <c r="R2923" s="52"/>
      <c r="S2923" s="6"/>
      <c r="T2923" s="5"/>
      <c r="U2923" s="7"/>
    </row>
    <row r="2924" spans="1:21" s="53" customFormat="1" x14ac:dyDescent="0.2">
      <c r="B2924" s="4"/>
      <c r="C2924" s="14"/>
      <c r="D2924" s="9"/>
      <c r="E2924" s="14"/>
      <c r="F2924" s="10"/>
      <c r="G2924" s="71"/>
      <c r="H2924" s="2"/>
      <c r="I2924" s="2"/>
      <c r="J2924" s="2"/>
      <c r="K2924" s="2"/>
      <c r="L2924" s="2"/>
      <c r="M2924" s="2"/>
      <c r="N2924" s="10"/>
      <c r="O2924" s="4"/>
      <c r="P2924" s="52"/>
      <c r="Q2924" s="5"/>
      <c r="R2924" s="52"/>
      <c r="S2924" s="6"/>
      <c r="T2924" s="5"/>
      <c r="U2924" s="7"/>
    </row>
    <row r="2925" spans="1:21" x14ac:dyDescent="0.2">
      <c r="A2925" s="53">
        <v>388</v>
      </c>
      <c r="B2925" s="4" t="s">
        <v>397</v>
      </c>
      <c r="G2925" s="13">
        <f>SUM(G2932:G2944)</f>
        <v>0.54305555555555562</v>
      </c>
      <c r="H2925" s="53">
        <f>SUM(H2926:H2944)+QUOTIENT(SUM(I2926:I2944),60)</f>
        <v>13</v>
      </c>
      <c r="I2925" s="53">
        <f>MOD(SUM(I2926:I2944),60)</f>
        <v>54</v>
      </c>
      <c r="Q2925" s="29">
        <v>29.26</v>
      </c>
      <c r="R2925" s="8">
        <v>8760</v>
      </c>
      <c r="S2925" s="30">
        <f>(R2925-H2925-I2925/60)/R2925</f>
        <v>0.99841324200913251</v>
      </c>
      <c r="T2925" s="29">
        <f>(H2925+I2925/60)*Q2925</f>
        <v>406.71400000000006</v>
      </c>
      <c r="U2925" s="31">
        <f>Q2925*R2925</f>
        <v>256317.6</v>
      </c>
    </row>
    <row r="2926" spans="1:21" ht="25.5" x14ac:dyDescent="0.2">
      <c r="A2926" s="238"/>
      <c r="C2926" s="36">
        <v>43952</v>
      </c>
      <c r="D2926" s="34" t="s">
        <v>666</v>
      </c>
      <c r="E2926" s="36">
        <v>43952</v>
      </c>
      <c r="F2926" s="34" t="s">
        <v>925</v>
      </c>
      <c r="G2926" s="35">
        <v>5.9722222222222225E-2</v>
      </c>
      <c r="H2926" s="238">
        <v>0</v>
      </c>
      <c r="I2926" s="238">
        <v>4</v>
      </c>
      <c r="O2926" s="236" t="s">
        <v>1010</v>
      </c>
    </row>
    <row r="2927" spans="1:21" ht="25.5" x14ac:dyDescent="0.2">
      <c r="A2927" s="55"/>
      <c r="C2927" s="36">
        <v>43952</v>
      </c>
      <c r="D2927" s="34" t="s">
        <v>824</v>
      </c>
      <c r="E2927" s="36">
        <v>43952</v>
      </c>
      <c r="F2927" s="34" t="s">
        <v>929</v>
      </c>
      <c r="G2927" s="35">
        <v>0.14722222222222223</v>
      </c>
      <c r="H2927" s="55">
        <v>0</v>
      </c>
      <c r="I2927" s="55">
        <v>1</v>
      </c>
      <c r="O2927" s="226" t="s">
        <v>1010</v>
      </c>
    </row>
    <row r="2928" spans="1:21" ht="25.5" x14ac:dyDescent="0.2">
      <c r="A2928" s="55"/>
      <c r="C2928" s="36">
        <v>43957</v>
      </c>
      <c r="D2928" s="34" t="s">
        <v>926</v>
      </c>
      <c r="E2928" s="36">
        <v>43957</v>
      </c>
      <c r="F2928" s="34" t="s">
        <v>700</v>
      </c>
      <c r="G2928" s="35">
        <v>2.1527777777777781E-2</v>
      </c>
      <c r="H2928" s="55">
        <v>0</v>
      </c>
      <c r="I2928" s="55">
        <v>1</v>
      </c>
      <c r="O2928" s="226" t="s">
        <v>1010</v>
      </c>
    </row>
    <row r="2929" spans="1:21" ht="25.5" x14ac:dyDescent="0.2">
      <c r="A2929" s="55"/>
      <c r="C2929" s="36">
        <v>43960</v>
      </c>
      <c r="D2929" s="34" t="s">
        <v>699</v>
      </c>
      <c r="E2929" s="36">
        <v>43960</v>
      </c>
      <c r="F2929" s="34" t="s">
        <v>1009</v>
      </c>
      <c r="G2929" s="35">
        <v>6.2499999999999995E-3</v>
      </c>
      <c r="H2929" s="55">
        <v>0</v>
      </c>
      <c r="I2929" s="55">
        <v>9</v>
      </c>
      <c r="O2929" s="226" t="s">
        <v>1011</v>
      </c>
    </row>
    <row r="2930" spans="1:21" ht="25.5" x14ac:dyDescent="0.2">
      <c r="A2930" s="55"/>
      <c r="C2930" s="36">
        <v>43975</v>
      </c>
      <c r="D2930" s="34" t="s">
        <v>689</v>
      </c>
      <c r="E2930" s="36">
        <v>43976</v>
      </c>
      <c r="F2930" s="190">
        <v>0.55347222222222225</v>
      </c>
      <c r="G2930" s="35">
        <v>0.9375</v>
      </c>
      <c r="H2930" s="55">
        <v>0</v>
      </c>
      <c r="I2930" s="55">
        <v>6</v>
      </c>
      <c r="O2930" s="226" t="s">
        <v>1012</v>
      </c>
    </row>
    <row r="2931" spans="1:21" ht="38.25" x14ac:dyDescent="0.2">
      <c r="A2931" s="55"/>
      <c r="C2931" s="36">
        <v>43981</v>
      </c>
      <c r="D2931" s="34" t="s">
        <v>927</v>
      </c>
      <c r="E2931" s="36">
        <v>43981</v>
      </c>
      <c r="F2931" s="34" t="s">
        <v>928</v>
      </c>
      <c r="G2931" s="35">
        <v>2.7083333333333334E-2</v>
      </c>
      <c r="H2931" s="55">
        <v>0</v>
      </c>
      <c r="I2931" s="55">
        <v>1</v>
      </c>
      <c r="O2931" s="226" t="s">
        <v>1013</v>
      </c>
    </row>
    <row r="2932" spans="1:21" x14ac:dyDescent="0.2">
      <c r="C2932" s="36">
        <v>44010</v>
      </c>
      <c r="D2932" s="34" t="s">
        <v>1089</v>
      </c>
      <c r="E2932" s="36">
        <v>44010</v>
      </c>
      <c r="F2932" s="34" t="s">
        <v>1224</v>
      </c>
      <c r="G2932" s="35">
        <v>2.7777777777777779E-3</v>
      </c>
      <c r="H2932" s="53">
        <v>0</v>
      </c>
      <c r="I2932" s="53">
        <v>4</v>
      </c>
      <c r="O2932" s="38" t="s">
        <v>1227</v>
      </c>
    </row>
    <row r="2933" spans="1:21" x14ac:dyDescent="0.2">
      <c r="C2933" s="50">
        <v>44038</v>
      </c>
      <c r="D2933" s="34" t="s">
        <v>1438</v>
      </c>
      <c r="E2933" s="50">
        <v>44038</v>
      </c>
      <c r="F2933" s="34" t="s">
        <v>1439</v>
      </c>
      <c r="G2933" s="34" t="s">
        <v>834</v>
      </c>
      <c r="H2933" s="53">
        <v>0</v>
      </c>
      <c r="I2933" s="53">
        <v>7</v>
      </c>
      <c r="O2933" s="38" t="s">
        <v>1440</v>
      </c>
    </row>
    <row r="2934" spans="1:21" ht="25.5" x14ac:dyDescent="0.2">
      <c r="C2934" s="50">
        <v>44047</v>
      </c>
      <c r="D2934" s="34" t="s">
        <v>1562</v>
      </c>
      <c r="E2934" s="50">
        <v>44047</v>
      </c>
      <c r="F2934" s="34" t="s">
        <v>1563</v>
      </c>
      <c r="G2934" s="35">
        <v>0.11041666666666666</v>
      </c>
      <c r="H2934" s="53">
        <v>0</v>
      </c>
      <c r="I2934" s="53">
        <v>1</v>
      </c>
      <c r="O2934" s="38" t="s">
        <v>2217</v>
      </c>
    </row>
    <row r="2935" spans="1:21" ht="38.25" x14ac:dyDescent="0.2">
      <c r="C2935" s="50">
        <v>44061</v>
      </c>
      <c r="D2935" s="34" t="s">
        <v>1564</v>
      </c>
      <c r="E2935" s="50">
        <v>44061</v>
      </c>
      <c r="F2935" s="34" t="s">
        <v>1565</v>
      </c>
      <c r="G2935" s="35">
        <v>4.1666666666666666E-3</v>
      </c>
      <c r="H2935" s="53">
        <v>0</v>
      </c>
      <c r="I2935" s="53">
        <v>2</v>
      </c>
      <c r="O2935" s="38" t="s">
        <v>2218</v>
      </c>
    </row>
    <row r="2936" spans="1:21" ht="38.25" x14ac:dyDescent="0.2">
      <c r="C2936" s="50">
        <v>44075</v>
      </c>
      <c r="D2936" s="34" t="s">
        <v>1616</v>
      </c>
      <c r="E2936" s="50">
        <v>44075</v>
      </c>
      <c r="F2936" s="34" t="s">
        <v>1617</v>
      </c>
      <c r="G2936" s="35">
        <v>5.486111111111111E-2</v>
      </c>
      <c r="H2936" s="53">
        <v>0</v>
      </c>
      <c r="I2936" s="53">
        <v>2</v>
      </c>
      <c r="O2936" s="37" t="s">
        <v>1619</v>
      </c>
    </row>
    <row r="2937" spans="1:21" ht="25.5" x14ac:dyDescent="0.2">
      <c r="C2937" s="50">
        <v>44076</v>
      </c>
      <c r="D2937" s="34" t="s">
        <v>1029</v>
      </c>
      <c r="E2937" s="50">
        <v>44076</v>
      </c>
      <c r="F2937" s="34" t="s">
        <v>1618</v>
      </c>
      <c r="G2937" s="35">
        <v>2.7083333333333334E-2</v>
      </c>
      <c r="H2937" s="53">
        <v>0</v>
      </c>
      <c r="I2937" s="53">
        <v>15</v>
      </c>
      <c r="O2937" s="37" t="s">
        <v>2219</v>
      </c>
    </row>
    <row r="2938" spans="1:21" ht="25.5" x14ac:dyDescent="0.2">
      <c r="C2938" s="50">
        <v>44076</v>
      </c>
      <c r="D2938" s="34" t="s">
        <v>1618</v>
      </c>
      <c r="E2938" s="50">
        <v>44076</v>
      </c>
      <c r="F2938" s="34" t="s">
        <v>839</v>
      </c>
      <c r="G2938" s="35">
        <v>0.22500000000000001</v>
      </c>
      <c r="H2938" s="53">
        <v>0</v>
      </c>
      <c r="I2938" s="53">
        <v>15</v>
      </c>
      <c r="O2938" s="37" t="s">
        <v>2220</v>
      </c>
    </row>
    <row r="2939" spans="1:21" ht="38.25" x14ac:dyDescent="0.2">
      <c r="C2939" s="50">
        <v>44083</v>
      </c>
      <c r="D2939" s="34" t="s">
        <v>737</v>
      </c>
      <c r="E2939" s="50">
        <v>44083</v>
      </c>
      <c r="F2939" s="34" t="s">
        <v>839</v>
      </c>
      <c r="G2939" s="35">
        <v>8.9583333333333334E-2</v>
      </c>
      <c r="H2939" s="53">
        <v>0</v>
      </c>
      <c r="I2939" s="53">
        <v>5</v>
      </c>
      <c r="O2939" s="37" t="s">
        <v>2221</v>
      </c>
    </row>
    <row r="2940" spans="1:21" ht="38.25" x14ac:dyDescent="0.2">
      <c r="C2940" s="50">
        <v>44155</v>
      </c>
      <c r="D2940" s="34" t="s">
        <v>1858</v>
      </c>
      <c r="E2940" s="50">
        <v>44155</v>
      </c>
      <c r="F2940" s="34" t="s">
        <v>1859</v>
      </c>
      <c r="G2940" s="35">
        <v>4.1666666666666666E-3</v>
      </c>
      <c r="H2940" s="53">
        <v>0</v>
      </c>
      <c r="I2940" s="53">
        <v>6</v>
      </c>
      <c r="O2940" s="38" t="s">
        <v>2222</v>
      </c>
    </row>
    <row r="2941" spans="1:21" ht="25.5" x14ac:dyDescent="0.2">
      <c r="C2941" s="50">
        <v>44185</v>
      </c>
      <c r="D2941" s="34" t="s">
        <v>1880</v>
      </c>
      <c r="E2941" s="50">
        <v>44185</v>
      </c>
      <c r="F2941" s="34" t="s">
        <v>1881</v>
      </c>
      <c r="G2941" s="35">
        <v>4.1666666666666666E-3</v>
      </c>
      <c r="H2941" s="53">
        <v>0</v>
      </c>
      <c r="I2941" s="53">
        <v>5</v>
      </c>
      <c r="O2941" s="38" t="s">
        <v>2223</v>
      </c>
    </row>
    <row r="2942" spans="1:21" ht="31.5" customHeight="1" x14ac:dyDescent="0.2">
      <c r="C2942" s="50">
        <v>44282</v>
      </c>
      <c r="D2942" s="34" t="s">
        <v>1901</v>
      </c>
      <c r="E2942" s="50">
        <v>44282</v>
      </c>
      <c r="F2942" s="34" t="s">
        <v>1950</v>
      </c>
      <c r="G2942" s="35">
        <v>2.0833333333333332E-2</v>
      </c>
      <c r="H2942" s="53">
        <v>0</v>
      </c>
      <c r="I2942" s="53">
        <v>30</v>
      </c>
      <c r="O2942" s="38" t="s">
        <v>2072</v>
      </c>
    </row>
    <row r="2943" spans="1:21" s="53" customFormat="1" ht="25.5" x14ac:dyDescent="0.2">
      <c r="B2943" s="4" t="s">
        <v>297</v>
      </c>
      <c r="C2943" s="14"/>
      <c r="D2943" s="9"/>
      <c r="E2943" s="14"/>
      <c r="F2943" s="10"/>
      <c r="G2943" s="71"/>
      <c r="H2943" s="2">
        <v>12</v>
      </c>
      <c r="I2943" s="2">
        <v>0</v>
      </c>
      <c r="J2943" s="2"/>
      <c r="K2943" s="2"/>
      <c r="L2943" s="2"/>
      <c r="M2943" s="2"/>
      <c r="N2943" s="10"/>
      <c r="O2943" s="4"/>
      <c r="P2943" s="52"/>
      <c r="Q2943" s="5"/>
      <c r="R2943" s="52"/>
      <c r="S2943" s="6"/>
      <c r="T2943" s="5"/>
      <c r="U2943" s="7"/>
    </row>
    <row r="2944" spans="1:21" s="53" customFormat="1" x14ac:dyDescent="0.2">
      <c r="B2944" s="4"/>
      <c r="C2944" s="14"/>
      <c r="D2944" s="9"/>
      <c r="E2944" s="14"/>
      <c r="F2944" s="10"/>
      <c r="G2944" s="71"/>
      <c r="H2944" s="2"/>
      <c r="I2944" s="2"/>
      <c r="J2944" s="2"/>
      <c r="K2944" s="2"/>
      <c r="L2944" s="2"/>
      <c r="M2944" s="2"/>
      <c r="N2944" s="10"/>
      <c r="O2944" s="4"/>
      <c r="P2944" s="52"/>
      <c r="Q2944" s="5"/>
      <c r="R2944" s="52"/>
      <c r="S2944" s="6"/>
      <c r="T2944" s="5"/>
      <c r="U2944" s="7"/>
    </row>
    <row r="2945" spans="1:21" x14ac:dyDescent="0.2">
      <c r="A2945" s="53">
        <v>389</v>
      </c>
      <c r="B2945" s="4" t="s">
        <v>269</v>
      </c>
      <c r="C2945" s="14"/>
      <c r="D2945" s="9"/>
      <c r="E2945" s="14"/>
      <c r="F2945" s="9"/>
      <c r="G2945" s="13">
        <f>SUM(G2946:G2965)</f>
        <v>1.9486111111111108</v>
      </c>
      <c r="H2945" s="53">
        <f>QUOTIENT(SUM(I2946:I2965),60)+SUM(H2946:H2965)</f>
        <v>19</v>
      </c>
      <c r="I2945" s="53">
        <f>MOD(SUM(I2946:I2965),60)</f>
        <v>12</v>
      </c>
      <c r="Q2945" s="29">
        <v>16.53</v>
      </c>
      <c r="R2945" s="8">
        <v>8760</v>
      </c>
      <c r="S2945" s="30">
        <f>(R2945-H2945-I2945/60)/R2945</f>
        <v>0.99780821917808216</v>
      </c>
      <c r="T2945" s="29">
        <f>(H2945+I2945/60)*Q2945</f>
        <v>317.37600000000003</v>
      </c>
      <c r="U2945" s="31">
        <f>Q2945*R2945</f>
        <v>144802.80000000002</v>
      </c>
    </row>
    <row r="2946" spans="1:21" ht="25.5" x14ac:dyDescent="0.2">
      <c r="C2946" s="36">
        <v>43971</v>
      </c>
      <c r="D2946" s="34" t="s">
        <v>980</v>
      </c>
      <c r="E2946" s="36">
        <v>43971</v>
      </c>
      <c r="F2946" s="34" t="s">
        <v>1005</v>
      </c>
      <c r="G2946" s="35">
        <v>1.5972222222222224E-2</v>
      </c>
      <c r="H2946" s="53">
        <v>0</v>
      </c>
      <c r="I2946" s="53">
        <v>23</v>
      </c>
      <c r="O2946" s="38" t="s">
        <v>1007</v>
      </c>
    </row>
    <row r="2947" spans="1:21" ht="25.5" x14ac:dyDescent="0.2">
      <c r="C2947" s="36">
        <v>43971</v>
      </c>
      <c r="D2947" s="34" t="s">
        <v>1006</v>
      </c>
      <c r="E2947" s="36">
        <v>43971</v>
      </c>
      <c r="F2947" s="34" t="s">
        <v>716</v>
      </c>
      <c r="G2947" s="35">
        <v>0.18888888888888888</v>
      </c>
      <c r="H2947" s="53">
        <v>4</v>
      </c>
      <c r="I2947" s="53">
        <v>32</v>
      </c>
      <c r="O2947" s="38" t="s">
        <v>1008</v>
      </c>
    </row>
    <row r="2948" spans="1:21" ht="25.5" x14ac:dyDescent="0.2">
      <c r="C2948" s="36">
        <v>43952</v>
      </c>
      <c r="D2948" s="34" t="s">
        <v>666</v>
      </c>
      <c r="E2948" s="36">
        <v>43952</v>
      </c>
      <c r="F2948" s="34" t="s">
        <v>925</v>
      </c>
      <c r="G2948" s="35">
        <v>5.9722222222222225E-2</v>
      </c>
      <c r="H2948" s="53">
        <v>0</v>
      </c>
      <c r="I2948" s="53">
        <v>4</v>
      </c>
      <c r="O2948" s="38" t="s">
        <v>1010</v>
      </c>
    </row>
    <row r="2949" spans="1:21" ht="25.5" x14ac:dyDescent="0.2">
      <c r="C2949" s="36">
        <v>43952</v>
      </c>
      <c r="D2949" s="34" t="s">
        <v>824</v>
      </c>
      <c r="E2949" s="36">
        <v>43952</v>
      </c>
      <c r="F2949" s="34" t="s">
        <v>929</v>
      </c>
      <c r="G2949" s="35">
        <v>0.14722222222222223</v>
      </c>
      <c r="H2949" s="53">
        <v>0</v>
      </c>
      <c r="I2949" s="53">
        <v>1</v>
      </c>
      <c r="O2949" s="38" t="s">
        <v>1010</v>
      </c>
    </row>
    <row r="2950" spans="1:21" ht="25.5" x14ac:dyDescent="0.2">
      <c r="C2950" s="36">
        <v>43957</v>
      </c>
      <c r="D2950" s="34" t="s">
        <v>926</v>
      </c>
      <c r="E2950" s="36">
        <v>43957</v>
      </c>
      <c r="F2950" s="34" t="s">
        <v>700</v>
      </c>
      <c r="G2950" s="35">
        <v>2.1527777777777781E-2</v>
      </c>
      <c r="H2950" s="53">
        <v>0</v>
      </c>
      <c r="I2950" s="53">
        <v>1</v>
      </c>
      <c r="O2950" s="38" t="s">
        <v>1010</v>
      </c>
    </row>
    <row r="2951" spans="1:21" ht="25.5" x14ac:dyDescent="0.2">
      <c r="C2951" s="36">
        <v>43960</v>
      </c>
      <c r="D2951" s="34" t="s">
        <v>699</v>
      </c>
      <c r="E2951" s="36">
        <v>43960</v>
      </c>
      <c r="F2951" s="34" t="s">
        <v>1009</v>
      </c>
      <c r="G2951" s="35">
        <v>6.2499999999999995E-3</v>
      </c>
      <c r="H2951" s="53">
        <v>0</v>
      </c>
      <c r="I2951" s="53">
        <v>9</v>
      </c>
      <c r="O2951" s="38" t="s">
        <v>1011</v>
      </c>
    </row>
    <row r="2952" spans="1:21" ht="25.5" x14ac:dyDescent="0.2">
      <c r="C2952" s="36">
        <v>43975</v>
      </c>
      <c r="D2952" s="34" t="s">
        <v>689</v>
      </c>
      <c r="E2952" s="36">
        <v>43976</v>
      </c>
      <c r="F2952" s="190">
        <v>0.55347222222222225</v>
      </c>
      <c r="G2952" s="35">
        <v>0.9375</v>
      </c>
      <c r="H2952" s="53">
        <v>0</v>
      </c>
      <c r="I2952" s="53">
        <v>6</v>
      </c>
      <c r="O2952" s="38" t="s">
        <v>1012</v>
      </c>
    </row>
    <row r="2953" spans="1:21" ht="38.25" x14ac:dyDescent="0.2">
      <c r="C2953" s="36">
        <v>43981</v>
      </c>
      <c r="D2953" s="34" t="s">
        <v>927</v>
      </c>
      <c r="E2953" s="36">
        <v>43981</v>
      </c>
      <c r="F2953" s="34" t="s">
        <v>928</v>
      </c>
      <c r="G2953" s="35">
        <v>2.7083333333333334E-2</v>
      </c>
      <c r="H2953" s="53">
        <v>0</v>
      </c>
      <c r="I2953" s="53">
        <v>1</v>
      </c>
      <c r="O2953" s="38" t="s">
        <v>1013</v>
      </c>
    </row>
    <row r="2954" spans="1:21" ht="44.25" customHeight="1" x14ac:dyDescent="0.2">
      <c r="C2954" s="36">
        <v>43987</v>
      </c>
      <c r="D2954" s="34" t="s">
        <v>948</v>
      </c>
      <c r="E2954" s="36">
        <v>43987</v>
      </c>
      <c r="F2954" s="34" t="s">
        <v>1132</v>
      </c>
      <c r="G2954" s="35">
        <v>0.22013888888888888</v>
      </c>
      <c r="H2954" s="53">
        <v>0</v>
      </c>
      <c r="I2954" s="53">
        <v>5</v>
      </c>
      <c r="O2954" s="38" t="s">
        <v>1954</v>
      </c>
    </row>
    <row r="2955" spans="1:21" x14ac:dyDescent="0.2">
      <c r="C2955" s="36">
        <v>44010</v>
      </c>
      <c r="D2955" s="34" t="s">
        <v>1089</v>
      </c>
      <c r="E2955" s="36">
        <v>44010</v>
      </c>
      <c r="F2955" s="34" t="s">
        <v>1224</v>
      </c>
      <c r="G2955" s="35">
        <v>2.7777777777777779E-3</v>
      </c>
      <c r="H2955" s="53">
        <v>0</v>
      </c>
      <c r="I2955" s="53">
        <v>4</v>
      </c>
      <c r="O2955" s="38" t="s">
        <v>1227</v>
      </c>
    </row>
    <row r="2956" spans="1:21" x14ac:dyDescent="0.2">
      <c r="C2956" s="50">
        <v>44038</v>
      </c>
      <c r="D2956" s="34" t="s">
        <v>1438</v>
      </c>
      <c r="E2956" s="50">
        <v>44038</v>
      </c>
      <c r="F2956" s="34" t="s">
        <v>1439</v>
      </c>
      <c r="G2956" s="34" t="s">
        <v>834</v>
      </c>
      <c r="H2956" s="53">
        <v>0</v>
      </c>
      <c r="I2956" s="53">
        <v>7</v>
      </c>
      <c r="O2956" s="38" t="s">
        <v>857</v>
      </c>
    </row>
    <row r="2957" spans="1:21" ht="25.5" x14ac:dyDescent="0.2">
      <c r="C2957" s="50">
        <v>44047</v>
      </c>
      <c r="D2957" s="34" t="s">
        <v>1562</v>
      </c>
      <c r="E2957" s="50">
        <v>44047</v>
      </c>
      <c r="F2957" s="34" t="s">
        <v>1563</v>
      </c>
      <c r="G2957" s="35">
        <v>0.11041666666666666</v>
      </c>
      <c r="H2957" s="53">
        <v>0</v>
      </c>
      <c r="I2957" s="53">
        <v>1</v>
      </c>
      <c r="O2957" s="38" t="s">
        <v>2217</v>
      </c>
    </row>
    <row r="2958" spans="1:21" ht="38.25" x14ac:dyDescent="0.2">
      <c r="C2958" s="50">
        <v>44061</v>
      </c>
      <c r="D2958" s="34" t="s">
        <v>1564</v>
      </c>
      <c r="E2958" s="50">
        <v>44061</v>
      </c>
      <c r="F2958" s="34" t="s">
        <v>1565</v>
      </c>
      <c r="G2958" s="35">
        <v>4.1666666666666666E-3</v>
      </c>
      <c r="H2958" s="53">
        <v>0</v>
      </c>
      <c r="I2958" s="53">
        <v>2</v>
      </c>
      <c r="O2958" s="38" t="s">
        <v>2218</v>
      </c>
    </row>
    <row r="2959" spans="1:21" ht="38.25" x14ac:dyDescent="0.2">
      <c r="C2959" s="50">
        <v>44075</v>
      </c>
      <c r="D2959" s="34" t="s">
        <v>1616</v>
      </c>
      <c r="E2959" s="50">
        <v>44075</v>
      </c>
      <c r="F2959" s="34" t="s">
        <v>1617</v>
      </c>
      <c r="G2959" s="35">
        <v>5.486111111111111E-2</v>
      </c>
      <c r="H2959" s="53">
        <v>0</v>
      </c>
      <c r="I2959" s="53">
        <v>2</v>
      </c>
      <c r="O2959" s="37" t="s">
        <v>1619</v>
      </c>
    </row>
    <row r="2960" spans="1:21" ht="38.25" x14ac:dyDescent="0.2">
      <c r="C2960" s="50">
        <v>44083</v>
      </c>
      <c r="D2960" s="34" t="s">
        <v>737</v>
      </c>
      <c r="E2960" s="50">
        <v>44083</v>
      </c>
      <c r="F2960" s="34" t="s">
        <v>839</v>
      </c>
      <c r="G2960" s="35">
        <v>8.9583333333333334E-2</v>
      </c>
      <c r="H2960" s="53">
        <v>0</v>
      </c>
      <c r="I2960" s="53">
        <v>5</v>
      </c>
      <c r="O2960" s="37" t="s">
        <v>2221</v>
      </c>
    </row>
    <row r="2961" spans="1:21" ht="38.25" x14ac:dyDescent="0.2">
      <c r="C2961" s="50">
        <v>44155</v>
      </c>
      <c r="D2961" s="34" t="s">
        <v>1858</v>
      </c>
      <c r="E2961" s="50">
        <v>44155</v>
      </c>
      <c r="F2961" s="34" t="s">
        <v>1859</v>
      </c>
      <c r="G2961" s="35">
        <v>4.1666666666666666E-3</v>
      </c>
      <c r="H2961" s="53">
        <v>0</v>
      </c>
      <c r="I2961" s="53">
        <v>6</v>
      </c>
      <c r="O2961" s="38" t="s">
        <v>2222</v>
      </c>
    </row>
    <row r="2962" spans="1:21" ht="25.5" x14ac:dyDescent="0.2">
      <c r="C2962" s="50">
        <v>44185</v>
      </c>
      <c r="D2962" s="34" t="s">
        <v>1880</v>
      </c>
      <c r="E2962" s="50">
        <v>44185</v>
      </c>
      <c r="F2962" s="34" t="s">
        <v>1881</v>
      </c>
      <c r="G2962" s="35">
        <v>4.1666666666666666E-3</v>
      </c>
      <c r="H2962" s="53">
        <v>0</v>
      </c>
      <c r="I2962" s="53">
        <v>5</v>
      </c>
      <c r="O2962" s="38" t="s">
        <v>2223</v>
      </c>
    </row>
    <row r="2963" spans="1:21" ht="51" x14ac:dyDescent="0.2">
      <c r="C2963" s="50">
        <v>44215</v>
      </c>
      <c r="D2963" s="34" t="s">
        <v>641</v>
      </c>
      <c r="E2963" s="50">
        <v>44215</v>
      </c>
      <c r="F2963" s="34" t="s">
        <v>451</v>
      </c>
      <c r="G2963" s="35">
        <v>3.3333333333333333E-2</v>
      </c>
      <c r="H2963" s="53">
        <v>0</v>
      </c>
      <c r="I2963" s="53">
        <v>48</v>
      </c>
      <c r="O2963" s="38" t="s">
        <v>2224</v>
      </c>
    </row>
    <row r="2964" spans="1:21" ht="25.5" x14ac:dyDescent="0.2">
      <c r="C2964" s="50">
        <v>44282</v>
      </c>
      <c r="D2964" s="34" t="s">
        <v>1901</v>
      </c>
      <c r="E2964" s="50">
        <v>44282</v>
      </c>
      <c r="F2964" s="34" t="s">
        <v>1950</v>
      </c>
      <c r="G2964" s="35">
        <v>2.0833333333333332E-2</v>
      </c>
      <c r="H2964" s="53">
        <v>0</v>
      </c>
      <c r="I2964" s="53">
        <v>30</v>
      </c>
      <c r="O2964" s="38" t="s">
        <v>2072</v>
      </c>
    </row>
    <row r="2965" spans="1:21" s="53" customFormat="1" ht="25.5" x14ac:dyDescent="0.2">
      <c r="B2965" s="4" t="s">
        <v>297</v>
      </c>
      <c r="C2965" s="14"/>
      <c r="D2965" s="9"/>
      <c r="E2965" s="14"/>
      <c r="F2965" s="10"/>
      <c r="G2965" s="71"/>
      <c r="H2965" s="2">
        <v>12</v>
      </c>
      <c r="I2965" s="2">
        <v>0</v>
      </c>
      <c r="J2965" s="2"/>
      <c r="K2965" s="2"/>
      <c r="L2965" s="2"/>
      <c r="M2965" s="2"/>
      <c r="N2965" s="10"/>
      <c r="O2965" s="4"/>
      <c r="P2965" s="52"/>
      <c r="Q2965" s="5"/>
      <c r="R2965" s="52"/>
      <c r="S2965" s="6"/>
      <c r="T2965" s="5"/>
      <c r="U2965" s="7"/>
    </row>
    <row r="2966" spans="1:21" s="53" customFormat="1" x14ac:dyDescent="0.2">
      <c r="B2966" s="4"/>
      <c r="C2966" s="14"/>
      <c r="D2966" s="9"/>
      <c r="E2966" s="14"/>
      <c r="F2966" s="10"/>
      <c r="G2966" s="71"/>
      <c r="H2966" s="2"/>
      <c r="I2966" s="2"/>
      <c r="J2966" s="2"/>
      <c r="K2966" s="2"/>
      <c r="L2966" s="2"/>
      <c r="M2966" s="2"/>
      <c r="N2966" s="10"/>
      <c r="O2966" s="4"/>
      <c r="P2966" s="52"/>
      <c r="Q2966" s="5"/>
      <c r="R2966" s="52"/>
      <c r="S2966" s="6"/>
      <c r="T2966" s="5"/>
      <c r="U2966" s="7"/>
    </row>
    <row r="2967" spans="1:21" x14ac:dyDescent="0.2">
      <c r="A2967" s="53">
        <v>390</v>
      </c>
      <c r="B2967" s="4" t="s">
        <v>288</v>
      </c>
      <c r="C2967" s="14"/>
      <c r="D2967" s="9"/>
      <c r="E2967" s="106"/>
      <c r="F2967" s="10"/>
      <c r="G2967" s="13">
        <f>SUM(G2968:G2969)</f>
        <v>0.26041666666666669</v>
      </c>
      <c r="H2967" s="53">
        <f>SUM(H2968:H2969)+QUOTIENT(SUM(I2968:I2969),60)</f>
        <v>5</v>
      </c>
      <c r="I2967" s="53">
        <f>MOD(SUM(I2968:I2969),60)</f>
        <v>10</v>
      </c>
      <c r="Q2967" s="29">
        <v>7.1710000000000003</v>
      </c>
      <c r="R2967" s="8">
        <v>8760</v>
      </c>
      <c r="S2967" s="30">
        <f>(R2967-H2967-I2967/60)/R2967</f>
        <v>0.99941019786910201</v>
      </c>
      <c r="T2967" s="29">
        <f>(H2967+I2967/60)*Q2967</f>
        <v>37.050166666666669</v>
      </c>
      <c r="U2967" s="31">
        <f>Q2967*R2967</f>
        <v>62817.96</v>
      </c>
    </row>
    <row r="2968" spans="1:21" ht="11.25" customHeight="1" x14ac:dyDescent="0.2">
      <c r="C2968" s="50">
        <v>44206</v>
      </c>
      <c r="D2968" s="34" t="s">
        <v>1882</v>
      </c>
      <c r="E2968" s="50">
        <v>44206</v>
      </c>
      <c r="F2968" s="34" t="s">
        <v>1825</v>
      </c>
      <c r="G2968" s="35">
        <v>0.26041666666666669</v>
      </c>
      <c r="H2968" s="53">
        <v>5</v>
      </c>
      <c r="I2968" s="53">
        <v>10</v>
      </c>
      <c r="O2968" s="38" t="s">
        <v>2225</v>
      </c>
    </row>
    <row r="2969" spans="1:21" ht="11.25" customHeight="1" x14ac:dyDescent="0.2">
      <c r="C2969" s="2"/>
      <c r="D2969" s="86"/>
      <c r="E2969" s="63"/>
      <c r="F2969" s="88"/>
      <c r="G2969" s="89"/>
    </row>
    <row r="2970" spans="1:21" x14ac:dyDescent="0.2">
      <c r="A2970" s="53">
        <v>391</v>
      </c>
      <c r="B2970" s="4" t="s">
        <v>289</v>
      </c>
      <c r="C2970" s="14"/>
      <c r="D2970" s="9"/>
      <c r="E2970" s="14"/>
      <c r="F2970" s="9"/>
      <c r="G2970" s="13">
        <f>SUM(G2971:G2971)</f>
        <v>0.21527777777777779</v>
      </c>
      <c r="H2970" s="53">
        <f>SUM(H2971:H2971)+QUOTIENT(SUM(I2971:I2971),60)</f>
        <v>5</v>
      </c>
      <c r="I2970" s="53">
        <f>MOD(SUM(I2971:I2971),60)</f>
        <v>10</v>
      </c>
      <c r="Q2970" s="29">
        <v>7.1710000000000003</v>
      </c>
      <c r="R2970" s="8">
        <v>8760</v>
      </c>
      <c r="S2970" s="30">
        <f>(R2970-H2970-I2970/60)/R2970</f>
        <v>0.99941019786910201</v>
      </c>
      <c r="T2970" s="29">
        <f>(H2970+I2970/60)*Q2970</f>
        <v>37.050166666666669</v>
      </c>
      <c r="U2970" s="31">
        <f>Q2970*R2970</f>
        <v>62817.96</v>
      </c>
    </row>
    <row r="2971" spans="1:21" ht="11.25" customHeight="1" x14ac:dyDescent="0.2">
      <c r="C2971" s="50">
        <v>44206</v>
      </c>
      <c r="D2971" s="34" t="s">
        <v>1882</v>
      </c>
      <c r="E2971" s="50">
        <v>44206</v>
      </c>
      <c r="F2971" s="34" t="s">
        <v>1929</v>
      </c>
      <c r="G2971" s="35">
        <v>0.21527777777777779</v>
      </c>
      <c r="H2971" s="53">
        <v>5</v>
      </c>
      <c r="I2971" s="53">
        <v>10</v>
      </c>
      <c r="O2971" s="38" t="s">
        <v>2225</v>
      </c>
    </row>
    <row r="2972" spans="1:21" ht="11.25" customHeight="1" x14ac:dyDescent="0.2">
      <c r="C2972" s="50"/>
      <c r="D2972" s="34"/>
      <c r="E2972" s="50"/>
      <c r="F2972" s="34"/>
      <c r="G2972" s="35"/>
      <c r="O2972" s="38"/>
    </row>
    <row r="2973" spans="1:21" x14ac:dyDescent="0.2">
      <c r="A2973" s="53">
        <v>392</v>
      </c>
      <c r="B2973" s="4" t="s">
        <v>144</v>
      </c>
      <c r="G2973" s="13">
        <f>SUM(G2974:G2975)</f>
        <v>0.33958333333333335</v>
      </c>
      <c r="H2973" s="53">
        <f>SUM(H2974:H2975)+QUOTIENT(SUM(I2974:I2975),60)</f>
        <v>2</v>
      </c>
      <c r="I2973" s="53">
        <f>MOD(SUM(I2974:I2975),60)</f>
        <v>51</v>
      </c>
      <c r="Q2973" s="29">
        <v>6.2</v>
      </c>
      <c r="R2973" s="8">
        <v>8760</v>
      </c>
      <c r="S2973" s="30">
        <f>(R2973-H2973-I2973/60)/R2973</f>
        <v>0.99967465753424656</v>
      </c>
      <c r="T2973" s="29">
        <f>(H2973+I2973/60)*Q2973</f>
        <v>17.670000000000002</v>
      </c>
      <c r="U2973" s="31">
        <f>Q2973*R2973</f>
        <v>54312</v>
      </c>
    </row>
    <row r="2974" spans="1:21" ht="18" customHeight="1" x14ac:dyDescent="0.2">
      <c r="C2974" s="50">
        <v>44195</v>
      </c>
      <c r="D2974" s="34" t="s">
        <v>1882</v>
      </c>
      <c r="E2974" s="50">
        <v>44195</v>
      </c>
      <c r="F2974" s="34" t="s">
        <v>1883</v>
      </c>
      <c r="G2974" s="35">
        <v>0.33958333333333335</v>
      </c>
      <c r="H2974" s="53">
        <v>2</v>
      </c>
      <c r="I2974" s="53">
        <v>51</v>
      </c>
      <c r="O2974" s="4" t="s">
        <v>1884</v>
      </c>
    </row>
    <row r="2975" spans="1:21" ht="18" customHeight="1" x14ac:dyDescent="0.2">
      <c r="C2975" s="14"/>
      <c r="D2975" s="73"/>
      <c r="E2975" s="68"/>
      <c r="F2975" s="69"/>
      <c r="G2975" s="70"/>
      <c r="O2975" s="62"/>
    </row>
    <row r="2976" spans="1:21" x14ac:dyDescent="0.2">
      <c r="A2976" s="53">
        <v>393</v>
      </c>
      <c r="B2976" s="4" t="s">
        <v>145</v>
      </c>
      <c r="G2976" s="13">
        <f>SUM(G2977:G2978)</f>
        <v>0.11875000000000001</v>
      </c>
      <c r="H2976" s="53">
        <f>SUM(H2977:H2978)+QUOTIENT(SUM(I2977:I2978),60)</f>
        <v>2</v>
      </c>
      <c r="I2976" s="53">
        <f>MOD(SUM(I2977:I2978),60)</f>
        <v>51</v>
      </c>
      <c r="Q2976" s="29">
        <v>6.2</v>
      </c>
      <c r="R2976" s="8">
        <v>8760</v>
      </c>
      <c r="S2976" s="30">
        <f>(R2976-H2976-I2976/60)/R2976</f>
        <v>0.99967465753424656</v>
      </c>
      <c r="T2976" s="29">
        <f>(H2976+I2976/60)*Q2976</f>
        <v>17.670000000000002</v>
      </c>
      <c r="U2976" s="31">
        <f>Q2976*R2976</f>
        <v>54312</v>
      </c>
    </row>
    <row r="2977" spans="1:21" ht="18" customHeight="1" x14ac:dyDescent="0.2">
      <c r="C2977" s="50">
        <v>44195</v>
      </c>
      <c r="D2977" s="34" t="s">
        <v>1882</v>
      </c>
      <c r="E2977" s="50">
        <v>44195</v>
      </c>
      <c r="F2977" s="34" t="s">
        <v>1885</v>
      </c>
      <c r="G2977" s="35">
        <v>0.11875000000000001</v>
      </c>
      <c r="H2977" s="53">
        <v>2</v>
      </c>
      <c r="I2977" s="53">
        <v>51</v>
      </c>
      <c r="O2977" s="4" t="s">
        <v>1884</v>
      </c>
    </row>
    <row r="2978" spans="1:21" ht="16.5" customHeight="1" x14ac:dyDescent="0.2">
      <c r="C2978" s="2"/>
      <c r="D2978" s="86"/>
      <c r="E2978" s="63"/>
      <c r="F2978" s="88"/>
      <c r="G2978" s="89"/>
    </row>
    <row r="2979" spans="1:21" x14ac:dyDescent="0.2">
      <c r="A2979" s="53">
        <v>394</v>
      </c>
      <c r="B2979" s="4" t="s">
        <v>146</v>
      </c>
      <c r="G2979" s="13">
        <f>SUM(G2980:G2980)</f>
        <v>0</v>
      </c>
      <c r="H2979" s="53">
        <f>SUM(H2980:H2980)+QUOTIENT(SUM(I2980:I2980),60)</f>
        <v>0</v>
      </c>
      <c r="I2979" s="53">
        <f>MOD(SUM(I2980:I2980),60)</f>
        <v>0</v>
      </c>
      <c r="Q2979" s="29">
        <v>7.65</v>
      </c>
      <c r="R2979" s="8">
        <v>8760</v>
      </c>
      <c r="S2979" s="30">
        <f>(R2979-H2979-I2979/60)/R2979</f>
        <v>1</v>
      </c>
      <c r="T2979" s="29">
        <f>(H2979+I2979/60)*Q2979</f>
        <v>0</v>
      </c>
      <c r="U2979" s="31">
        <f>Q2979*R2979</f>
        <v>67014</v>
      </c>
    </row>
    <row r="2980" spans="1:21" ht="18" customHeight="1" x14ac:dyDescent="0.2">
      <c r="C2980" s="2"/>
      <c r="D2980" s="86"/>
      <c r="E2980" s="63"/>
      <c r="F2980" s="88"/>
      <c r="G2980" s="89"/>
    </row>
    <row r="2981" spans="1:21" x14ac:dyDescent="0.2">
      <c r="A2981" s="53">
        <v>395</v>
      </c>
      <c r="B2981" s="4" t="s">
        <v>147</v>
      </c>
      <c r="C2981" s="2"/>
      <c r="D2981" s="2"/>
      <c r="E2981" s="2"/>
      <c r="F2981" s="2"/>
      <c r="G2981" s="13">
        <f>SUM(G2982:G2982)</f>
        <v>0</v>
      </c>
      <c r="H2981" s="53">
        <f>SUM(H2982:H2982)+QUOTIENT(SUM(I2982:I2982),60)</f>
        <v>0</v>
      </c>
      <c r="I2981" s="53">
        <f>MOD(SUM(I2982:I2982),60)</f>
        <v>0</v>
      </c>
      <c r="Q2981" s="29">
        <v>7.65</v>
      </c>
      <c r="R2981" s="8">
        <v>8760</v>
      </c>
      <c r="S2981" s="30">
        <f>(R2981-H2981-I2981/60)/R2981</f>
        <v>1</v>
      </c>
      <c r="T2981" s="29">
        <f>(H2981+I2981/60)*Q2981</f>
        <v>0</v>
      </c>
      <c r="U2981" s="31">
        <f>Q2981*R2981</f>
        <v>67014</v>
      </c>
    </row>
    <row r="2982" spans="1:21" ht="21.75" customHeight="1" x14ac:dyDescent="0.2">
      <c r="C2982" s="2"/>
      <c r="D2982" s="86"/>
      <c r="E2982" s="63"/>
      <c r="F2982" s="88"/>
      <c r="G2982" s="89"/>
    </row>
    <row r="2983" spans="1:21" x14ac:dyDescent="0.2">
      <c r="A2983" s="53">
        <v>396</v>
      </c>
      <c r="B2983" s="4" t="s">
        <v>313</v>
      </c>
      <c r="G2983" s="13">
        <f>SUM(G2984:G2986)</f>
        <v>6.9444444444444441E-3</v>
      </c>
      <c r="H2983" s="53">
        <f>QUOTIENT(SUM(I2984:I2986),60)+SUM(H2984:H2986)</f>
        <v>0</v>
      </c>
      <c r="I2983" s="53">
        <f>MOD(SUM(I2984:I2986),60)</f>
        <v>36</v>
      </c>
      <c r="Q2983" s="29">
        <v>44.24</v>
      </c>
      <c r="R2983" s="8">
        <v>8760</v>
      </c>
      <c r="S2983" s="30">
        <f>(R2983-H2983-I2983/60)/R2983</f>
        <v>0.99993150684931498</v>
      </c>
      <c r="T2983" s="29">
        <f>(H2983+I2983/60)*Q2983</f>
        <v>26.544</v>
      </c>
      <c r="U2983" s="31">
        <f>Q2983*R2983</f>
        <v>387542.4</v>
      </c>
    </row>
    <row r="2984" spans="1:21" x14ac:dyDescent="0.2">
      <c r="C2984" s="36">
        <v>43981</v>
      </c>
      <c r="D2984" s="34" t="s">
        <v>868</v>
      </c>
      <c r="E2984" s="36">
        <v>43981</v>
      </c>
      <c r="F2984" s="34" t="s">
        <v>702</v>
      </c>
      <c r="G2984" s="35">
        <v>6.9444444444444441E-3</v>
      </c>
      <c r="H2984" s="53">
        <v>0</v>
      </c>
      <c r="I2984" s="53">
        <v>10</v>
      </c>
      <c r="O2984" s="38" t="s">
        <v>869</v>
      </c>
      <c r="Q2984" s="5"/>
    </row>
    <row r="2985" spans="1:21" ht="51" x14ac:dyDescent="0.2">
      <c r="C2985" s="36">
        <v>43973</v>
      </c>
      <c r="D2985" s="34" t="s">
        <v>918</v>
      </c>
      <c r="E2985" s="36">
        <v>43973</v>
      </c>
      <c r="F2985" s="34" t="s">
        <v>954</v>
      </c>
      <c r="G2985" s="34" t="s">
        <v>591</v>
      </c>
      <c r="H2985" s="53">
        <v>0</v>
      </c>
      <c r="I2985" s="53">
        <v>26</v>
      </c>
      <c r="O2985" s="38" t="s">
        <v>2226</v>
      </c>
      <c r="Q2985" s="5"/>
    </row>
    <row r="2986" spans="1:21" x14ac:dyDescent="0.2">
      <c r="G2986" s="13"/>
      <c r="Q2986" s="5"/>
    </row>
    <row r="2987" spans="1:21" x14ac:dyDescent="0.2">
      <c r="A2987" s="53">
        <v>397</v>
      </c>
      <c r="B2987" s="4" t="s">
        <v>402</v>
      </c>
      <c r="G2987" s="13">
        <f>SUM(G2988:G2988)</f>
        <v>0</v>
      </c>
      <c r="H2987" s="53">
        <f>QUOTIENT(SUM(I2988:I2988),60)+SUM(H2988:H2988)</f>
        <v>0</v>
      </c>
      <c r="I2987" s="53">
        <f>MOD(SUM(I2988:I2988),60)</f>
        <v>0</v>
      </c>
      <c r="Q2987" s="29">
        <v>10.5</v>
      </c>
      <c r="R2987" s="8">
        <v>8760</v>
      </c>
      <c r="S2987" s="30">
        <f>(R2987-H2987-I2987/60)/R2987</f>
        <v>1</v>
      </c>
      <c r="T2987" s="29">
        <f>(H2987+I2987/60)*Q2987</f>
        <v>0</v>
      </c>
      <c r="U2987" s="31">
        <f>Q2987*R2987</f>
        <v>91980</v>
      </c>
    </row>
    <row r="2988" spans="1:21" x14ac:dyDescent="0.2">
      <c r="G2988" s="13"/>
      <c r="Q2988" s="5"/>
    </row>
    <row r="2989" spans="1:21" x14ac:dyDescent="0.2">
      <c r="A2989" s="53">
        <v>398</v>
      </c>
      <c r="B2989" s="4" t="s">
        <v>292</v>
      </c>
      <c r="C2989" s="2"/>
      <c r="D2989" s="2"/>
      <c r="E2989" s="2"/>
      <c r="F2989" s="2"/>
      <c r="G2989" s="13">
        <f>SUM(G2990)</f>
        <v>0</v>
      </c>
      <c r="H2989" s="53">
        <f>QUOTIENT(SUM(I2990:I2990),60)+SUM(H2990:H2990)</f>
        <v>0</v>
      </c>
      <c r="I2989" s="53">
        <f>MOD(SUM(I2990:I2990),60)</f>
        <v>0</v>
      </c>
      <c r="Q2989" s="29">
        <v>15.45</v>
      </c>
      <c r="R2989" s="8">
        <v>8760</v>
      </c>
      <c r="S2989" s="30">
        <f>(R2989-H2989-I2989/60)/R2989</f>
        <v>1</v>
      </c>
      <c r="T2989" s="29">
        <f>(H2989+I2989/60)*Q2989</f>
        <v>0</v>
      </c>
      <c r="U2989" s="31">
        <f>Q2989*R2989</f>
        <v>135342</v>
      </c>
    </row>
    <row r="2990" spans="1:21" s="53" customFormat="1" ht="15" x14ac:dyDescent="0.2">
      <c r="B2990" s="4"/>
      <c r="C2990" s="14"/>
      <c r="D2990" s="10"/>
      <c r="E2990" s="68"/>
      <c r="F2990" s="189"/>
      <c r="G2990" s="65"/>
      <c r="H2990" s="2"/>
      <c r="I2990" s="2"/>
      <c r="J2990" s="2"/>
      <c r="K2990" s="2"/>
      <c r="L2990" s="2"/>
      <c r="M2990" s="2"/>
      <c r="N2990" s="28"/>
      <c r="O2990" s="4"/>
      <c r="P2990" s="52"/>
      <c r="Q2990" s="5"/>
      <c r="R2990" s="52"/>
      <c r="S2990" s="6"/>
      <c r="T2990" s="5"/>
      <c r="U2990" s="7"/>
    </row>
    <row r="2991" spans="1:21" x14ac:dyDescent="0.2">
      <c r="A2991" s="53">
        <v>399</v>
      </c>
      <c r="B2991" s="4" t="s">
        <v>404</v>
      </c>
      <c r="C2991" s="14"/>
      <c r="D2991" s="9"/>
      <c r="E2991" s="14"/>
      <c r="F2991" s="9"/>
      <c r="G2991" s="13">
        <f>SUM(G2992:G3005)</f>
        <v>0.13680555555555557</v>
      </c>
      <c r="H2991" s="53">
        <f>SUM(H2992:H3005)+QUOTIENT(SUM(I2992:I3005),60)</f>
        <v>13</v>
      </c>
      <c r="I2991" s="53">
        <f>MOD(SUM(I2992:I3005),60)</f>
        <v>39</v>
      </c>
      <c r="Q2991" s="29">
        <v>3.5</v>
      </c>
      <c r="R2991" s="8">
        <v>8760</v>
      </c>
      <c r="S2991" s="30">
        <f>(R2991-H2991-I2991/60)/R2991</f>
        <v>0.99844178082191781</v>
      </c>
      <c r="T2991" s="29">
        <f>(H2991+I2991/60)*Q2991</f>
        <v>47.774999999999999</v>
      </c>
      <c r="U2991" s="31">
        <f>Q2991*R2991</f>
        <v>30660</v>
      </c>
    </row>
    <row r="2992" spans="1:21" ht="29.25" customHeight="1" x14ac:dyDescent="0.2">
      <c r="C2992" s="36">
        <v>43985</v>
      </c>
      <c r="D2992" s="34" t="s">
        <v>1174</v>
      </c>
      <c r="E2992" s="36">
        <v>43985</v>
      </c>
      <c r="F2992" s="34" t="s">
        <v>690</v>
      </c>
      <c r="G2992" s="35">
        <v>9.7222222222222224E-3</v>
      </c>
      <c r="H2992" s="53">
        <v>0</v>
      </c>
      <c r="I2992" s="53">
        <v>14</v>
      </c>
      <c r="O2992" s="38" t="s">
        <v>1984</v>
      </c>
    </row>
    <row r="2993" spans="1:21" x14ac:dyDescent="0.2">
      <c r="C2993" s="36">
        <v>44009</v>
      </c>
      <c r="D2993" s="34" t="s">
        <v>1220</v>
      </c>
      <c r="E2993" s="36">
        <v>44009</v>
      </c>
      <c r="F2993" s="34" t="s">
        <v>1221</v>
      </c>
      <c r="G2993" s="35">
        <v>7.6388888888888886E-3</v>
      </c>
      <c r="H2993" s="53">
        <v>0</v>
      </c>
      <c r="I2993" s="53">
        <v>11</v>
      </c>
      <c r="O2993" s="38" t="s">
        <v>1222</v>
      </c>
    </row>
    <row r="2994" spans="1:21" x14ac:dyDescent="0.2">
      <c r="C2994" s="50">
        <v>44022</v>
      </c>
      <c r="D2994" s="34" t="s">
        <v>1402</v>
      </c>
      <c r="E2994" s="50">
        <v>44022</v>
      </c>
      <c r="F2994" s="34" t="s">
        <v>1403</v>
      </c>
      <c r="G2994" s="35">
        <v>6.9444444444444441E-3</v>
      </c>
      <c r="H2994" s="53">
        <v>0</v>
      </c>
      <c r="I2994" s="53">
        <v>10</v>
      </c>
      <c r="O2994" s="38" t="s">
        <v>1404</v>
      </c>
    </row>
    <row r="2995" spans="1:21" ht="38.25" x14ac:dyDescent="0.2">
      <c r="C2995" s="50">
        <v>44061</v>
      </c>
      <c r="D2995" s="34" t="s">
        <v>1570</v>
      </c>
      <c r="E2995" s="50">
        <v>44061</v>
      </c>
      <c r="F2995" s="34" t="s">
        <v>1571</v>
      </c>
      <c r="G2995" s="35">
        <v>5.5555555555555558E-3</v>
      </c>
      <c r="H2995" s="53">
        <v>0</v>
      </c>
      <c r="I2995" s="53">
        <v>8</v>
      </c>
      <c r="O2995" s="38" t="s">
        <v>1988</v>
      </c>
    </row>
    <row r="2996" spans="1:21" ht="76.5" x14ac:dyDescent="0.2">
      <c r="C2996" s="50">
        <v>44063</v>
      </c>
      <c r="D2996" s="34" t="s">
        <v>1572</v>
      </c>
      <c r="E2996" s="50">
        <v>44063</v>
      </c>
      <c r="F2996" s="34" t="s">
        <v>1518</v>
      </c>
      <c r="G2996" s="35">
        <v>1.3888888888888889E-3</v>
      </c>
      <c r="H2996" s="53">
        <v>0</v>
      </c>
      <c r="I2996" s="53">
        <v>2</v>
      </c>
      <c r="O2996" s="38" t="s">
        <v>1989</v>
      </c>
    </row>
    <row r="2997" spans="1:21" ht="51" x14ac:dyDescent="0.2">
      <c r="C2997" s="50">
        <v>44062</v>
      </c>
      <c r="D2997" s="34" t="s">
        <v>711</v>
      </c>
      <c r="E2997" s="50">
        <v>44062</v>
      </c>
      <c r="F2997" s="34" t="s">
        <v>712</v>
      </c>
      <c r="G2997" s="35">
        <v>3.472222222222222E-3</v>
      </c>
      <c r="H2997" s="53">
        <v>0</v>
      </c>
      <c r="I2997" s="53">
        <v>5</v>
      </c>
      <c r="O2997" s="38" t="s">
        <v>1985</v>
      </c>
    </row>
    <row r="2998" spans="1:21" ht="25.5" x14ac:dyDescent="0.2">
      <c r="C2998" s="50">
        <v>44063</v>
      </c>
      <c r="D2998" s="34" t="s">
        <v>1573</v>
      </c>
      <c r="E2998" s="50">
        <v>44063</v>
      </c>
      <c r="F2998" s="34" t="s">
        <v>1574</v>
      </c>
      <c r="G2998" s="35">
        <v>4.8611111111111112E-3</v>
      </c>
      <c r="H2998" s="53">
        <v>0</v>
      </c>
      <c r="I2998" s="53">
        <v>7</v>
      </c>
      <c r="O2998" s="38" t="s">
        <v>1576</v>
      </c>
    </row>
    <row r="2999" spans="1:21" ht="51" x14ac:dyDescent="0.2">
      <c r="C2999" s="50">
        <v>44063</v>
      </c>
      <c r="D2999" s="34" t="s">
        <v>1575</v>
      </c>
      <c r="E2999" s="50">
        <v>44063</v>
      </c>
      <c r="F2999" s="34" t="s">
        <v>1518</v>
      </c>
      <c r="G2999" s="35">
        <v>9.0277777777777787E-3</v>
      </c>
      <c r="H2999" s="53">
        <v>0</v>
      </c>
      <c r="I2999" s="53">
        <v>6</v>
      </c>
      <c r="O2999" s="38" t="s">
        <v>1985</v>
      </c>
    </row>
    <row r="3000" spans="1:21" x14ac:dyDescent="0.2">
      <c r="C3000" s="50">
        <v>44068</v>
      </c>
      <c r="D3000" s="34" t="s">
        <v>1064</v>
      </c>
      <c r="E3000" s="50">
        <v>44068</v>
      </c>
      <c r="F3000" s="34" t="s">
        <v>1181</v>
      </c>
      <c r="G3000" s="35">
        <v>5.5555555555555558E-3</v>
      </c>
      <c r="H3000" s="53">
        <v>0</v>
      </c>
      <c r="I3000" s="53">
        <v>3</v>
      </c>
      <c r="O3000" s="38" t="s">
        <v>1577</v>
      </c>
    </row>
    <row r="3001" spans="1:21" x14ac:dyDescent="0.2">
      <c r="C3001" s="50">
        <v>44078</v>
      </c>
      <c r="D3001" s="34" t="s">
        <v>1726</v>
      </c>
      <c r="E3001" s="50">
        <v>44078</v>
      </c>
      <c r="F3001" s="34" t="s">
        <v>1142</v>
      </c>
      <c r="G3001" s="35">
        <v>4.8611111111111112E-3</v>
      </c>
      <c r="H3001" s="53">
        <v>0</v>
      </c>
      <c r="I3001" s="53">
        <v>7</v>
      </c>
      <c r="O3001" s="37" t="s">
        <v>1727</v>
      </c>
    </row>
    <row r="3002" spans="1:21" ht="57" x14ac:dyDescent="0.2">
      <c r="C3002" s="50">
        <v>44117</v>
      </c>
      <c r="D3002" s="34" t="s">
        <v>1362</v>
      </c>
      <c r="E3002" s="50">
        <v>44117</v>
      </c>
      <c r="F3002" s="35">
        <v>0.86249999999999993</v>
      </c>
      <c r="G3002" s="35">
        <v>4.1666666666666666E-3</v>
      </c>
      <c r="H3002" s="53">
        <v>0</v>
      </c>
      <c r="I3002" s="53">
        <v>6</v>
      </c>
      <c r="O3002" s="38" t="s">
        <v>1986</v>
      </c>
    </row>
    <row r="3003" spans="1:21" ht="76.5" x14ac:dyDescent="0.2">
      <c r="C3003" s="50">
        <v>44133</v>
      </c>
      <c r="D3003" s="34" t="s">
        <v>1203</v>
      </c>
      <c r="E3003" s="50">
        <v>44133</v>
      </c>
      <c r="F3003" s="34" t="s">
        <v>1839</v>
      </c>
      <c r="G3003" s="35">
        <v>7.3611111111111113E-2</v>
      </c>
      <c r="H3003" s="53">
        <v>0</v>
      </c>
      <c r="I3003" s="53">
        <v>20</v>
      </c>
      <c r="O3003" s="38" t="s">
        <v>1987</v>
      </c>
    </row>
    <row r="3004" spans="1:21" s="53" customFormat="1" ht="25.5" x14ac:dyDescent="0.2">
      <c r="B3004" s="4" t="s">
        <v>297</v>
      </c>
      <c r="C3004" s="14"/>
      <c r="D3004" s="9"/>
      <c r="E3004" s="14"/>
      <c r="F3004" s="10"/>
      <c r="G3004" s="71"/>
      <c r="H3004" s="2">
        <v>12</v>
      </c>
      <c r="I3004" s="2">
        <v>0</v>
      </c>
      <c r="J3004" s="2"/>
      <c r="K3004" s="2"/>
      <c r="L3004" s="2"/>
      <c r="M3004" s="2"/>
      <c r="N3004" s="10"/>
      <c r="O3004" s="4"/>
      <c r="P3004" s="52"/>
      <c r="Q3004" s="5"/>
      <c r="R3004" s="52"/>
      <c r="S3004" s="6"/>
      <c r="T3004" s="5"/>
      <c r="U3004" s="7"/>
    </row>
    <row r="3005" spans="1:21" ht="29.25" customHeight="1" x14ac:dyDescent="0.2">
      <c r="C3005" s="36"/>
      <c r="D3005" s="34"/>
      <c r="E3005" s="36"/>
      <c r="F3005" s="34"/>
      <c r="G3005" s="35"/>
      <c r="O3005" s="38"/>
    </row>
    <row r="3006" spans="1:21" x14ac:dyDescent="0.2">
      <c r="A3006" s="53">
        <v>400</v>
      </c>
      <c r="B3006" s="4" t="s">
        <v>455</v>
      </c>
      <c r="G3006" s="13">
        <f>SUM(G3007:G3007)</f>
        <v>0</v>
      </c>
      <c r="H3006" s="53">
        <f>SUM(H3007:H3007)+QUOTIENT(SUM(I3007:I3007),60)</f>
        <v>0</v>
      </c>
      <c r="I3006" s="53">
        <f>MOD(SUM(I3007:I3007),60)</f>
        <v>0</v>
      </c>
      <c r="Q3006" s="29">
        <v>0.5</v>
      </c>
      <c r="R3006" s="8">
        <v>8760</v>
      </c>
      <c r="S3006" s="30">
        <f>(R3006-H3006-I3006/60)/R3006</f>
        <v>1</v>
      </c>
      <c r="T3006" s="29">
        <f>(H3006+I3006/60)*Q3006</f>
        <v>0</v>
      </c>
      <c r="U3006" s="31">
        <f>Q3006*R3006</f>
        <v>4380</v>
      </c>
    </row>
    <row r="3007" spans="1:21" ht="18.75" customHeight="1" x14ac:dyDescent="0.2">
      <c r="C3007" s="190"/>
      <c r="E3007" s="191"/>
      <c r="F3007" s="64"/>
      <c r="G3007" s="74"/>
    </row>
    <row r="3008" spans="1:21" x14ac:dyDescent="0.2">
      <c r="A3008" s="53">
        <v>401</v>
      </c>
      <c r="B3008" s="4" t="s">
        <v>150</v>
      </c>
      <c r="C3008" s="14"/>
      <c r="D3008" s="9"/>
      <c r="E3008" s="106"/>
      <c r="F3008" s="106"/>
      <c r="G3008" s="13">
        <f>SUM(G3009:G3009)</f>
        <v>0</v>
      </c>
      <c r="H3008" s="53">
        <f>SUM(H3009:H3009)+QUOTIENT(SUM(I3009:I3009),60)</f>
        <v>0</v>
      </c>
      <c r="I3008" s="53">
        <f>MOD(SUM(I3009:I3009),60)</f>
        <v>0</v>
      </c>
      <c r="Q3008" s="29">
        <v>4.2</v>
      </c>
      <c r="R3008" s="8">
        <v>8760</v>
      </c>
      <c r="S3008" s="30">
        <f>(R3008-H3008-I3008/60)/R3008</f>
        <v>1</v>
      </c>
      <c r="T3008" s="29">
        <f>(H3008+I3008/60)*Q3008</f>
        <v>0</v>
      </c>
      <c r="U3008" s="31">
        <f>Q3008*R3008</f>
        <v>36792</v>
      </c>
    </row>
    <row r="3009" spans="1:21" ht="15" x14ac:dyDescent="0.2">
      <c r="C3009" s="14"/>
      <c r="D3009" s="73"/>
      <c r="E3009" s="68"/>
      <c r="F3009" s="69"/>
      <c r="G3009" s="70"/>
    </row>
    <row r="3010" spans="1:21" x14ac:dyDescent="0.2">
      <c r="A3010" s="53">
        <v>402</v>
      </c>
      <c r="B3010" s="4" t="s">
        <v>151</v>
      </c>
      <c r="G3010" s="13">
        <f>SUM(G3011:G3011)</f>
        <v>0</v>
      </c>
      <c r="H3010" s="53">
        <f>SUM(H3011:H3011)+QUOTIENT(SUM(I3011:I3011),60)</f>
        <v>0</v>
      </c>
      <c r="I3010" s="53">
        <f>MOD(SUM(I3011:I3011),60)</f>
        <v>0</v>
      </c>
      <c r="Q3010" s="29">
        <v>27.1</v>
      </c>
      <c r="R3010" s="8">
        <v>8760</v>
      </c>
      <c r="S3010" s="30">
        <f>(R3010-H3010-I3010/60)/R3010</f>
        <v>1</v>
      </c>
      <c r="T3010" s="29">
        <f>(H3010+I3010/60)*Q3010</f>
        <v>0</v>
      </c>
      <c r="U3010" s="31">
        <f>Q3010*R3010</f>
        <v>237396</v>
      </c>
    </row>
    <row r="3011" spans="1:21" ht="15" x14ac:dyDescent="0.2">
      <c r="C3011" s="2"/>
      <c r="D3011" s="10"/>
      <c r="E3011" s="125"/>
      <c r="F3011" s="92"/>
      <c r="G3011" s="108"/>
      <c r="H3011" s="2"/>
      <c r="I3011" s="2"/>
    </row>
    <row r="3012" spans="1:21" x14ac:dyDescent="0.2">
      <c r="A3012" s="53">
        <v>403</v>
      </c>
      <c r="B3012" s="4" t="s">
        <v>1035</v>
      </c>
      <c r="G3012" s="13">
        <f>SUM(G3013:G3020)</f>
        <v>0.38124999999999998</v>
      </c>
      <c r="H3012" s="53">
        <f>SUM(H3013:H3020)+QUOTIENT(SUM(I3013:I3020),60)</f>
        <v>15</v>
      </c>
      <c r="I3012" s="53">
        <f>MOD(SUM(I3013:I3020),60)</f>
        <v>13</v>
      </c>
      <c r="Q3012" s="29">
        <v>34.229999999999997</v>
      </c>
      <c r="R3012" s="8">
        <v>8760</v>
      </c>
      <c r="S3012" s="30">
        <f>(R3012-H3012-I3012/60)/R3012</f>
        <v>0.9982629375951293</v>
      </c>
      <c r="T3012" s="29">
        <f>(H3012+I3012/60)*Q3012</f>
        <v>520.86649999999997</v>
      </c>
      <c r="U3012" s="31">
        <f>Q3012*R3012</f>
        <v>299854.8</v>
      </c>
    </row>
    <row r="3013" spans="1:21" x14ac:dyDescent="0.2">
      <c r="C3013" s="36">
        <v>43970</v>
      </c>
      <c r="D3013" s="34" t="s">
        <v>1037</v>
      </c>
      <c r="E3013" s="36">
        <v>43970</v>
      </c>
      <c r="F3013" s="34" t="s">
        <v>1038</v>
      </c>
      <c r="G3013" s="34" t="s">
        <v>1039</v>
      </c>
      <c r="H3013" s="53">
        <v>0</v>
      </c>
      <c r="I3013" s="53">
        <v>29</v>
      </c>
      <c r="O3013" s="37"/>
    </row>
    <row r="3014" spans="1:21" x14ac:dyDescent="0.2">
      <c r="C3014" s="36">
        <v>43980</v>
      </c>
      <c r="D3014" s="34" t="s">
        <v>867</v>
      </c>
      <c r="E3014" s="36">
        <v>43980</v>
      </c>
      <c r="F3014" s="157">
        <v>0.20763899999999999</v>
      </c>
      <c r="G3014" s="157">
        <v>3.7499999999999999E-2</v>
      </c>
      <c r="H3014" s="53">
        <v>0</v>
      </c>
      <c r="I3014" s="53">
        <v>54</v>
      </c>
      <c r="O3014" s="38" t="s">
        <v>1040</v>
      </c>
    </row>
    <row r="3015" spans="1:21" x14ac:dyDescent="0.2">
      <c r="C3015" s="36">
        <v>43984</v>
      </c>
      <c r="D3015" s="34" t="s">
        <v>1124</v>
      </c>
      <c r="E3015" s="36">
        <v>43984</v>
      </c>
      <c r="F3015" s="34" t="s">
        <v>1072</v>
      </c>
      <c r="G3015" s="35">
        <v>0.31180555555555556</v>
      </c>
      <c r="H3015" s="53">
        <v>0</v>
      </c>
      <c r="I3015" s="53">
        <v>41</v>
      </c>
      <c r="O3015" s="38" t="s">
        <v>1127</v>
      </c>
    </row>
    <row r="3016" spans="1:21" x14ac:dyDescent="0.2">
      <c r="C3016" s="36">
        <v>44012</v>
      </c>
      <c r="D3016" s="34" t="s">
        <v>1125</v>
      </c>
      <c r="E3016" s="36">
        <v>44012</v>
      </c>
      <c r="F3016" s="34" t="s">
        <v>1126</v>
      </c>
      <c r="G3016" s="35">
        <v>1.2499999999999999E-2</v>
      </c>
      <c r="H3016" s="53">
        <v>0</v>
      </c>
      <c r="I3016" s="53">
        <v>18</v>
      </c>
      <c r="O3016" s="38" t="s">
        <v>1127</v>
      </c>
    </row>
    <row r="3017" spans="1:21" x14ac:dyDescent="0.2">
      <c r="C3017" s="36">
        <v>43997</v>
      </c>
      <c r="D3017" s="34" t="s">
        <v>1193</v>
      </c>
      <c r="E3017" s="36">
        <v>43997</v>
      </c>
      <c r="F3017" s="34" t="s">
        <v>1194</v>
      </c>
      <c r="G3017" s="34" t="s">
        <v>617</v>
      </c>
      <c r="H3017" s="53">
        <v>0</v>
      </c>
      <c r="I3017" s="53">
        <v>23</v>
      </c>
      <c r="O3017" s="38" t="s">
        <v>1127</v>
      </c>
    </row>
    <row r="3018" spans="1:21" x14ac:dyDescent="0.2">
      <c r="C3018" s="36">
        <v>44011</v>
      </c>
      <c r="D3018" s="34" t="s">
        <v>1214</v>
      </c>
      <c r="E3018" s="36">
        <v>44011</v>
      </c>
      <c r="F3018" s="34" t="s">
        <v>772</v>
      </c>
      <c r="G3018" s="35">
        <v>4.1666666666666666E-3</v>
      </c>
      <c r="H3018" s="53">
        <v>0</v>
      </c>
      <c r="I3018" s="53">
        <v>6</v>
      </c>
      <c r="O3018" s="38" t="s">
        <v>1215</v>
      </c>
    </row>
    <row r="3019" spans="1:21" x14ac:dyDescent="0.2">
      <c r="C3019" s="50">
        <v>44074</v>
      </c>
      <c r="D3019" s="34" t="s">
        <v>1516</v>
      </c>
      <c r="E3019" s="50">
        <v>44074</v>
      </c>
      <c r="F3019" s="34" t="s">
        <v>811</v>
      </c>
      <c r="G3019" s="35">
        <v>1.5277777777777777E-2</v>
      </c>
      <c r="H3019" s="53">
        <v>0</v>
      </c>
      <c r="I3019" s="53">
        <v>22</v>
      </c>
      <c r="O3019" s="38" t="s">
        <v>1615</v>
      </c>
    </row>
    <row r="3020" spans="1:21" s="53" customFormat="1" ht="25.5" x14ac:dyDescent="0.2">
      <c r="B3020" s="4" t="s">
        <v>297</v>
      </c>
      <c r="C3020" s="14"/>
      <c r="D3020" s="9"/>
      <c r="E3020" s="14"/>
      <c r="F3020" s="10"/>
      <c r="G3020" s="71"/>
      <c r="H3020" s="2">
        <v>12</v>
      </c>
      <c r="I3020" s="2">
        <v>0</v>
      </c>
      <c r="J3020" s="2"/>
      <c r="K3020" s="2"/>
      <c r="L3020" s="2"/>
      <c r="M3020" s="2"/>
      <c r="N3020" s="10"/>
      <c r="O3020" s="4"/>
      <c r="P3020" s="52"/>
      <c r="Q3020" s="5"/>
      <c r="R3020" s="52"/>
      <c r="S3020" s="6"/>
      <c r="T3020" s="5"/>
      <c r="U3020" s="7"/>
    </row>
    <row r="3021" spans="1:21" s="53" customFormat="1" x14ac:dyDescent="0.2">
      <c r="B3021" s="4"/>
      <c r="C3021" s="14"/>
      <c r="D3021" s="9"/>
      <c r="E3021" s="14"/>
      <c r="F3021" s="10"/>
      <c r="G3021" s="71"/>
      <c r="H3021" s="2"/>
      <c r="I3021" s="2"/>
      <c r="J3021" s="2"/>
      <c r="K3021" s="2"/>
      <c r="L3021" s="2"/>
      <c r="M3021" s="2"/>
      <c r="N3021" s="10"/>
      <c r="O3021" s="4"/>
      <c r="P3021" s="52"/>
      <c r="Q3021" s="5"/>
      <c r="R3021" s="52"/>
      <c r="S3021" s="6"/>
      <c r="T3021" s="5"/>
      <c r="U3021" s="7"/>
    </row>
    <row r="3022" spans="1:21" x14ac:dyDescent="0.2">
      <c r="A3022" s="53">
        <v>404</v>
      </c>
      <c r="B3022" s="4" t="s">
        <v>482</v>
      </c>
      <c r="G3022" s="13">
        <f>SUM(G3023:G3025)</f>
        <v>1.4583333333333334E-2</v>
      </c>
      <c r="H3022" s="53">
        <f>SUM(H3023:H3025)+QUOTIENT(SUM(I3023:I3025),60)</f>
        <v>0</v>
      </c>
      <c r="I3022" s="53">
        <f>MOD(SUM(I3023:I3025),60)</f>
        <v>21</v>
      </c>
      <c r="Q3022" s="29">
        <v>22.6</v>
      </c>
      <c r="R3022" s="8">
        <v>8760</v>
      </c>
      <c r="S3022" s="30">
        <f>(R3022-H3022-I3022/60)/R3022</f>
        <v>0.99996004566210039</v>
      </c>
      <c r="T3022" s="29">
        <f>(H3022+I3022/60)*Q3022</f>
        <v>7.91</v>
      </c>
      <c r="U3022" s="31">
        <f>Q3022*R3022</f>
        <v>197976</v>
      </c>
    </row>
    <row r="3023" spans="1:21" x14ac:dyDescent="0.2">
      <c r="C3023" s="36">
        <v>43965</v>
      </c>
      <c r="D3023" s="34" t="s">
        <v>714</v>
      </c>
      <c r="E3023" s="36">
        <v>43965</v>
      </c>
      <c r="F3023" s="34" t="s">
        <v>992</v>
      </c>
      <c r="G3023" s="35">
        <v>2.7777777777777779E-3</v>
      </c>
      <c r="H3023" s="53">
        <v>0</v>
      </c>
      <c r="I3023" s="53">
        <v>4</v>
      </c>
      <c r="O3023" s="38" t="s">
        <v>993</v>
      </c>
    </row>
    <row r="3024" spans="1:21" ht="25.5" x14ac:dyDescent="0.2">
      <c r="C3024" s="36">
        <v>43990</v>
      </c>
      <c r="D3024" s="34" t="s">
        <v>1185</v>
      </c>
      <c r="E3024" s="36">
        <v>43990</v>
      </c>
      <c r="F3024" s="35">
        <v>0.63194444444444442</v>
      </c>
      <c r="G3024" s="35">
        <v>1.1805555555555555E-2</v>
      </c>
      <c r="H3024" s="53">
        <v>0</v>
      </c>
      <c r="I3024" s="53">
        <v>17</v>
      </c>
      <c r="J3024" s="12"/>
      <c r="K3024" s="53"/>
      <c r="O3024" s="38" t="s">
        <v>2227</v>
      </c>
    </row>
    <row r="3025" spans="1:21" ht="15" x14ac:dyDescent="0.2">
      <c r="C3025" s="2"/>
      <c r="E3025" s="63"/>
      <c r="F3025" s="64"/>
      <c r="G3025" s="74"/>
    </row>
    <row r="3026" spans="1:21" x14ac:dyDescent="0.2">
      <c r="A3026" s="53">
        <v>405</v>
      </c>
      <c r="B3026" s="4" t="s">
        <v>483</v>
      </c>
      <c r="G3026" s="13">
        <f>SUM(G3027:G3031)</f>
        <v>0.24583333333333332</v>
      </c>
      <c r="H3026" s="53">
        <f>SUM(H3027:H3031)+QUOTIENT(SUM(I3027:I3031),60)</f>
        <v>12</v>
      </c>
      <c r="I3026" s="53">
        <f>MOD(SUM(I3027:I3031),60)</f>
        <v>26</v>
      </c>
      <c r="Q3026" s="29">
        <v>17.28</v>
      </c>
      <c r="R3026" s="8">
        <v>8760</v>
      </c>
      <c r="S3026" s="30">
        <f>(R3026-H3026-I3026/60)/R3026</f>
        <v>0.99858066971080683</v>
      </c>
      <c r="T3026" s="29">
        <f>(H3026+I3026/60)*Q3026</f>
        <v>214.84800000000001</v>
      </c>
      <c r="U3026" s="31">
        <f>Q3026*R3026</f>
        <v>151372.80000000002</v>
      </c>
    </row>
    <row r="3027" spans="1:21" x14ac:dyDescent="0.2">
      <c r="C3027" s="36">
        <v>43965</v>
      </c>
      <c r="D3027" s="34" t="s">
        <v>714</v>
      </c>
      <c r="E3027" s="36">
        <v>43965</v>
      </c>
      <c r="F3027" s="34" t="s">
        <v>822</v>
      </c>
      <c r="G3027" s="35">
        <v>0.20972222222222223</v>
      </c>
      <c r="H3027" s="53">
        <v>0</v>
      </c>
      <c r="I3027" s="53">
        <v>4</v>
      </c>
      <c r="O3027" s="38" t="s">
        <v>823</v>
      </c>
    </row>
    <row r="3028" spans="1:21" x14ac:dyDescent="0.2">
      <c r="C3028" s="36">
        <v>43983</v>
      </c>
      <c r="D3028" s="34" t="s">
        <v>877</v>
      </c>
      <c r="E3028" s="36">
        <v>43983</v>
      </c>
      <c r="F3028" s="34" t="s">
        <v>689</v>
      </c>
      <c r="G3028" s="35">
        <v>1.8749999999999999E-2</v>
      </c>
      <c r="H3028" s="53">
        <v>0</v>
      </c>
      <c r="I3028" s="53">
        <v>15</v>
      </c>
      <c r="O3028" s="38" t="s">
        <v>1183</v>
      </c>
    </row>
    <row r="3029" spans="1:21" x14ac:dyDescent="0.2">
      <c r="C3029" s="36">
        <v>43990</v>
      </c>
      <c r="D3029" s="34" t="s">
        <v>1185</v>
      </c>
      <c r="E3029" s="36">
        <v>43990</v>
      </c>
      <c r="F3029" s="35">
        <v>0.63750000000000007</v>
      </c>
      <c r="G3029" s="35">
        <v>1.7361111111111112E-2</v>
      </c>
      <c r="H3029" s="53">
        <v>0</v>
      </c>
      <c r="I3029" s="53">
        <v>7</v>
      </c>
      <c r="J3029" s="12"/>
      <c r="K3029" s="53"/>
      <c r="O3029" s="38" t="s">
        <v>1188</v>
      </c>
    </row>
    <row r="3030" spans="1:21" s="53" customFormat="1" ht="25.5" x14ac:dyDescent="0.2">
      <c r="B3030" s="4" t="s">
        <v>297</v>
      </c>
      <c r="C3030" s="14"/>
      <c r="D3030" s="9"/>
      <c r="E3030" s="14"/>
      <c r="F3030" s="10"/>
      <c r="G3030" s="71"/>
      <c r="H3030" s="2">
        <v>12</v>
      </c>
      <c r="I3030" s="2">
        <v>0</v>
      </c>
      <c r="J3030" s="2"/>
      <c r="K3030" s="2"/>
      <c r="L3030" s="2"/>
      <c r="M3030" s="2"/>
      <c r="N3030" s="10"/>
      <c r="O3030" s="4"/>
      <c r="P3030" s="52"/>
      <c r="Q3030" s="5"/>
      <c r="R3030" s="52"/>
      <c r="S3030" s="6"/>
      <c r="T3030" s="5"/>
      <c r="U3030" s="7"/>
    </row>
    <row r="3031" spans="1:21" s="43" customFormat="1" ht="15" x14ac:dyDescent="0.2">
      <c r="A3031" s="19"/>
      <c r="B3031" s="20"/>
      <c r="C3031" s="188"/>
      <c r="D3031" s="64"/>
      <c r="E3031" s="188"/>
      <c r="F3031" s="64"/>
      <c r="G3031" s="74"/>
      <c r="H3031" s="19"/>
      <c r="I3031" s="19"/>
      <c r="N3031" s="44"/>
      <c r="O3031" s="20"/>
      <c r="P3031" s="46"/>
      <c r="Q3031" s="45"/>
      <c r="R3031" s="46"/>
      <c r="S3031" s="47"/>
      <c r="T3031" s="45"/>
      <c r="U3031" s="48"/>
    </row>
    <row r="3032" spans="1:21" x14ac:dyDescent="0.2">
      <c r="A3032" s="53">
        <v>406</v>
      </c>
      <c r="B3032" s="4" t="s">
        <v>277</v>
      </c>
      <c r="C3032" s="14"/>
      <c r="D3032" s="9"/>
      <c r="E3032" s="14"/>
      <c r="F3032" s="10"/>
      <c r="G3032" s="13">
        <f>SUM(G3033:G3036)</f>
        <v>0.05</v>
      </c>
      <c r="H3032" s="53">
        <f>SUM(H3033:H3037)+QUOTIENT(SUM(I3033:I3037),60)</f>
        <v>12</v>
      </c>
      <c r="I3032" s="53">
        <f>MOD(SUM(I3033:I3037),60)</f>
        <v>40</v>
      </c>
      <c r="Q3032" s="29">
        <v>49.2</v>
      </c>
      <c r="R3032" s="8">
        <v>8760</v>
      </c>
      <c r="S3032" s="30">
        <f>(R3032-H3032-I3032/60)/R3032</f>
        <v>0.99855403348554039</v>
      </c>
      <c r="T3032" s="29">
        <f>(H3032+I3032/60)*Q3032</f>
        <v>623.20000000000005</v>
      </c>
      <c r="U3032" s="31">
        <f>Q3032*R3032</f>
        <v>430992</v>
      </c>
    </row>
    <row r="3033" spans="1:21" x14ac:dyDescent="0.2">
      <c r="C3033" s="36">
        <v>43969</v>
      </c>
      <c r="D3033" s="34" t="s">
        <v>601</v>
      </c>
      <c r="E3033" s="36">
        <v>43969</v>
      </c>
      <c r="F3033" s="39">
        <v>13.44</v>
      </c>
      <c r="G3033" s="35">
        <v>9.0277777777777787E-3</v>
      </c>
      <c r="H3033" s="53">
        <v>0</v>
      </c>
      <c r="I3033" s="53">
        <v>13</v>
      </c>
      <c r="O3033" s="38" t="s">
        <v>376</v>
      </c>
    </row>
    <row r="3034" spans="1:21" ht="25.5" x14ac:dyDescent="0.2">
      <c r="C3034" s="36">
        <v>43967</v>
      </c>
      <c r="D3034" s="34" t="s">
        <v>626</v>
      </c>
      <c r="E3034" s="36">
        <v>43967</v>
      </c>
      <c r="F3034" s="34" t="s">
        <v>1050</v>
      </c>
      <c r="G3034" s="35">
        <v>6.2499999999999995E-3</v>
      </c>
      <c r="H3034" s="53">
        <v>0</v>
      </c>
      <c r="I3034" s="53">
        <v>6</v>
      </c>
      <c r="O3034" s="38" t="s">
        <v>1981</v>
      </c>
    </row>
    <row r="3035" spans="1:21" x14ac:dyDescent="0.2">
      <c r="C3035" s="50">
        <v>44107</v>
      </c>
      <c r="D3035" s="34" t="s">
        <v>689</v>
      </c>
      <c r="E3035" s="50">
        <v>44107</v>
      </c>
      <c r="F3035" s="34" t="s">
        <v>1497</v>
      </c>
      <c r="G3035" s="35">
        <v>3.472222222222222E-3</v>
      </c>
      <c r="H3035" s="53">
        <v>0</v>
      </c>
      <c r="I3035" s="53">
        <v>5</v>
      </c>
      <c r="O3035" s="38" t="s">
        <v>1811</v>
      </c>
    </row>
    <row r="3036" spans="1:21" ht="38.25" x14ac:dyDescent="0.2">
      <c r="C3036" s="50">
        <v>44119</v>
      </c>
      <c r="D3036" s="34" t="s">
        <v>1766</v>
      </c>
      <c r="E3036" s="50">
        <v>44119</v>
      </c>
      <c r="F3036" s="34" t="s">
        <v>1067</v>
      </c>
      <c r="G3036" s="35">
        <v>3.125E-2</v>
      </c>
      <c r="H3036" s="53">
        <v>0</v>
      </c>
      <c r="I3036" s="53">
        <v>16</v>
      </c>
      <c r="O3036" s="38" t="s">
        <v>1812</v>
      </c>
    </row>
    <row r="3037" spans="1:21" s="53" customFormat="1" ht="25.5" x14ac:dyDescent="0.2">
      <c r="B3037" s="4" t="s">
        <v>297</v>
      </c>
      <c r="C3037" s="14"/>
      <c r="D3037" s="9"/>
      <c r="E3037" s="14"/>
      <c r="F3037" s="10"/>
      <c r="G3037" s="71"/>
      <c r="H3037" s="2">
        <v>12</v>
      </c>
      <c r="I3037" s="2">
        <v>0</v>
      </c>
      <c r="J3037" s="2"/>
      <c r="K3037" s="2"/>
      <c r="L3037" s="2"/>
      <c r="M3037" s="2"/>
      <c r="N3037" s="10"/>
      <c r="O3037" s="4"/>
      <c r="P3037" s="52"/>
      <c r="Q3037" s="5"/>
      <c r="R3037" s="52"/>
      <c r="S3037" s="6"/>
      <c r="T3037" s="5"/>
      <c r="U3037" s="7"/>
    </row>
    <row r="3038" spans="1:21" ht="15" x14ac:dyDescent="0.2">
      <c r="C3038" s="14"/>
      <c r="D3038" s="73"/>
      <c r="E3038" s="68"/>
      <c r="F3038" s="69"/>
      <c r="G3038" s="70"/>
    </row>
    <row r="3039" spans="1:21" x14ac:dyDescent="0.2">
      <c r="A3039" s="53">
        <v>407</v>
      </c>
      <c r="B3039" s="4" t="s">
        <v>330</v>
      </c>
      <c r="C3039" s="14"/>
      <c r="D3039" s="9"/>
      <c r="E3039" s="14"/>
      <c r="F3039" s="10"/>
      <c r="G3039" s="13">
        <f>SUM(G3040:G3044)</f>
        <v>2.4999999999999998E-2</v>
      </c>
      <c r="H3039" s="53">
        <f>SUM(H3040:H3045)+QUOTIENT(SUM(I3040:I3045),60)</f>
        <v>13</v>
      </c>
      <c r="I3039" s="53">
        <f>MOD(SUM(I3040:I3045),60)</f>
        <v>57</v>
      </c>
      <c r="Q3039" s="29">
        <v>2.6459999999999999</v>
      </c>
      <c r="R3039" s="8">
        <v>8760</v>
      </c>
      <c r="S3039" s="30">
        <f>(R3039-H3039-I3039/60)/R3039</f>
        <v>0.99840753424657525</v>
      </c>
      <c r="T3039" s="29">
        <f>(H3039+I3039/60)*Q3039</f>
        <v>36.911699999999996</v>
      </c>
      <c r="U3039" s="31">
        <f>Q3039*R3039</f>
        <v>23178.959999999999</v>
      </c>
    </row>
    <row r="3040" spans="1:21" x14ac:dyDescent="0.2">
      <c r="C3040" s="36">
        <v>43969</v>
      </c>
      <c r="D3040" s="34" t="s">
        <v>601</v>
      </c>
      <c r="E3040" s="36">
        <v>43969</v>
      </c>
      <c r="F3040" s="39">
        <v>13.44</v>
      </c>
      <c r="G3040" s="35">
        <v>9.0277777777777787E-3</v>
      </c>
      <c r="H3040" s="53">
        <v>0</v>
      </c>
      <c r="I3040" s="53">
        <v>13</v>
      </c>
      <c r="O3040" s="38" t="s">
        <v>376</v>
      </c>
    </row>
    <row r="3041" spans="1:21" x14ac:dyDescent="0.2">
      <c r="C3041" s="36">
        <v>43978</v>
      </c>
      <c r="D3041" s="34" t="s">
        <v>813</v>
      </c>
      <c r="E3041" s="36">
        <v>43978</v>
      </c>
      <c r="F3041" s="34" t="s">
        <v>814</v>
      </c>
      <c r="G3041" s="35">
        <v>1.4583333333333332E-2</v>
      </c>
      <c r="H3041" s="53">
        <v>0</v>
      </c>
      <c r="I3041" s="53">
        <v>21</v>
      </c>
      <c r="O3041" s="38" t="s">
        <v>815</v>
      </c>
    </row>
    <row r="3042" spans="1:21" ht="38.25" x14ac:dyDescent="0.2">
      <c r="C3042" s="50">
        <v>44042</v>
      </c>
      <c r="D3042" s="34" t="s">
        <v>925</v>
      </c>
      <c r="E3042" s="50">
        <v>44043</v>
      </c>
      <c r="F3042" s="35">
        <v>0.72083333333333333</v>
      </c>
      <c r="G3042" s="34" t="s">
        <v>1441</v>
      </c>
      <c r="H3042" s="53">
        <v>1</v>
      </c>
      <c r="I3042" s="53">
        <v>21</v>
      </c>
      <c r="O3042" s="38" t="s">
        <v>2228</v>
      </c>
    </row>
    <row r="3043" spans="1:21" x14ac:dyDescent="0.2">
      <c r="C3043" s="50">
        <v>44124</v>
      </c>
      <c r="D3043" s="34" t="s">
        <v>1174</v>
      </c>
      <c r="E3043" s="50">
        <v>44124</v>
      </c>
      <c r="F3043" s="34" t="s">
        <v>1813</v>
      </c>
      <c r="G3043" s="35">
        <v>1.3888888888888889E-3</v>
      </c>
      <c r="H3043" s="53">
        <v>0</v>
      </c>
      <c r="I3043" s="53">
        <v>2</v>
      </c>
      <c r="O3043" s="38" t="s">
        <v>1814</v>
      </c>
    </row>
    <row r="3044" spans="1:21" s="53" customFormat="1" ht="25.5" x14ac:dyDescent="0.2">
      <c r="B3044" s="4" t="s">
        <v>297</v>
      </c>
      <c r="C3044" s="14"/>
      <c r="D3044" s="9"/>
      <c r="E3044" s="14"/>
      <c r="F3044" s="10"/>
      <c r="G3044" s="71"/>
      <c r="H3044" s="2">
        <v>12</v>
      </c>
      <c r="I3044" s="2">
        <v>0</v>
      </c>
      <c r="J3044" s="2"/>
      <c r="K3044" s="2"/>
      <c r="L3044" s="2"/>
      <c r="M3044" s="2"/>
      <c r="N3044" s="10"/>
      <c r="O3044" s="4"/>
      <c r="P3044" s="52"/>
      <c r="Q3044" s="5"/>
      <c r="R3044" s="52"/>
      <c r="S3044" s="6"/>
      <c r="T3044" s="5"/>
      <c r="U3044" s="7"/>
    </row>
    <row r="3045" spans="1:21" ht="15" x14ac:dyDescent="0.2">
      <c r="C3045" s="192"/>
      <c r="D3045" s="97"/>
      <c r="E3045" s="193"/>
      <c r="F3045" s="117"/>
      <c r="G3045" s="118"/>
    </row>
    <row r="3046" spans="1:21" x14ac:dyDescent="0.2">
      <c r="A3046" s="53">
        <v>408</v>
      </c>
      <c r="B3046" s="4" t="s">
        <v>278</v>
      </c>
      <c r="C3046" s="14"/>
      <c r="D3046" s="9"/>
      <c r="E3046" s="14"/>
      <c r="F3046" s="10"/>
      <c r="G3046" s="13">
        <f>SUM(G3047:G3047)</f>
        <v>0</v>
      </c>
      <c r="H3046" s="53">
        <f>SUM(H3047:H3047)+QUOTIENT(SUM(I3047:I3047),60)</f>
        <v>0</v>
      </c>
      <c r="I3046" s="53">
        <f>MOD(SUM(I3047:I3047),60)</f>
        <v>0</v>
      </c>
      <c r="Q3046" s="29">
        <v>0.3</v>
      </c>
      <c r="R3046" s="8">
        <v>8760</v>
      </c>
      <c r="S3046" s="30">
        <f>(R3046-H3046-I3046/60)/R3046</f>
        <v>1</v>
      </c>
      <c r="T3046" s="29">
        <f>(H3046+I3046/60)*Q3046</f>
        <v>0</v>
      </c>
      <c r="U3046" s="31">
        <f>Q3046*R3046</f>
        <v>2628</v>
      </c>
    </row>
    <row r="3047" spans="1:21" ht="15" x14ac:dyDescent="0.2">
      <c r="C3047" s="14"/>
      <c r="D3047" s="10"/>
      <c r="E3047" s="68"/>
      <c r="F3047" s="94"/>
      <c r="G3047" s="70"/>
    </row>
    <row r="3048" spans="1:21" x14ac:dyDescent="0.2">
      <c r="A3048" s="53">
        <v>409</v>
      </c>
      <c r="B3048" s="4" t="s">
        <v>1065</v>
      </c>
      <c r="C3048" s="14"/>
      <c r="D3048" s="9"/>
      <c r="E3048" s="14"/>
      <c r="F3048" s="10"/>
      <c r="G3048" s="13">
        <f>SUM(G3049:G3056)</f>
        <v>1.0340277777777778</v>
      </c>
      <c r="H3048" s="53">
        <f>SUM(H3049:H3056)+QUOTIENT(SUM(I3049:I3056),60)</f>
        <v>31</v>
      </c>
      <c r="I3048" s="53">
        <f>MOD(SUM(I3049:I3056),60)</f>
        <v>15</v>
      </c>
      <c r="Q3048" s="29">
        <v>23.89</v>
      </c>
      <c r="R3048" s="8">
        <v>8760</v>
      </c>
      <c r="S3048" s="30">
        <f>(R3048-H3048-I3048/60)/R3048</f>
        <v>0.99643264840182644</v>
      </c>
      <c r="T3048" s="29">
        <f>(H3048+I3048/60)*Q3048</f>
        <v>746.5625</v>
      </c>
      <c r="U3048" s="31">
        <f>Q3048*R3048</f>
        <v>209276.4</v>
      </c>
    </row>
    <row r="3049" spans="1:21" x14ac:dyDescent="0.2">
      <c r="C3049" s="36">
        <v>43990</v>
      </c>
      <c r="D3049" s="34" t="s">
        <v>1061</v>
      </c>
      <c r="E3049" s="36">
        <v>43990</v>
      </c>
      <c r="F3049" s="34" t="s">
        <v>1062</v>
      </c>
      <c r="G3049" s="34" t="s">
        <v>664</v>
      </c>
      <c r="H3049" s="53">
        <v>0</v>
      </c>
      <c r="I3049" s="53">
        <v>20</v>
      </c>
      <c r="O3049" s="49" t="s">
        <v>1063</v>
      </c>
    </row>
    <row r="3050" spans="1:21" s="53" customFormat="1" ht="25.5" x14ac:dyDescent="0.2">
      <c r="B3050" s="4"/>
      <c r="C3050" s="50">
        <v>44082</v>
      </c>
      <c r="D3050" s="34" t="s">
        <v>1706</v>
      </c>
      <c r="E3050" s="50">
        <v>44082</v>
      </c>
      <c r="F3050" s="35">
        <v>0.46180555555555558</v>
      </c>
      <c r="G3050" s="35">
        <v>1.3888888888888889E-3</v>
      </c>
      <c r="H3050" s="53">
        <v>0</v>
      </c>
      <c r="I3050" s="53">
        <v>2</v>
      </c>
      <c r="J3050" s="2"/>
      <c r="K3050" s="2"/>
      <c r="L3050" s="2"/>
      <c r="M3050" s="2"/>
      <c r="N3050" s="28"/>
      <c r="O3050" s="217" t="s">
        <v>2229</v>
      </c>
      <c r="P3050" s="52"/>
      <c r="Q3050" s="5"/>
      <c r="R3050" s="52"/>
      <c r="S3050" s="6"/>
      <c r="T3050" s="5"/>
      <c r="U3050" s="7"/>
    </row>
    <row r="3051" spans="1:21" s="53" customFormat="1" ht="38.25" x14ac:dyDescent="0.2">
      <c r="B3051" s="4"/>
      <c r="C3051" s="50">
        <v>44099</v>
      </c>
      <c r="D3051" s="34" t="s">
        <v>1652</v>
      </c>
      <c r="E3051" s="50">
        <v>44099</v>
      </c>
      <c r="F3051" s="35">
        <v>0.88402777777777775</v>
      </c>
      <c r="G3051" s="35">
        <v>0.28333333333333333</v>
      </c>
      <c r="H3051" s="53">
        <v>0</v>
      </c>
      <c r="I3051" s="53">
        <v>54</v>
      </c>
      <c r="J3051" s="2"/>
      <c r="K3051" s="2"/>
      <c r="L3051" s="2"/>
      <c r="M3051" s="2"/>
      <c r="N3051" s="28"/>
      <c r="O3051" s="217" t="s">
        <v>2230</v>
      </c>
      <c r="P3051" s="52"/>
      <c r="Q3051" s="5"/>
      <c r="R3051" s="52"/>
      <c r="S3051" s="6"/>
      <c r="T3051" s="5"/>
      <c r="U3051" s="7"/>
    </row>
    <row r="3052" spans="1:21" ht="25.5" x14ac:dyDescent="0.2">
      <c r="C3052" s="50">
        <v>44182</v>
      </c>
      <c r="D3052" s="34" t="s">
        <v>630</v>
      </c>
      <c r="E3052" s="50">
        <v>44182</v>
      </c>
      <c r="F3052" s="34" t="s">
        <v>825</v>
      </c>
      <c r="G3052" s="35">
        <v>0.17916666666666667</v>
      </c>
      <c r="H3052" s="53">
        <v>4</v>
      </c>
      <c r="I3052" s="53">
        <v>18</v>
      </c>
      <c r="O3052" s="38" t="s">
        <v>1999</v>
      </c>
    </row>
    <row r="3053" spans="1:21" ht="63.75" x14ac:dyDescent="0.2">
      <c r="C3053" s="50">
        <v>44184</v>
      </c>
      <c r="D3053" s="34" t="s">
        <v>1879</v>
      </c>
      <c r="E3053" s="50">
        <v>44184</v>
      </c>
      <c r="F3053" s="34" t="s">
        <v>1766</v>
      </c>
      <c r="G3053" s="35">
        <v>0.47291666666666665</v>
      </c>
      <c r="H3053" s="53">
        <v>11</v>
      </c>
      <c r="I3053" s="53">
        <v>21</v>
      </c>
      <c r="O3053" s="38" t="s">
        <v>2000</v>
      </c>
    </row>
    <row r="3054" spans="1:21" s="53" customFormat="1" x14ac:dyDescent="0.2">
      <c r="B3054" s="4"/>
      <c r="C3054" s="50">
        <v>44223</v>
      </c>
      <c r="D3054" s="34" t="s">
        <v>1935</v>
      </c>
      <c r="E3054" s="50">
        <v>44223</v>
      </c>
      <c r="F3054" s="34" t="s">
        <v>1936</v>
      </c>
      <c r="G3054" s="35">
        <v>9.7222222222222224E-2</v>
      </c>
      <c r="H3054" s="53">
        <v>2</v>
      </c>
      <c r="I3054" s="53">
        <v>20</v>
      </c>
      <c r="J3054" s="2"/>
      <c r="K3054" s="2"/>
      <c r="L3054" s="2"/>
      <c r="M3054" s="2"/>
      <c r="N3054" s="28"/>
      <c r="O3054" s="38" t="s">
        <v>764</v>
      </c>
      <c r="P3054" s="52"/>
      <c r="Q3054" s="5"/>
      <c r="R3054" s="52"/>
      <c r="S3054" s="6"/>
      <c r="T3054" s="5"/>
      <c r="U3054" s="7"/>
    </row>
    <row r="3055" spans="1:21" s="53" customFormat="1" ht="25.5" x14ac:dyDescent="0.2">
      <c r="B3055" s="4" t="s">
        <v>297</v>
      </c>
      <c r="C3055" s="14"/>
      <c r="D3055" s="9"/>
      <c r="E3055" s="14"/>
      <c r="F3055" s="10"/>
      <c r="G3055" s="71"/>
      <c r="H3055" s="2">
        <v>12</v>
      </c>
      <c r="I3055" s="2">
        <v>0</v>
      </c>
      <c r="J3055" s="2"/>
      <c r="K3055" s="2"/>
      <c r="L3055" s="2"/>
      <c r="M3055" s="2"/>
      <c r="N3055" s="10"/>
      <c r="O3055" s="4"/>
      <c r="P3055" s="52"/>
      <c r="Q3055" s="5"/>
      <c r="R3055" s="52"/>
      <c r="S3055" s="6"/>
      <c r="T3055" s="5"/>
      <c r="U3055" s="7"/>
    </row>
    <row r="3056" spans="1:21" ht="15" x14ac:dyDescent="0.2">
      <c r="C3056" s="14"/>
      <c r="D3056" s="73"/>
      <c r="E3056" s="68"/>
      <c r="F3056" s="60"/>
      <c r="G3056" s="70"/>
    </row>
    <row r="3057" spans="1:21" x14ac:dyDescent="0.2">
      <c r="A3057" s="53">
        <v>410</v>
      </c>
      <c r="B3057" s="4" t="s">
        <v>449</v>
      </c>
      <c r="G3057" s="13">
        <f>SUM(G3058:G3066)</f>
        <v>0.2277777777777778</v>
      </c>
      <c r="H3057" s="53">
        <f>QUOTIENT(SUM(I3058:I3066),60)+SUM(H3058:H3066)</f>
        <v>13</v>
      </c>
      <c r="I3057" s="53">
        <f>MOD(SUM(I3058:I3066),60)</f>
        <v>25</v>
      </c>
      <c r="Q3057" s="29">
        <v>3.78</v>
      </c>
      <c r="R3057" s="8">
        <v>8760</v>
      </c>
      <c r="S3057" s="30">
        <f>(R3057-H3057-I3057/60)/R3057</f>
        <v>0.99846841704718425</v>
      </c>
      <c r="T3057" s="29">
        <f>(H3057+I3057/60)*Q3057</f>
        <v>50.714999999999996</v>
      </c>
      <c r="U3057" s="31">
        <f>Q3057*R3057</f>
        <v>33112.799999999996</v>
      </c>
    </row>
    <row r="3058" spans="1:21" x14ac:dyDescent="0.2">
      <c r="C3058" s="181" t="s">
        <v>566</v>
      </c>
      <c r="D3058" s="129">
        <v>0.21944444444444444</v>
      </c>
      <c r="E3058" s="181" t="s">
        <v>566</v>
      </c>
      <c r="F3058" s="129">
        <v>0.22430555555555556</v>
      </c>
      <c r="G3058" s="121">
        <f>F3058-D3058</f>
        <v>4.8611111111111216E-3</v>
      </c>
      <c r="H3058" s="53">
        <v>0</v>
      </c>
      <c r="I3058" s="53">
        <v>7</v>
      </c>
      <c r="O3058" s="51" t="s">
        <v>571</v>
      </c>
    </row>
    <row r="3059" spans="1:21" x14ac:dyDescent="0.2">
      <c r="C3059" s="36">
        <v>43979</v>
      </c>
      <c r="D3059" s="34" t="s">
        <v>765</v>
      </c>
      <c r="E3059" s="36">
        <v>43979</v>
      </c>
      <c r="F3059" s="34" t="s">
        <v>766</v>
      </c>
      <c r="G3059" s="34" t="s">
        <v>713</v>
      </c>
      <c r="H3059" s="53">
        <v>0</v>
      </c>
      <c r="I3059" s="53">
        <v>18</v>
      </c>
      <c r="O3059" s="38" t="s">
        <v>764</v>
      </c>
    </row>
    <row r="3060" spans="1:21" ht="38.25" x14ac:dyDescent="0.2">
      <c r="C3060" s="36">
        <v>43994</v>
      </c>
      <c r="D3060" s="34" t="s">
        <v>918</v>
      </c>
      <c r="E3060" s="36">
        <v>43994</v>
      </c>
      <c r="F3060" s="34" t="s">
        <v>1116</v>
      </c>
      <c r="G3060" s="34" t="s">
        <v>594</v>
      </c>
      <c r="H3060" s="53">
        <v>0</v>
      </c>
      <c r="I3060" s="53">
        <v>9</v>
      </c>
      <c r="O3060" s="38" t="s">
        <v>1120</v>
      </c>
    </row>
    <row r="3061" spans="1:21" ht="36.950000000000003" customHeight="1" x14ac:dyDescent="0.2">
      <c r="C3061" s="50">
        <v>44041</v>
      </c>
      <c r="D3061" s="34" t="s">
        <v>1366</v>
      </c>
      <c r="E3061" s="50">
        <v>44041</v>
      </c>
      <c r="F3061" s="34" t="s">
        <v>1367</v>
      </c>
      <c r="G3061" s="35">
        <v>2.0833333333333333E-3</v>
      </c>
      <c r="H3061" s="53">
        <v>0</v>
      </c>
      <c r="I3061" s="53">
        <v>3</v>
      </c>
      <c r="O3061" s="38" t="s">
        <v>1376</v>
      </c>
    </row>
    <row r="3062" spans="1:21" x14ac:dyDescent="0.2">
      <c r="C3062" s="50">
        <v>44080</v>
      </c>
      <c r="D3062" s="34" t="s">
        <v>1643</v>
      </c>
      <c r="E3062" s="50">
        <v>44080</v>
      </c>
      <c r="F3062" s="34" t="s">
        <v>1644</v>
      </c>
      <c r="G3062" s="35">
        <v>6.2499999999999995E-3</v>
      </c>
      <c r="H3062" s="53">
        <v>0</v>
      </c>
      <c r="I3062" s="53">
        <v>9</v>
      </c>
      <c r="O3062" s="37" t="s">
        <v>1661</v>
      </c>
    </row>
    <row r="3063" spans="1:21" ht="38.25" x14ac:dyDescent="0.2">
      <c r="C3063" s="50">
        <v>44193</v>
      </c>
      <c r="D3063" s="34" t="s">
        <v>999</v>
      </c>
      <c r="E3063" s="50">
        <v>44193</v>
      </c>
      <c r="F3063" s="34" t="s">
        <v>723</v>
      </c>
      <c r="G3063" s="35">
        <v>0.19652777777777777</v>
      </c>
      <c r="H3063" s="53">
        <v>0</v>
      </c>
      <c r="I3063" s="53">
        <v>13</v>
      </c>
      <c r="O3063" s="38" t="s">
        <v>2033</v>
      </c>
    </row>
    <row r="3064" spans="1:21" x14ac:dyDescent="0.2">
      <c r="C3064" s="50">
        <v>44197</v>
      </c>
      <c r="D3064" s="34" t="s">
        <v>1886</v>
      </c>
      <c r="E3064" s="50">
        <v>44197</v>
      </c>
      <c r="F3064" s="34" t="s">
        <v>1887</v>
      </c>
      <c r="G3064" s="35">
        <v>1.2499999999999999E-2</v>
      </c>
      <c r="H3064" s="53">
        <v>0</v>
      </c>
      <c r="I3064" s="53">
        <v>18</v>
      </c>
      <c r="O3064" s="38" t="s">
        <v>2034</v>
      </c>
    </row>
    <row r="3065" spans="1:21" ht="12.95" customHeight="1" x14ac:dyDescent="0.2">
      <c r="C3065" s="50">
        <v>44229</v>
      </c>
      <c r="D3065" s="34" t="s">
        <v>644</v>
      </c>
      <c r="E3065" s="50">
        <v>44229</v>
      </c>
      <c r="F3065" s="34" t="s">
        <v>999</v>
      </c>
      <c r="G3065" s="35">
        <v>5.5555555555555558E-3</v>
      </c>
      <c r="H3065" s="53">
        <v>0</v>
      </c>
      <c r="I3065" s="53">
        <v>8</v>
      </c>
      <c r="O3065" s="38" t="s">
        <v>2231</v>
      </c>
    </row>
    <row r="3066" spans="1:21" s="53" customFormat="1" ht="25.5" x14ac:dyDescent="0.2">
      <c r="B3066" s="4" t="s">
        <v>297</v>
      </c>
      <c r="C3066" s="14"/>
      <c r="D3066" s="9"/>
      <c r="E3066" s="14"/>
      <c r="F3066" s="10"/>
      <c r="G3066" s="71"/>
      <c r="H3066" s="2">
        <v>12</v>
      </c>
      <c r="I3066" s="2">
        <v>0</v>
      </c>
      <c r="J3066" s="2"/>
      <c r="K3066" s="2"/>
      <c r="L3066" s="2"/>
      <c r="M3066" s="2"/>
      <c r="N3066" s="10"/>
      <c r="O3066" s="4"/>
      <c r="P3066" s="52"/>
      <c r="Q3066" s="5"/>
      <c r="R3066" s="52"/>
      <c r="S3066" s="6"/>
      <c r="T3066" s="5"/>
      <c r="U3066" s="7"/>
    </row>
    <row r="3067" spans="1:21" s="53" customFormat="1" x14ac:dyDescent="0.2">
      <c r="B3067" s="4"/>
      <c r="C3067" s="14"/>
      <c r="D3067" s="9"/>
      <c r="E3067" s="14"/>
      <c r="F3067" s="10"/>
      <c r="G3067" s="71"/>
      <c r="H3067" s="2"/>
      <c r="I3067" s="2"/>
      <c r="J3067" s="2"/>
      <c r="K3067" s="2"/>
      <c r="L3067" s="2"/>
      <c r="M3067" s="2"/>
      <c r="N3067" s="10"/>
      <c r="O3067" s="4"/>
      <c r="P3067" s="52"/>
      <c r="Q3067" s="5"/>
      <c r="R3067" s="52"/>
      <c r="S3067" s="6"/>
      <c r="T3067" s="5"/>
      <c r="U3067" s="7"/>
    </row>
    <row r="3068" spans="1:21" x14ac:dyDescent="0.2">
      <c r="A3068" s="53">
        <v>411</v>
      </c>
      <c r="B3068" s="4" t="s">
        <v>437</v>
      </c>
      <c r="C3068" s="14"/>
      <c r="D3068" s="10"/>
      <c r="E3068" s="14"/>
      <c r="F3068" s="106"/>
      <c r="G3068" s="13">
        <f>SUM(G3069:G3134)</f>
        <v>0.35555555555555557</v>
      </c>
      <c r="H3068" s="53">
        <f>SUM(H3069:H3134)+QUOTIENT(SUM(I3069:I3134),60)</f>
        <v>16</v>
      </c>
      <c r="I3068" s="53">
        <f>MOD(SUM(I3069:I3134),60)</f>
        <v>54</v>
      </c>
      <c r="Q3068" s="29">
        <v>21.62</v>
      </c>
      <c r="R3068" s="8">
        <v>8760</v>
      </c>
      <c r="S3068" s="30">
        <f>(R3068-H3068-I3068/60)/R3068</f>
        <v>0.99807077625570784</v>
      </c>
      <c r="T3068" s="29">
        <f>(H3068+I3068/60)*Q3068</f>
        <v>365.37799999999999</v>
      </c>
      <c r="U3068" s="31">
        <f>Q3068*R3068</f>
        <v>189391.2</v>
      </c>
    </row>
    <row r="3069" spans="1:21" x14ac:dyDescent="0.2">
      <c r="C3069" s="180" t="s">
        <v>569</v>
      </c>
      <c r="D3069" s="121">
        <v>0.68611111111111101</v>
      </c>
      <c r="E3069" s="180" t="s">
        <v>569</v>
      </c>
      <c r="F3069" s="121">
        <v>0.68958333333333333</v>
      </c>
      <c r="G3069" s="121">
        <f>F3069-D3069</f>
        <v>3.4722222222223209E-3</v>
      </c>
      <c r="H3069" s="53">
        <v>0</v>
      </c>
      <c r="I3069" s="53">
        <v>5</v>
      </c>
      <c r="O3069" s="51" t="s">
        <v>442</v>
      </c>
    </row>
    <row r="3070" spans="1:21" x14ac:dyDescent="0.2">
      <c r="C3070" s="180" t="s">
        <v>569</v>
      </c>
      <c r="D3070" s="121">
        <v>0.7006944444444444</v>
      </c>
      <c r="E3070" s="180" t="s">
        <v>569</v>
      </c>
      <c r="F3070" s="121">
        <v>0.70624999999999993</v>
      </c>
      <c r="G3070" s="121">
        <f>F3070-D3070</f>
        <v>5.5555555555555358E-3</v>
      </c>
      <c r="H3070" s="53">
        <v>0</v>
      </c>
      <c r="I3070" s="53">
        <v>8</v>
      </c>
      <c r="O3070" s="51" t="s">
        <v>442</v>
      </c>
    </row>
    <row r="3071" spans="1:21" x14ac:dyDescent="0.2">
      <c r="C3071" s="181" t="s">
        <v>566</v>
      </c>
      <c r="D3071" s="129">
        <v>0.21944444444444444</v>
      </c>
      <c r="E3071" s="181" t="s">
        <v>566</v>
      </c>
      <c r="F3071" s="129">
        <v>0.22430555555555556</v>
      </c>
      <c r="G3071" s="121">
        <f>F3071-D3071</f>
        <v>4.8611111111111216E-3</v>
      </c>
      <c r="H3071" s="53">
        <v>0</v>
      </c>
      <c r="I3071" s="53">
        <v>7</v>
      </c>
      <c r="O3071" s="51" t="s">
        <v>571</v>
      </c>
    </row>
    <row r="3072" spans="1:21" x14ac:dyDescent="0.2">
      <c r="C3072" s="36">
        <v>43957</v>
      </c>
      <c r="D3072" s="34" t="s">
        <v>762</v>
      </c>
      <c r="E3072" s="36">
        <v>43957</v>
      </c>
      <c r="F3072" s="34" t="s">
        <v>763</v>
      </c>
      <c r="G3072" s="34" t="s">
        <v>649</v>
      </c>
      <c r="H3072" s="53">
        <v>0</v>
      </c>
      <c r="I3072" s="53">
        <v>7</v>
      </c>
      <c r="O3072" s="38" t="s">
        <v>764</v>
      </c>
    </row>
    <row r="3073" spans="3:15" x14ac:dyDescent="0.2">
      <c r="C3073" s="36">
        <v>43958</v>
      </c>
      <c r="D3073" s="34" t="s">
        <v>612</v>
      </c>
      <c r="E3073" s="36">
        <v>43958</v>
      </c>
      <c r="F3073" s="34" t="s">
        <v>767</v>
      </c>
      <c r="G3073" s="34" t="s">
        <v>713</v>
      </c>
      <c r="H3073" s="53">
        <v>0</v>
      </c>
      <c r="I3073" s="53">
        <v>10</v>
      </c>
      <c r="O3073" s="38" t="s">
        <v>775</v>
      </c>
    </row>
    <row r="3074" spans="3:15" x14ac:dyDescent="0.2">
      <c r="C3074" s="36">
        <v>43979</v>
      </c>
      <c r="D3074" s="34" t="s">
        <v>768</v>
      </c>
      <c r="E3074" s="36">
        <v>43979</v>
      </c>
      <c r="F3074" s="34" t="s">
        <v>769</v>
      </c>
      <c r="G3074" s="34" t="s">
        <v>592</v>
      </c>
      <c r="H3074" s="53">
        <v>0</v>
      </c>
      <c r="I3074" s="53">
        <v>5</v>
      </c>
      <c r="O3074" s="49" t="s">
        <v>764</v>
      </c>
    </row>
    <row r="3075" spans="3:15" x14ac:dyDescent="0.2">
      <c r="C3075" s="36">
        <v>43979</v>
      </c>
      <c r="D3075" s="34" t="s">
        <v>765</v>
      </c>
      <c r="E3075" s="36">
        <v>43979</v>
      </c>
      <c r="F3075" s="34" t="s">
        <v>999</v>
      </c>
      <c r="G3075" s="34" t="s">
        <v>620</v>
      </c>
      <c r="H3075" s="53">
        <v>0</v>
      </c>
      <c r="I3075" s="53">
        <v>14</v>
      </c>
      <c r="O3075" s="49" t="s">
        <v>764</v>
      </c>
    </row>
    <row r="3076" spans="3:15" x14ac:dyDescent="0.2">
      <c r="C3076" s="36">
        <v>43980</v>
      </c>
      <c r="D3076" s="34" t="s">
        <v>773</v>
      </c>
      <c r="E3076" s="36">
        <v>43980</v>
      </c>
      <c r="F3076" s="34" t="s">
        <v>774</v>
      </c>
      <c r="G3076" s="34" t="s">
        <v>649</v>
      </c>
      <c r="H3076" s="53">
        <v>0</v>
      </c>
      <c r="I3076" s="53">
        <v>7</v>
      </c>
      <c r="O3076" s="51"/>
    </row>
    <row r="3077" spans="3:15" ht="38.25" x14ac:dyDescent="0.2">
      <c r="C3077" s="36">
        <v>43994</v>
      </c>
      <c r="D3077" s="34" t="s">
        <v>918</v>
      </c>
      <c r="E3077" s="36">
        <v>43994</v>
      </c>
      <c r="F3077" s="34" t="s">
        <v>1116</v>
      </c>
      <c r="G3077" s="34" t="s">
        <v>594</v>
      </c>
      <c r="H3077" s="53">
        <v>0</v>
      </c>
      <c r="I3077" s="53">
        <v>9</v>
      </c>
      <c r="O3077" s="38" t="s">
        <v>1120</v>
      </c>
    </row>
    <row r="3078" spans="3:15" x14ac:dyDescent="0.2">
      <c r="C3078" s="50">
        <v>44016</v>
      </c>
      <c r="D3078" s="34" t="s">
        <v>1359</v>
      </c>
      <c r="E3078" s="50">
        <v>44016</v>
      </c>
      <c r="F3078" s="34" t="s">
        <v>724</v>
      </c>
      <c r="G3078" s="35">
        <v>2.0833333333333333E-3</v>
      </c>
      <c r="H3078" s="53">
        <v>0</v>
      </c>
      <c r="I3078" s="53">
        <v>3</v>
      </c>
      <c r="O3078" s="38" t="s">
        <v>1373</v>
      </c>
    </row>
    <row r="3079" spans="3:15" x14ac:dyDescent="0.2">
      <c r="C3079" s="50">
        <v>44043</v>
      </c>
      <c r="D3079" s="34" t="s">
        <v>1360</v>
      </c>
      <c r="E3079" s="50">
        <v>44043</v>
      </c>
      <c r="F3079" s="34" t="s">
        <v>1361</v>
      </c>
      <c r="G3079" s="35">
        <v>2.0833333333333333E-3</v>
      </c>
      <c r="H3079" s="53">
        <v>0</v>
      </c>
      <c r="I3079" s="53">
        <v>3</v>
      </c>
      <c r="O3079" s="38" t="s">
        <v>1374</v>
      </c>
    </row>
    <row r="3080" spans="3:15" x14ac:dyDescent="0.2">
      <c r="C3080" s="50">
        <v>44043</v>
      </c>
      <c r="D3080" s="34" t="s">
        <v>1362</v>
      </c>
      <c r="E3080" s="50">
        <v>44043</v>
      </c>
      <c r="F3080" s="34" t="s">
        <v>1363</v>
      </c>
      <c r="G3080" s="35">
        <v>1.3888888888888889E-3</v>
      </c>
      <c r="H3080" s="53">
        <v>0</v>
      </c>
      <c r="I3080" s="53">
        <v>2</v>
      </c>
      <c r="O3080" s="38" t="s">
        <v>1305</v>
      </c>
    </row>
    <row r="3081" spans="3:15" x14ac:dyDescent="0.2">
      <c r="C3081" s="50">
        <v>44043</v>
      </c>
      <c r="D3081" s="34" t="s">
        <v>1107</v>
      </c>
      <c r="E3081" s="50">
        <v>44043</v>
      </c>
      <c r="F3081" s="34" t="s">
        <v>790</v>
      </c>
      <c r="G3081" s="35">
        <v>2.7777777777777779E-3</v>
      </c>
      <c r="H3081" s="53">
        <v>0</v>
      </c>
      <c r="I3081" s="53">
        <v>4</v>
      </c>
      <c r="O3081" s="38" t="s">
        <v>1305</v>
      </c>
    </row>
    <row r="3082" spans="3:15" x14ac:dyDescent="0.2">
      <c r="C3082" s="50">
        <v>44029</v>
      </c>
      <c r="D3082" s="34" t="s">
        <v>1364</v>
      </c>
      <c r="E3082" s="50">
        <v>44029</v>
      </c>
      <c r="F3082" s="34" t="s">
        <v>1365</v>
      </c>
      <c r="G3082" s="35">
        <v>2.7777777777777779E-3</v>
      </c>
      <c r="H3082" s="53">
        <v>0</v>
      </c>
      <c r="I3082" s="53">
        <v>4</v>
      </c>
      <c r="O3082" s="38" t="s">
        <v>1304</v>
      </c>
    </row>
    <row r="3083" spans="3:15" x14ac:dyDescent="0.2">
      <c r="C3083" s="50">
        <v>44033</v>
      </c>
      <c r="D3083" s="34" t="s">
        <v>895</v>
      </c>
      <c r="E3083" s="50">
        <v>44033</v>
      </c>
      <c r="F3083" s="34" t="s">
        <v>1298</v>
      </c>
      <c r="G3083" s="35">
        <v>4.1666666666666666E-3</v>
      </c>
      <c r="H3083" s="53">
        <v>0</v>
      </c>
      <c r="I3083" s="53">
        <v>6</v>
      </c>
      <c r="O3083" s="38" t="s">
        <v>1304</v>
      </c>
    </row>
    <row r="3084" spans="3:15" x14ac:dyDescent="0.2">
      <c r="C3084" s="50">
        <v>44033</v>
      </c>
      <c r="D3084" s="34" t="s">
        <v>603</v>
      </c>
      <c r="E3084" s="50">
        <v>44033</v>
      </c>
      <c r="F3084" s="34" t="s">
        <v>1299</v>
      </c>
      <c r="G3084" s="35">
        <v>5.5555555555555558E-3</v>
      </c>
      <c r="H3084" s="53">
        <v>0</v>
      </c>
      <c r="I3084" s="53">
        <v>8</v>
      </c>
      <c r="O3084" s="38" t="s">
        <v>1305</v>
      </c>
    </row>
    <row r="3085" spans="3:15" x14ac:dyDescent="0.2">
      <c r="C3085" s="50">
        <v>44033</v>
      </c>
      <c r="D3085" s="34" t="s">
        <v>1301</v>
      </c>
      <c r="E3085" s="50">
        <v>44033</v>
      </c>
      <c r="F3085" s="34" t="s">
        <v>1302</v>
      </c>
      <c r="G3085" s="35">
        <v>1.3888888888888889E-3</v>
      </c>
      <c r="H3085" s="53">
        <v>0</v>
      </c>
      <c r="I3085" s="53">
        <v>2</v>
      </c>
      <c r="O3085" s="38" t="s">
        <v>1305</v>
      </c>
    </row>
    <row r="3086" spans="3:15" ht="38.25" x14ac:dyDescent="0.2">
      <c r="C3086" s="50">
        <v>44041</v>
      </c>
      <c r="D3086" s="34" t="s">
        <v>1366</v>
      </c>
      <c r="E3086" s="50">
        <v>44041</v>
      </c>
      <c r="F3086" s="34" t="s">
        <v>1367</v>
      </c>
      <c r="G3086" s="35">
        <v>2.0833333333333333E-3</v>
      </c>
      <c r="H3086" s="53">
        <v>0</v>
      </c>
      <c r="I3086" s="53">
        <v>3</v>
      </c>
      <c r="O3086" s="38" t="s">
        <v>1376</v>
      </c>
    </row>
    <row r="3087" spans="3:15" ht="25.5" x14ac:dyDescent="0.2">
      <c r="C3087" s="50">
        <v>44042</v>
      </c>
      <c r="D3087" s="34" t="s">
        <v>1368</v>
      </c>
      <c r="E3087" s="50">
        <v>44042</v>
      </c>
      <c r="F3087" s="34" t="s">
        <v>1369</v>
      </c>
      <c r="G3087" s="35">
        <v>6.9444444444444447E-4</v>
      </c>
      <c r="H3087" s="53">
        <v>0</v>
      </c>
      <c r="I3087" s="53">
        <v>1</v>
      </c>
      <c r="O3087" s="38" t="s">
        <v>1377</v>
      </c>
    </row>
    <row r="3088" spans="3:15" x14ac:dyDescent="0.2">
      <c r="C3088" s="50">
        <v>44042</v>
      </c>
      <c r="D3088" s="34" t="s">
        <v>1370</v>
      </c>
      <c r="E3088" s="50">
        <v>44042</v>
      </c>
      <c r="F3088" s="34" t="s">
        <v>1371</v>
      </c>
      <c r="G3088" s="35">
        <v>2.0833333333333333E-3</v>
      </c>
      <c r="H3088" s="53">
        <v>0</v>
      </c>
      <c r="I3088" s="53">
        <v>3</v>
      </c>
      <c r="O3088" s="38" t="s">
        <v>1378</v>
      </c>
    </row>
    <row r="3089" spans="3:15" x14ac:dyDescent="0.2">
      <c r="C3089" s="50">
        <v>44080</v>
      </c>
      <c r="D3089" s="34" t="s">
        <v>1643</v>
      </c>
      <c r="E3089" s="50">
        <v>44080</v>
      </c>
      <c r="F3089" s="34" t="s">
        <v>1644</v>
      </c>
      <c r="G3089" s="35">
        <v>6.2499999999999995E-3</v>
      </c>
      <c r="H3089" s="53">
        <v>0</v>
      </c>
      <c r="I3089" s="53">
        <v>9</v>
      </c>
      <c r="O3089" s="37" t="s">
        <v>1661</v>
      </c>
    </row>
    <row r="3090" spans="3:15" ht="25.5" x14ac:dyDescent="0.2">
      <c r="C3090" s="50">
        <v>44090</v>
      </c>
      <c r="D3090" s="34" t="s">
        <v>451</v>
      </c>
      <c r="E3090" s="50">
        <v>44090</v>
      </c>
      <c r="F3090" s="34" t="s">
        <v>1653</v>
      </c>
      <c r="G3090" s="35">
        <v>2.0833333333333333E-3</v>
      </c>
      <c r="H3090" s="53">
        <v>0</v>
      </c>
      <c r="I3090" s="53">
        <v>3</v>
      </c>
      <c r="O3090" s="217" t="s">
        <v>2232</v>
      </c>
    </row>
    <row r="3091" spans="3:15" ht="25.5" x14ac:dyDescent="0.2">
      <c r="C3091" s="50">
        <v>44090</v>
      </c>
      <c r="D3091" s="34" t="s">
        <v>602</v>
      </c>
      <c r="E3091" s="50">
        <v>44090</v>
      </c>
      <c r="F3091" s="34" t="s">
        <v>821</v>
      </c>
      <c r="G3091" s="35">
        <v>6.9444444444444447E-4</v>
      </c>
      <c r="H3091" s="53">
        <v>0</v>
      </c>
      <c r="I3091" s="53">
        <v>1</v>
      </c>
      <c r="O3091" s="217" t="s">
        <v>2232</v>
      </c>
    </row>
    <row r="3092" spans="3:15" ht="25.5" x14ac:dyDescent="0.2">
      <c r="C3092" s="50">
        <v>44090</v>
      </c>
      <c r="D3092" s="34" t="s">
        <v>969</v>
      </c>
      <c r="E3092" s="50">
        <v>44090</v>
      </c>
      <c r="F3092" s="34" t="s">
        <v>1654</v>
      </c>
      <c r="G3092" s="35">
        <v>1.3888888888888889E-3</v>
      </c>
      <c r="H3092" s="53">
        <v>0</v>
      </c>
      <c r="I3092" s="53">
        <v>2</v>
      </c>
      <c r="O3092" s="217" t="s">
        <v>2232</v>
      </c>
    </row>
    <row r="3093" spans="3:15" ht="38.25" x14ac:dyDescent="0.2">
      <c r="C3093" s="222">
        <v>44101</v>
      </c>
      <c r="D3093" s="2" t="s">
        <v>1407</v>
      </c>
      <c r="E3093" s="222">
        <v>44101</v>
      </c>
      <c r="F3093" s="2" t="s">
        <v>858</v>
      </c>
      <c r="G3093" s="58">
        <v>3.472222222222222E-3</v>
      </c>
      <c r="H3093" s="53">
        <v>0</v>
      </c>
      <c r="I3093" s="53">
        <v>5</v>
      </c>
      <c r="O3093" s="37" t="s">
        <v>2035</v>
      </c>
    </row>
    <row r="3094" spans="3:15" ht="38.25" x14ac:dyDescent="0.2">
      <c r="C3094" s="222">
        <v>44102</v>
      </c>
      <c r="D3094" s="2" t="s">
        <v>1408</v>
      </c>
      <c r="E3094" s="222">
        <v>44102</v>
      </c>
      <c r="F3094" s="2" t="s">
        <v>1626</v>
      </c>
      <c r="G3094" s="58">
        <v>2.0833333333333333E-3</v>
      </c>
      <c r="H3094" s="53">
        <v>0</v>
      </c>
      <c r="I3094" s="53">
        <v>3</v>
      </c>
      <c r="O3094" s="37" t="s">
        <v>2036</v>
      </c>
    </row>
    <row r="3095" spans="3:15" x14ac:dyDescent="0.2">
      <c r="C3095" s="222">
        <v>44102</v>
      </c>
      <c r="D3095" s="2" t="s">
        <v>1657</v>
      </c>
      <c r="E3095" s="222">
        <v>44102</v>
      </c>
      <c r="F3095" s="2" t="s">
        <v>1299</v>
      </c>
      <c r="G3095" s="58">
        <v>1.3888888888888889E-3</v>
      </c>
      <c r="H3095" s="53">
        <v>0</v>
      </c>
      <c r="I3095" s="53">
        <v>2</v>
      </c>
      <c r="O3095" s="37" t="s">
        <v>1671</v>
      </c>
    </row>
    <row r="3096" spans="3:15" ht="25.5" x14ac:dyDescent="0.2">
      <c r="C3096" s="222">
        <v>44103</v>
      </c>
      <c r="D3096" s="2" t="s">
        <v>1612</v>
      </c>
      <c r="E3096" s="222">
        <v>44103</v>
      </c>
      <c r="F3096" s="2" t="s">
        <v>1658</v>
      </c>
      <c r="G3096" s="58">
        <v>1.3888888888888889E-3</v>
      </c>
      <c r="H3096" s="53">
        <v>0</v>
      </c>
      <c r="I3096" s="53">
        <v>2</v>
      </c>
      <c r="O3096" s="37" t="s">
        <v>2232</v>
      </c>
    </row>
    <row r="3097" spans="3:15" x14ac:dyDescent="0.2">
      <c r="C3097" s="50">
        <v>44123</v>
      </c>
      <c r="D3097" s="34" t="s">
        <v>1766</v>
      </c>
      <c r="E3097" s="50">
        <v>44123</v>
      </c>
      <c r="F3097" s="34" t="s">
        <v>603</v>
      </c>
      <c r="G3097" s="35">
        <v>1.3888888888888889E-3</v>
      </c>
      <c r="H3097" s="53">
        <v>0</v>
      </c>
      <c r="I3097" s="53">
        <v>2</v>
      </c>
      <c r="O3097" s="38" t="s">
        <v>857</v>
      </c>
    </row>
    <row r="3098" spans="3:15" x14ac:dyDescent="0.2">
      <c r="C3098" s="50">
        <v>44123</v>
      </c>
      <c r="D3098" s="34" t="s">
        <v>1530</v>
      </c>
      <c r="E3098" s="50">
        <v>44123</v>
      </c>
      <c r="F3098" s="34" t="s">
        <v>885</v>
      </c>
      <c r="G3098" s="35">
        <v>1.3888888888888889E-3</v>
      </c>
      <c r="H3098" s="53">
        <v>0</v>
      </c>
      <c r="I3098" s="53">
        <v>2</v>
      </c>
      <c r="O3098" s="38" t="s">
        <v>857</v>
      </c>
    </row>
    <row r="3099" spans="3:15" x14ac:dyDescent="0.2">
      <c r="C3099" s="50">
        <v>44135</v>
      </c>
      <c r="D3099" s="34" t="s">
        <v>971</v>
      </c>
      <c r="E3099" s="50">
        <v>44135</v>
      </c>
      <c r="F3099" s="34" t="s">
        <v>945</v>
      </c>
      <c r="G3099" s="35">
        <v>2.7777777777777779E-3</v>
      </c>
      <c r="H3099" s="53">
        <v>0</v>
      </c>
      <c r="I3099" s="53">
        <v>4</v>
      </c>
      <c r="O3099" s="38" t="s">
        <v>857</v>
      </c>
    </row>
    <row r="3100" spans="3:15" x14ac:dyDescent="0.2">
      <c r="C3100" s="50">
        <v>44146</v>
      </c>
      <c r="D3100" s="34" t="s">
        <v>1840</v>
      </c>
      <c r="E3100" s="50">
        <v>44146</v>
      </c>
      <c r="F3100" s="34" t="s">
        <v>1762</v>
      </c>
      <c r="G3100" s="35">
        <v>1.3194444444444444E-2</v>
      </c>
      <c r="H3100" s="53">
        <v>0</v>
      </c>
      <c r="I3100" s="53">
        <v>19</v>
      </c>
      <c r="O3100" s="38" t="s">
        <v>1842</v>
      </c>
    </row>
    <row r="3101" spans="3:15" x14ac:dyDescent="0.2">
      <c r="C3101" s="50">
        <v>44153</v>
      </c>
      <c r="D3101" s="34" t="s">
        <v>1095</v>
      </c>
      <c r="E3101" s="50">
        <v>44153</v>
      </c>
      <c r="F3101" s="34" t="s">
        <v>1790</v>
      </c>
      <c r="G3101" s="35">
        <v>2.0833333333333333E-3</v>
      </c>
      <c r="H3101" s="53">
        <v>0</v>
      </c>
      <c r="I3101" s="53">
        <v>3</v>
      </c>
      <c r="O3101" s="38" t="s">
        <v>1843</v>
      </c>
    </row>
    <row r="3102" spans="3:15" x14ac:dyDescent="0.2">
      <c r="C3102" s="50">
        <v>44155</v>
      </c>
      <c r="D3102" s="34" t="s">
        <v>641</v>
      </c>
      <c r="E3102" s="50">
        <v>44155</v>
      </c>
      <c r="F3102" s="34" t="s">
        <v>1841</v>
      </c>
      <c r="G3102" s="35">
        <v>6.9444444444444447E-4</v>
      </c>
      <c r="H3102" s="53">
        <v>0</v>
      </c>
      <c r="I3102" s="53">
        <v>1</v>
      </c>
      <c r="O3102" s="38" t="s">
        <v>1843</v>
      </c>
    </row>
    <row r="3103" spans="3:15" x14ac:dyDescent="0.2">
      <c r="C3103" s="50">
        <v>44169</v>
      </c>
      <c r="D3103" s="34" t="s">
        <v>1297</v>
      </c>
      <c r="E3103" s="50">
        <v>44169</v>
      </c>
      <c r="F3103" s="34" t="s">
        <v>1019</v>
      </c>
      <c r="G3103" s="35">
        <v>1.3888888888888889E-3</v>
      </c>
      <c r="H3103" s="53">
        <v>0</v>
      </c>
      <c r="I3103" s="53">
        <v>2</v>
      </c>
      <c r="O3103" s="38" t="s">
        <v>857</v>
      </c>
    </row>
    <row r="3104" spans="3:15" x14ac:dyDescent="0.2">
      <c r="C3104" s="50">
        <v>44171</v>
      </c>
      <c r="D3104" s="34" t="s">
        <v>939</v>
      </c>
      <c r="E3104" s="50">
        <v>44171</v>
      </c>
      <c r="F3104" s="34" t="s">
        <v>1862</v>
      </c>
      <c r="G3104" s="35">
        <v>1.3888888888888889E-3</v>
      </c>
      <c r="H3104" s="53">
        <v>0</v>
      </c>
      <c r="I3104" s="53">
        <v>2</v>
      </c>
      <c r="O3104" s="49" t="s">
        <v>857</v>
      </c>
    </row>
    <row r="3105" spans="3:15" x14ac:dyDescent="0.2">
      <c r="C3105" s="50">
        <v>44171</v>
      </c>
      <c r="D3105" s="34" t="s">
        <v>1863</v>
      </c>
      <c r="E3105" s="50">
        <v>44171</v>
      </c>
      <c r="F3105" s="34" t="s">
        <v>874</v>
      </c>
      <c r="G3105" s="35">
        <v>2.0833333333333333E-3</v>
      </c>
      <c r="H3105" s="53">
        <v>0</v>
      </c>
      <c r="I3105" s="53">
        <v>3</v>
      </c>
      <c r="O3105" s="49" t="s">
        <v>857</v>
      </c>
    </row>
    <row r="3106" spans="3:15" x14ac:dyDescent="0.2">
      <c r="C3106" s="50">
        <v>44171</v>
      </c>
      <c r="D3106" s="34" t="s">
        <v>1173</v>
      </c>
      <c r="E3106" s="50">
        <v>44171</v>
      </c>
      <c r="F3106" s="34" t="s">
        <v>1864</v>
      </c>
      <c r="G3106" s="35">
        <v>2.0833333333333333E-3</v>
      </c>
      <c r="H3106" s="53">
        <v>0</v>
      </c>
      <c r="I3106" s="53">
        <v>3</v>
      </c>
      <c r="O3106" s="49" t="s">
        <v>857</v>
      </c>
    </row>
    <row r="3107" spans="3:15" x14ac:dyDescent="0.2">
      <c r="C3107" s="50">
        <v>44171</v>
      </c>
      <c r="D3107" s="34" t="s">
        <v>1130</v>
      </c>
      <c r="E3107" s="50">
        <v>44171</v>
      </c>
      <c r="F3107" s="34" t="s">
        <v>1026</v>
      </c>
      <c r="G3107" s="35">
        <v>6.9444444444444441E-3</v>
      </c>
      <c r="H3107" s="53">
        <v>0</v>
      </c>
      <c r="I3107" s="53">
        <v>10</v>
      </c>
      <c r="O3107" s="49" t="s">
        <v>857</v>
      </c>
    </row>
    <row r="3108" spans="3:15" x14ac:dyDescent="0.2">
      <c r="C3108" s="50">
        <v>44171</v>
      </c>
      <c r="D3108" s="34" t="s">
        <v>930</v>
      </c>
      <c r="E3108" s="50">
        <v>44171</v>
      </c>
      <c r="F3108" s="34" t="s">
        <v>953</v>
      </c>
      <c r="G3108" s="35">
        <v>2.0833333333333333E-3</v>
      </c>
      <c r="H3108" s="53">
        <v>0</v>
      </c>
      <c r="I3108" s="53">
        <v>3</v>
      </c>
      <c r="O3108" s="49" t="s">
        <v>857</v>
      </c>
    </row>
    <row r="3109" spans="3:15" x14ac:dyDescent="0.2">
      <c r="C3109" s="50">
        <v>44172</v>
      </c>
      <c r="D3109" s="34" t="s">
        <v>1865</v>
      </c>
      <c r="E3109" s="50">
        <v>44172</v>
      </c>
      <c r="F3109" s="34" t="s">
        <v>1866</v>
      </c>
      <c r="G3109" s="35">
        <v>3.472222222222222E-3</v>
      </c>
      <c r="H3109" s="53">
        <v>0</v>
      </c>
      <c r="I3109" s="53">
        <v>5</v>
      </c>
      <c r="O3109" s="38" t="s">
        <v>857</v>
      </c>
    </row>
    <row r="3110" spans="3:15" x14ac:dyDescent="0.2">
      <c r="C3110" s="50">
        <v>44193</v>
      </c>
      <c r="D3110" s="34" t="s">
        <v>1073</v>
      </c>
      <c r="E3110" s="50">
        <v>44193</v>
      </c>
      <c r="F3110" s="34" t="s">
        <v>1100</v>
      </c>
      <c r="G3110" s="35">
        <v>8.3333333333333332E-3</v>
      </c>
      <c r="H3110" s="53">
        <v>0</v>
      </c>
      <c r="I3110" s="53">
        <v>12</v>
      </c>
      <c r="O3110" s="38" t="s">
        <v>857</v>
      </c>
    </row>
    <row r="3111" spans="3:15" x14ac:dyDescent="0.2">
      <c r="C3111" s="50">
        <v>44194</v>
      </c>
      <c r="D3111" s="34" t="s">
        <v>1085</v>
      </c>
      <c r="E3111" s="50">
        <v>44194</v>
      </c>
      <c r="F3111" s="34" t="s">
        <v>641</v>
      </c>
      <c r="G3111" s="35">
        <v>2.0833333333333333E-3</v>
      </c>
      <c r="H3111" s="53">
        <v>0</v>
      </c>
      <c r="I3111" s="53">
        <v>3</v>
      </c>
      <c r="O3111" s="38" t="s">
        <v>857</v>
      </c>
    </row>
    <row r="3112" spans="3:15" x14ac:dyDescent="0.2">
      <c r="C3112" s="50">
        <v>44195</v>
      </c>
      <c r="D3112" s="34" t="s">
        <v>600</v>
      </c>
      <c r="E3112" s="50">
        <v>44195</v>
      </c>
      <c r="F3112" s="34" t="s">
        <v>1099</v>
      </c>
      <c r="G3112" s="35">
        <v>2.7777777777777779E-3</v>
      </c>
      <c r="H3112" s="53">
        <v>0</v>
      </c>
      <c r="I3112" s="53">
        <v>4</v>
      </c>
      <c r="O3112" s="49" t="s">
        <v>857</v>
      </c>
    </row>
    <row r="3113" spans="3:15" x14ac:dyDescent="0.2">
      <c r="C3113" s="50">
        <v>44196</v>
      </c>
      <c r="D3113" s="34" t="s">
        <v>861</v>
      </c>
      <c r="E3113" s="50">
        <v>44196</v>
      </c>
      <c r="F3113" s="34" t="s">
        <v>1066</v>
      </c>
      <c r="G3113" s="35">
        <v>2.7777777777777779E-3</v>
      </c>
      <c r="H3113" s="53">
        <v>0</v>
      </c>
      <c r="I3113" s="53">
        <v>4</v>
      </c>
      <c r="O3113" s="49" t="s">
        <v>857</v>
      </c>
    </row>
    <row r="3114" spans="3:15" ht="38.25" x14ac:dyDescent="0.2">
      <c r="C3114" s="50">
        <v>44193</v>
      </c>
      <c r="D3114" s="34" t="s">
        <v>999</v>
      </c>
      <c r="E3114" s="50">
        <v>44193</v>
      </c>
      <c r="F3114" s="34" t="s">
        <v>723</v>
      </c>
      <c r="G3114" s="35">
        <v>0.19652777777777777</v>
      </c>
      <c r="H3114" s="53">
        <v>0</v>
      </c>
      <c r="I3114" s="53">
        <v>13</v>
      </c>
      <c r="O3114" s="38" t="s">
        <v>2033</v>
      </c>
    </row>
    <row r="3115" spans="3:15" x14ac:dyDescent="0.2">
      <c r="C3115" s="50">
        <v>44197</v>
      </c>
      <c r="D3115" s="34" t="s">
        <v>1886</v>
      </c>
      <c r="E3115" s="50">
        <v>44197</v>
      </c>
      <c r="F3115" s="34" t="s">
        <v>1887</v>
      </c>
      <c r="G3115" s="35">
        <v>1.2499999999999999E-2</v>
      </c>
      <c r="H3115" s="53">
        <v>0</v>
      </c>
      <c r="I3115" s="53">
        <v>18</v>
      </c>
      <c r="O3115" s="38" t="s">
        <v>2034</v>
      </c>
    </row>
    <row r="3116" spans="3:15" x14ac:dyDescent="0.2">
      <c r="C3116" s="50">
        <v>44206</v>
      </c>
      <c r="D3116" s="34" t="s">
        <v>1894</v>
      </c>
      <c r="E3116" s="50">
        <v>44206</v>
      </c>
      <c r="F3116" s="34" t="s">
        <v>1895</v>
      </c>
      <c r="G3116" s="35">
        <v>1.3888888888888889E-3</v>
      </c>
      <c r="H3116" s="53">
        <v>0</v>
      </c>
      <c r="I3116" s="53">
        <v>2</v>
      </c>
      <c r="O3116" s="38" t="s">
        <v>857</v>
      </c>
    </row>
    <row r="3117" spans="3:15" x14ac:dyDescent="0.2">
      <c r="C3117" s="50">
        <v>44207</v>
      </c>
      <c r="D3117" s="34" t="s">
        <v>1896</v>
      </c>
      <c r="E3117" s="50">
        <v>44207</v>
      </c>
      <c r="F3117" s="34" t="s">
        <v>1897</v>
      </c>
      <c r="G3117" s="35">
        <v>1.3888888888888889E-3</v>
      </c>
      <c r="H3117" s="53">
        <v>0</v>
      </c>
      <c r="I3117" s="53">
        <v>2</v>
      </c>
      <c r="O3117" s="38" t="s">
        <v>857</v>
      </c>
    </row>
    <row r="3118" spans="3:15" x14ac:dyDescent="0.2">
      <c r="C3118" s="50">
        <v>44209</v>
      </c>
      <c r="D3118" s="34" t="s">
        <v>645</v>
      </c>
      <c r="E3118" s="50">
        <v>44209</v>
      </c>
      <c r="F3118" s="34" t="s">
        <v>971</v>
      </c>
      <c r="G3118" s="35">
        <v>2.0833333333333333E-3</v>
      </c>
      <c r="H3118" s="53">
        <v>0</v>
      </c>
      <c r="I3118" s="53">
        <v>3</v>
      </c>
      <c r="O3118" s="38" t="s">
        <v>857</v>
      </c>
    </row>
    <row r="3119" spans="3:15" x14ac:dyDescent="0.2">
      <c r="C3119" s="50">
        <v>44214</v>
      </c>
      <c r="D3119" s="34" t="s">
        <v>1898</v>
      </c>
      <c r="E3119" s="50">
        <v>44214</v>
      </c>
      <c r="F3119" s="34" t="s">
        <v>929</v>
      </c>
      <c r="G3119" s="35">
        <v>1.3888888888888889E-3</v>
      </c>
      <c r="H3119" s="53">
        <v>0</v>
      </c>
      <c r="I3119" s="53">
        <v>2</v>
      </c>
      <c r="O3119" s="49" t="s">
        <v>857</v>
      </c>
    </row>
    <row r="3120" spans="3:15" x14ac:dyDescent="0.2">
      <c r="C3120" s="50">
        <v>44214</v>
      </c>
      <c r="D3120" s="34" t="s">
        <v>862</v>
      </c>
      <c r="E3120" s="50">
        <v>44214</v>
      </c>
      <c r="F3120" s="34" t="s">
        <v>1899</v>
      </c>
      <c r="G3120" s="35">
        <v>1.3888888888888889E-3</v>
      </c>
      <c r="H3120" s="53">
        <v>0</v>
      </c>
      <c r="I3120" s="53">
        <v>2</v>
      </c>
      <c r="O3120" s="49" t="s">
        <v>857</v>
      </c>
    </row>
    <row r="3121" spans="1:21" x14ac:dyDescent="0.2">
      <c r="C3121" s="50">
        <v>44211</v>
      </c>
      <c r="D3121" s="34" t="s">
        <v>1900</v>
      </c>
      <c r="E3121" s="50">
        <v>44211</v>
      </c>
      <c r="F3121" s="34" t="s">
        <v>1395</v>
      </c>
      <c r="G3121" s="35">
        <v>1.3888888888888889E-3</v>
      </c>
      <c r="H3121" s="53">
        <v>0</v>
      </c>
      <c r="I3121" s="53">
        <v>2</v>
      </c>
      <c r="O3121" s="49" t="s">
        <v>857</v>
      </c>
    </row>
    <row r="3122" spans="1:21" x14ac:dyDescent="0.2">
      <c r="C3122" s="50">
        <v>44211</v>
      </c>
      <c r="D3122" s="34" t="s">
        <v>1901</v>
      </c>
      <c r="E3122" s="50">
        <v>44211</v>
      </c>
      <c r="F3122" s="34" t="s">
        <v>1864</v>
      </c>
      <c r="G3122" s="35">
        <v>1.3888888888888889E-3</v>
      </c>
      <c r="H3122" s="53">
        <v>0</v>
      </c>
      <c r="I3122" s="53">
        <v>2</v>
      </c>
      <c r="O3122" s="49" t="s">
        <v>857</v>
      </c>
    </row>
    <row r="3123" spans="1:21" x14ac:dyDescent="0.2">
      <c r="C3123" s="50">
        <v>44213</v>
      </c>
      <c r="D3123" s="34" t="s">
        <v>1697</v>
      </c>
      <c r="E3123" s="50">
        <v>44213</v>
      </c>
      <c r="F3123" s="34" t="s">
        <v>1902</v>
      </c>
      <c r="G3123" s="35">
        <v>2.0833333333333333E-3</v>
      </c>
      <c r="H3123" s="53">
        <v>0</v>
      </c>
      <c r="I3123" s="53">
        <v>3</v>
      </c>
      <c r="O3123" s="49" t="s">
        <v>857</v>
      </c>
    </row>
    <row r="3124" spans="1:21" x14ac:dyDescent="0.2">
      <c r="C3124" s="50">
        <v>44213</v>
      </c>
      <c r="D3124" s="34" t="s">
        <v>1031</v>
      </c>
      <c r="E3124" s="50">
        <v>44213</v>
      </c>
      <c r="F3124" s="34" t="s">
        <v>895</v>
      </c>
      <c r="G3124" s="35">
        <v>1.3888888888888889E-3</v>
      </c>
      <c r="H3124" s="53">
        <v>0</v>
      </c>
      <c r="I3124" s="53">
        <v>2</v>
      </c>
      <c r="O3124" s="49" t="s">
        <v>857</v>
      </c>
    </row>
    <row r="3125" spans="1:21" x14ac:dyDescent="0.2">
      <c r="C3125" s="50">
        <v>44217</v>
      </c>
      <c r="D3125" s="34" t="s">
        <v>1864</v>
      </c>
      <c r="E3125" s="50">
        <v>44217</v>
      </c>
      <c r="F3125" s="34" t="s">
        <v>1297</v>
      </c>
      <c r="G3125" s="35">
        <v>6.9444444444444447E-4</v>
      </c>
      <c r="H3125" s="53">
        <v>0</v>
      </c>
      <c r="I3125" s="53">
        <v>1</v>
      </c>
      <c r="O3125" s="49" t="s">
        <v>857</v>
      </c>
    </row>
    <row r="3126" spans="1:21" x14ac:dyDescent="0.2">
      <c r="C3126" s="50">
        <v>44217</v>
      </c>
      <c r="D3126" s="34" t="s">
        <v>1899</v>
      </c>
      <c r="E3126" s="50">
        <v>44217</v>
      </c>
      <c r="F3126" s="34" t="s">
        <v>705</v>
      </c>
      <c r="G3126" s="35">
        <v>1.3888888888888889E-3</v>
      </c>
      <c r="H3126" s="53">
        <v>0</v>
      </c>
      <c r="I3126" s="53">
        <v>2</v>
      </c>
      <c r="O3126" s="49" t="s">
        <v>857</v>
      </c>
    </row>
    <row r="3127" spans="1:21" x14ac:dyDescent="0.2">
      <c r="C3127" s="50">
        <v>44218</v>
      </c>
      <c r="D3127" s="34" t="s">
        <v>1583</v>
      </c>
      <c r="E3127" s="50">
        <v>44218</v>
      </c>
      <c r="F3127" s="34" t="s">
        <v>1903</v>
      </c>
      <c r="G3127" s="35">
        <v>1.3888888888888889E-3</v>
      </c>
      <c r="H3127" s="53">
        <v>0</v>
      </c>
      <c r="I3127" s="53">
        <v>2</v>
      </c>
      <c r="O3127" s="49" t="s">
        <v>857</v>
      </c>
    </row>
    <row r="3128" spans="1:21" x14ac:dyDescent="0.2">
      <c r="C3128" s="50">
        <v>44218</v>
      </c>
      <c r="D3128" s="34" t="s">
        <v>1904</v>
      </c>
      <c r="E3128" s="50">
        <v>44218</v>
      </c>
      <c r="F3128" s="34" t="s">
        <v>1484</v>
      </c>
      <c r="G3128" s="35">
        <v>1.3888888888888889E-3</v>
      </c>
      <c r="H3128" s="53">
        <v>0</v>
      </c>
      <c r="I3128" s="53">
        <v>2</v>
      </c>
      <c r="O3128" s="49" t="s">
        <v>857</v>
      </c>
    </row>
    <row r="3129" spans="1:21" x14ac:dyDescent="0.2">
      <c r="C3129" s="50">
        <v>44222</v>
      </c>
      <c r="D3129" s="34" t="s">
        <v>1905</v>
      </c>
      <c r="E3129" s="50">
        <v>44222</v>
      </c>
      <c r="F3129" s="34" t="s">
        <v>1906</v>
      </c>
      <c r="G3129" s="35">
        <v>1.3888888888888889E-3</v>
      </c>
      <c r="H3129" s="53">
        <v>0</v>
      </c>
      <c r="I3129" s="53">
        <v>2</v>
      </c>
      <c r="O3129" s="38" t="s">
        <v>857</v>
      </c>
    </row>
    <row r="3130" spans="1:21" x14ac:dyDescent="0.2">
      <c r="C3130" s="50">
        <v>44223</v>
      </c>
      <c r="D3130" s="34" t="s">
        <v>1897</v>
      </c>
      <c r="E3130" s="50">
        <v>44223</v>
      </c>
      <c r="F3130" s="34" t="s">
        <v>1575</v>
      </c>
      <c r="G3130" s="35">
        <v>2.0833333333333333E-3</v>
      </c>
      <c r="H3130" s="53">
        <v>0</v>
      </c>
      <c r="I3130" s="53">
        <v>3</v>
      </c>
      <c r="O3130" s="38" t="s">
        <v>857</v>
      </c>
    </row>
    <row r="3131" spans="1:21" x14ac:dyDescent="0.2">
      <c r="C3131" s="50">
        <v>44227</v>
      </c>
      <c r="D3131" s="34" t="s">
        <v>1863</v>
      </c>
      <c r="E3131" s="50">
        <v>44227</v>
      </c>
      <c r="F3131" s="34" t="s">
        <v>874</v>
      </c>
      <c r="G3131" s="35">
        <v>2.0833333333333333E-3</v>
      </c>
      <c r="H3131" s="53">
        <v>0</v>
      </c>
      <c r="I3131" s="53">
        <v>3</v>
      </c>
      <c r="O3131" s="38" t="s">
        <v>857</v>
      </c>
    </row>
    <row r="3132" spans="1:21" ht="12.6" customHeight="1" x14ac:dyDescent="0.2">
      <c r="C3132" s="50">
        <v>44229</v>
      </c>
      <c r="D3132" s="34" t="s">
        <v>644</v>
      </c>
      <c r="E3132" s="50">
        <v>44229</v>
      </c>
      <c r="F3132" s="34" t="s">
        <v>999</v>
      </c>
      <c r="G3132" s="35">
        <v>5.5555555555555558E-3</v>
      </c>
      <c r="H3132" s="53">
        <v>0</v>
      </c>
      <c r="I3132" s="53">
        <v>8</v>
      </c>
      <c r="O3132" s="38" t="s">
        <v>2231</v>
      </c>
    </row>
    <row r="3133" spans="1:21" s="53" customFormat="1" ht="25.5" x14ac:dyDescent="0.2">
      <c r="B3133" s="4" t="s">
        <v>297</v>
      </c>
      <c r="C3133" s="14"/>
      <c r="D3133" s="9"/>
      <c r="E3133" s="14"/>
      <c r="F3133" s="10"/>
      <c r="G3133" s="71"/>
      <c r="H3133" s="2">
        <v>12</v>
      </c>
      <c r="I3133" s="2">
        <v>0</v>
      </c>
      <c r="J3133" s="2"/>
      <c r="K3133" s="2"/>
      <c r="L3133" s="2"/>
      <c r="M3133" s="2"/>
      <c r="N3133" s="10"/>
      <c r="O3133" s="4"/>
      <c r="P3133" s="52"/>
      <c r="Q3133" s="5"/>
      <c r="R3133" s="52"/>
      <c r="S3133" s="6"/>
      <c r="T3133" s="5"/>
      <c r="U3133" s="7"/>
    </row>
    <row r="3134" spans="1:21" x14ac:dyDescent="0.2">
      <c r="C3134" s="14"/>
      <c r="D3134" s="10"/>
      <c r="E3134" s="14"/>
      <c r="F3134" s="106"/>
      <c r="G3134" s="13"/>
    </row>
    <row r="3135" spans="1:21" x14ac:dyDescent="0.2">
      <c r="A3135" s="53">
        <v>412</v>
      </c>
      <c r="B3135" s="4" t="s">
        <v>438</v>
      </c>
      <c r="C3135" s="14"/>
      <c r="D3135" s="10"/>
      <c r="E3135" s="14"/>
      <c r="F3135" s="106"/>
      <c r="G3135" s="13">
        <f>SUM(G3136:G3201)</f>
        <v>0.39861111111111108</v>
      </c>
      <c r="H3135" s="53">
        <f>SUM(H3136:H3201)+QUOTIENT(SUM(I3136:I3201),60)</f>
        <v>17</v>
      </c>
      <c r="I3135" s="53">
        <f>MOD(SUM(I3136:I3201),60)</f>
        <v>49</v>
      </c>
      <c r="Q3135" s="29">
        <v>24.02</v>
      </c>
      <c r="R3135" s="8">
        <v>8760</v>
      </c>
      <c r="S3135" s="30">
        <f>(R3135-H3135-I3135/60)/R3135</f>
        <v>0.99796613394216127</v>
      </c>
      <c r="T3135" s="29">
        <f>(H3135+I3135/60)*Q3135</f>
        <v>427.9563333333333</v>
      </c>
      <c r="U3135" s="31">
        <f>Q3135*R3135</f>
        <v>210415.19999999998</v>
      </c>
    </row>
    <row r="3136" spans="1:21" x14ac:dyDescent="0.2">
      <c r="C3136" s="180" t="s">
        <v>569</v>
      </c>
      <c r="D3136" s="121">
        <v>0.68611111111111101</v>
      </c>
      <c r="E3136" s="180" t="s">
        <v>569</v>
      </c>
      <c r="F3136" s="121">
        <v>0.68958333333333333</v>
      </c>
      <c r="G3136" s="121">
        <f>F3136-D3136</f>
        <v>3.4722222222223209E-3</v>
      </c>
      <c r="H3136" s="53">
        <v>0</v>
      </c>
      <c r="I3136" s="53">
        <v>5</v>
      </c>
      <c r="O3136" s="51" t="s">
        <v>442</v>
      </c>
    </row>
    <row r="3137" spans="3:15" x14ac:dyDescent="0.2">
      <c r="C3137" s="180" t="s">
        <v>569</v>
      </c>
      <c r="D3137" s="121">
        <v>0.7006944444444444</v>
      </c>
      <c r="E3137" s="180" t="s">
        <v>569</v>
      </c>
      <c r="F3137" s="121">
        <v>0.70624999999999993</v>
      </c>
      <c r="G3137" s="121">
        <f>F3137-D3137</f>
        <v>5.5555555555555358E-3</v>
      </c>
      <c r="H3137" s="53">
        <v>0</v>
      </c>
      <c r="I3137" s="53">
        <v>8</v>
      </c>
      <c r="O3137" s="51" t="s">
        <v>442</v>
      </c>
    </row>
    <row r="3138" spans="3:15" x14ac:dyDescent="0.2">
      <c r="C3138" s="181" t="s">
        <v>566</v>
      </c>
      <c r="D3138" s="129">
        <v>0.21944444444444444</v>
      </c>
      <c r="E3138" s="181" t="s">
        <v>566</v>
      </c>
      <c r="F3138" s="129">
        <v>0.22430555555555556</v>
      </c>
      <c r="G3138" s="121">
        <f>F3138-D3138</f>
        <v>4.8611111111111216E-3</v>
      </c>
      <c r="H3138" s="53">
        <v>0</v>
      </c>
      <c r="I3138" s="53">
        <v>7</v>
      </c>
      <c r="O3138" s="51" t="s">
        <v>571</v>
      </c>
    </row>
    <row r="3139" spans="3:15" x14ac:dyDescent="0.2">
      <c r="C3139" s="36">
        <v>43957</v>
      </c>
      <c r="D3139" s="34" t="s">
        <v>762</v>
      </c>
      <c r="E3139" s="36">
        <v>43957</v>
      </c>
      <c r="F3139" s="35">
        <v>7.8472222222222221E-2</v>
      </c>
      <c r="G3139" s="35">
        <v>4.3055555555555562E-2</v>
      </c>
      <c r="H3139" s="53">
        <v>1</v>
      </c>
      <c r="I3139" s="53">
        <v>2</v>
      </c>
      <c r="O3139" s="38" t="s">
        <v>764</v>
      </c>
    </row>
    <row r="3140" spans="3:15" x14ac:dyDescent="0.2">
      <c r="C3140" s="36">
        <v>43958</v>
      </c>
      <c r="D3140" s="34" t="s">
        <v>612</v>
      </c>
      <c r="E3140" s="36">
        <v>43958</v>
      </c>
      <c r="F3140" s="34" t="s">
        <v>767</v>
      </c>
      <c r="G3140" s="34" t="s">
        <v>713</v>
      </c>
      <c r="H3140" s="53">
        <v>0</v>
      </c>
      <c r="I3140" s="53">
        <v>10</v>
      </c>
      <c r="O3140" s="38" t="s">
        <v>775</v>
      </c>
    </row>
    <row r="3141" spans="3:15" x14ac:dyDescent="0.2">
      <c r="C3141" s="36">
        <v>43979</v>
      </c>
      <c r="D3141" s="34" t="s">
        <v>768</v>
      </c>
      <c r="E3141" s="36">
        <v>43979</v>
      </c>
      <c r="F3141" s="34" t="s">
        <v>769</v>
      </c>
      <c r="G3141" s="34" t="s">
        <v>592</v>
      </c>
      <c r="H3141" s="53">
        <v>0</v>
      </c>
      <c r="I3141" s="53">
        <v>5</v>
      </c>
      <c r="O3141" s="49" t="s">
        <v>764</v>
      </c>
    </row>
    <row r="3142" spans="3:15" x14ac:dyDescent="0.2">
      <c r="C3142" s="36">
        <v>43979</v>
      </c>
      <c r="D3142" s="34" t="s">
        <v>765</v>
      </c>
      <c r="E3142" s="36">
        <v>43979</v>
      </c>
      <c r="F3142" s="34" t="s">
        <v>999</v>
      </c>
      <c r="G3142" s="34" t="s">
        <v>620</v>
      </c>
      <c r="H3142" s="53">
        <v>0</v>
      </c>
      <c r="I3142" s="53">
        <v>14</v>
      </c>
      <c r="O3142" s="49" t="s">
        <v>764</v>
      </c>
    </row>
    <row r="3143" spans="3:15" x14ac:dyDescent="0.2">
      <c r="C3143" s="36">
        <v>43980</v>
      </c>
      <c r="D3143" s="34" t="s">
        <v>773</v>
      </c>
      <c r="E3143" s="36">
        <v>43980</v>
      </c>
      <c r="F3143" s="34" t="s">
        <v>774</v>
      </c>
      <c r="G3143" s="34" t="s">
        <v>649</v>
      </c>
      <c r="H3143" s="53">
        <v>0</v>
      </c>
      <c r="I3143" s="53">
        <v>7</v>
      </c>
      <c r="O3143" s="51"/>
    </row>
    <row r="3144" spans="3:15" ht="38.25" x14ac:dyDescent="0.2">
      <c r="C3144" s="36">
        <v>43994</v>
      </c>
      <c r="D3144" s="34" t="s">
        <v>918</v>
      </c>
      <c r="E3144" s="36">
        <v>43994</v>
      </c>
      <c r="F3144" s="34" t="s">
        <v>1116</v>
      </c>
      <c r="G3144" s="34" t="s">
        <v>594</v>
      </c>
      <c r="H3144" s="53">
        <v>0</v>
      </c>
      <c r="I3144" s="53">
        <v>9</v>
      </c>
      <c r="O3144" s="38" t="s">
        <v>1120</v>
      </c>
    </row>
    <row r="3145" spans="3:15" x14ac:dyDescent="0.2">
      <c r="C3145" s="50">
        <v>44016</v>
      </c>
      <c r="D3145" s="34" t="s">
        <v>1359</v>
      </c>
      <c r="E3145" s="50">
        <v>44016</v>
      </c>
      <c r="F3145" s="34" t="s">
        <v>724</v>
      </c>
      <c r="G3145" s="35">
        <v>2.0833333333333333E-3</v>
      </c>
      <c r="H3145" s="53">
        <v>0</v>
      </c>
      <c r="I3145" s="53">
        <v>3</v>
      </c>
      <c r="O3145" s="38" t="s">
        <v>1373</v>
      </c>
    </row>
    <row r="3146" spans="3:15" x14ac:dyDescent="0.2">
      <c r="C3146" s="50">
        <v>44043</v>
      </c>
      <c r="D3146" s="34" t="s">
        <v>1360</v>
      </c>
      <c r="E3146" s="50">
        <v>44043</v>
      </c>
      <c r="F3146" s="34" t="s">
        <v>1361</v>
      </c>
      <c r="G3146" s="35">
        <v>2.0833333333333333E-3</v>
      </c>
      <c r="H3146" s="53">
        <v>0</v>
      </c>
      <c r="I3146" s="53">
        <v>3</v>
      </c>
      <c r="O3146" s="38" t="s">
        <v>1374</v>
      </c>
    </row>
    <row r="3147" spans="3:15" x14ac:dyDescent="0.2">
      <c r="C3147" s="50">
        <v>44043</v>
      </c>
      <c r="D3147" s="34" t="s">
        <v>1362</v>
      </c>
      <c r="E3147" s="50">
        <v>44043</v>
      </c>
      <c r="F3147" s="34" t="s">
        <v>1363</v>
      </c>
      <c r="G3147" s="35">
        <v>1.3888888888888889E-3</v>
      </c>
      <c r="H3147" s="53">
        <v>0</v>
      </c>
      <c r="I3147" s="53">
        <v>2</v>
      </c>
      <c r="O3147" s="38" t="s">
        <v>1305</v>
      </c>
    </row>
    <row r="3148" spans="3:15" x14ac:dyDescent="0.2">
      <c r="C3148" s="50">
        <v>44043</v>
      </c>
      <c r="D3148" s="34" t="s">
        <v>1107</v>
      </c>
      <c r="E3148" s="50">
        <v>44043</v>
      </c>
      <c r="F3148" s="34" t="s">
        <v>790</v>
      </c>
      <c r="G3148" s="35">
        <v>2.7777777777777779E-3</v>
      </c>
      <c r="H3148" s="53">
        <v>0</v>
      </c>
      <c r="I3148" s="53">
        <v>4</v>
      </c>
      <c r="O3148" s="38" t="s">
        <v>1305</v>
      </c>
    </row>
    <row r="3149" spans="3:15" x14ac:dyDescent="0.2">
      <c r="C3149" s="50">
        <v>44029</v>
      </c>
      <c r="D3149" s="34" t="s">
        <v>1364</v>
      </c>
      <c r="E3149" s="50">
        <v>44029</v>
      </c>
      <c r="F3149" s="34" t="s">
        <v>1365</v>
      </c>
      <c r="G3149" s="35">
        <v>2.7777777777777779E-3</v>
      </c>
      <c r="H3149" s="53">
        <v>0</v>
      </c>
      <c r="I3149" s="53">
        <v>4</v>
      </c>
      <c r="O3149" s="38" t="s">
        <v>1304</v>
      </c>
    </row>
    <row r="3150" spans="3:15" x14ac:dyDescent="0.2">
      <c r="C3150" s="50">
        <v>44033</v>
      </c>
      <c r="D3150" s="34" t="s">
        <v>895</v>
      </c>
      <c r="E3150" s="50">
        <v>44033</v>
      </c>
      <c r="F3150" s="34" t="s">
        <v>1298</v>
      </c>
      <c r="G3150" s="35">
        <v>4.1666666666666666E-3</v>
      </c>
      <c r="H3150" s="53">
        <v>0</v>
      </c>
      <c r="I3150" s="53">
        <v>6</v>
      </c>
      <c r="O3150" s="38" t="s">
        <v>1304</v>
      </c>
    </row>
    <row r="3151" spans="3:15" x14ac:dyDescent="0.2">
      <c r="C3151" s="50">
        <v>44033</v>
      </c>
      <c r="D3151" s="34" t="s">
        <v>603</v>
      </c>
      <c r="E3151" s="50">
        <v>44033</v>
      </c>
      <c r="F3151" s="34" t="s">
        <v>1299</v>
      </c>
      <c r="G3151" s="35">
        <v>5.5555555555555558E-3</v>
      </c>
      <c r="H3151" s="53">
        <v>0</v>
      </c>
      <c r="I3151" s="53">
        <v>8</v>
      </c>
      <c r="O3151" s="38" t="s">
        <v>1305</v>
      </c>
    </row>
    <row r="3152" spans="3:15" x14ac:dyDescent="0.2">
      <c r="C3152" s="50">
        <v>44033</v>
      </c>
      <c r="D3152" s="34" t="s">
        <v>1301</v>
      </c>
      <c r="E3152" s="50">
        <v>44033</v>
      </c>
      <c r="F3152" s="34" t="s">
        <v>1302</v>
      </c>
      <c r="G3152" s="35">
        <v>1.3888888888888889E-3</v>
      </c>
      <c r="H3152" s="53">
        <v>0</v>
      </c>
      <c r="I3152" s="53">
        <v>2</v>
      </c>
      <c r="O3152" s="38" t="s">
        <v>1305</v>
      </c>
    </row>
    <row r="3153" spans="3:15" ht="38.25" x14ac:dyDescent="0.2">
      <c r="C3153" s="50">
        <v>44041</v>
      </c>
      <c r="D3153" s="34" t="s">
        <v>1366</v>
      </c>
      <c r="E3153" s="50">
        <v>44041</v>
      </c>
      <c r="F3153" s="34" t="s">
        <v>1367</v>
      </c>
      <c r="G3153" s="35">
        <v>2.0833333333333333E-3</v>
      </c>
      <c r="H3153" s="53">
        <v>0</v>
      </c>
      <c r="I3153" s="53">
        <v>3</v>
      </c>
      <c r="O3153" s="38" t="s">
        <v>1376</v>
      </c>
    </row>
    <row r="3154" spans="3:15" ht="25.5" x14ac:dyDescent="0.2">
      <c r="C3154" s="50">
        <v>44042</v>
      </c>
      <c r="D3154" s="34" t="s">
        <v>1368</v>
      </c>
      <c r="E3154" s="50">
        <v>44042</v>
      </c>
      <c r="F3154" s="34" t="s">
        <v>1369</v>
      </c>
      <c r="G3154" s="35">
        <v>6.9444444444444447E-4</v>
      </c>
      <c r="H3154" s="53">
        <v>0</v>
      </c>
      <c r="I3154" s="53">
        <v>1</v>
      </c>
      <c r="O3154" s="38" t="s">
        <v>1377</v>
      </c>
    </row>
    <row r="3155" spans="3:15" x14ac:dyDescent="0.2">
      <c r="C3155" s="50">
        <v>44042</v>
      </c>
      <c r="D3155" s="34" t="s">
        <v>1370</v>
      </c>
      <c r="E3155" s="50">
        <v>44042</v>
      </c>
      <c r="F3155" s="34" t="s">
        <v>1371</v>
      </c>
      <c r="G3155" s="35">
        <v>2.0833333333333333E-3</v>
      </c>
      <c r="H3155" s="53">
        <v>0</v>
      </c>
      <c r="I3155" s="53">
        <v>3</v>
      </c>
      <c r="O3155" s="38" t="s">
        <v>1378</v>
      </c>
    </row>
    <row r="3156" spans="3:15" x14ac:dyDescent="0.2">
      <c r="C3156" s="50">
        <v>44080</v>
      </c>
      <c r="D3156" s="34" t="s">
        <v>1643</v>
      </c>
      <c r="E3156" s="50">
        <v>44080</v>
      </c>
      <c r="F3156" s="34" t="s">
        <v>1644</v>
      </c>
      <c r="G3156" s="35">
        <v>6.2499999999999995E-3</v>
      </c>
      <c r="H3156" s="53">
        <v>0</v>
      </c>
      <c r="I3156" s="53">
        <v>9</v>
      </c>
      <c r="O3156" s="37" t="s">
        <v>1661</v>
      </c>
    </row>
    <row r="3157" spans="3:15" ht="25.5" x14ac:dyDescent="0.2">
      <c r="C3157" s="50">
        <v>44090</v>
      </c>
      <c r="D3157" s="34" t="s">
        <v>451</v>
      </c>
      <c r="E3157" s="50">
        <v>44090</v>
      </c>
      <c r="F3157" s="34" t="s">
        <v>1653</v>
      </c>
      <c r="G3157" s="35">
        <v>2.0833333333333333E-3</v>
      </c>
      <c r="H3157" s="53">
        <v>0</v>
      </c>
      <c r="I3157" s="53">
        <v>3</v>
      </c>
      <c r="O3157" s="217" t="s">
        <v>2232</v>
      </c>
    </row>
    <row r="3158" spans="3:15" ht="25.5" x14ac:dyDescent="0.2">
      <c r="C3158" s="50">
        <v>44090</v>
      </c>
      <c r="D3158" s="34" t="s">
        <v>602</v>
      </c>
      <c r="E3158" s="50">
        <v>44090</v>
      </c>
      <c r="F3158" s="34" t="s">
        <v>821</v>
      </c>
      <c r="G3158" s="35">
        <v>6.9444444444444447E-4</v>
      </c>
      <c r="H3158" s="53">
        <v>0</v>
      </c>
      <c r="I3158" s="53">
        <v>1</v>
      </c>
      <c r="O3158" s="217" t="s">
        <v>2232</v>
      </c>
    </row>
    <row r="3159" spans="3:15" ht="25.5" x14ac:dyDescent="0.2">
      <c r="C3159" s="50">
        <v>44090</v>
      </c>
      <c r="D3159" s="34" t="s">
        <v>969</v>
      </c>
      <c r="E3159" s="50">
        <v>44090</v>
      </c>
      <c r="F3159" s="34" t="s">
        <v>1654</v>
      </c>
      <c r="G3159" s="35">
        <v>1.3888888888888889E-3</v>
      </c>
      <c r="H3159" s="53">
        <v>0</v>
      </c>
      <c r="I3159" s="53">
        <v>2</v>
      </c>
      <c r="O3159" s="217" t="s">
        <v>2232</v>
      </c>
    </row>
    <row r="3160" spans="3:15" ht="38.25" x14ac:dyDescent="0.2">
      <c r="C3160" s="222">
        <v>44101</v>
      </c>
      <c r="D3160" s="2" t="s">
        <v>1407</v>
      </c>
      <c r="E3160" s="222">
        <v>44101</v>
      </c>
      <c r="F3160" s="2" t="s">
        <v>858</v>
      </c>
      <c r="G3160" s="58">
        <v>3.472222222222222E-3</v>
      </c>
      <c r="H3160" s="53">
        <v>0</v>
      </c>
      <c r="I3160" s="53">
        <v>5</v>
      </c>
      <c r="O3160" s="37" t="s">
        <v>2035</v>
      </c>
    </row>
    <row r="3161" spans="3:15" ht="38.25" x14ac:dyDescent="0.2">
      <c r="C3161" s="222">
        <v>44102</v>
      </c>
      <c r="D3161" s="2" t="s">
        <v>1408</v>
      </c>
      <c r="E3161" s="222">
        <v>44102</v>
      </c>
      <c r="F3161" s="2" t="s">
        <v>1626</v>
      </c>
      <c r="G3161" s="58">
        <v>2.0833333333333333E-3</v>
      </c>
      <c r="H3161" s="53">
        <v>0</v>
      </c>
      <c r="I3161" s="53">
        <v>3</v>
      </c>
      <c r="O3161" s="37" t="s">
        <v>2036</v>
      </c>
    </row>
    <row r="3162" spans="3:15" x14ac:dyDescent="0.2">
      <c r="C3162" s="222">
        <v>44102</v>
      </c>
      <c r="D3162" s="2" t="s">
        <v>1657</v>
      </c>
      <c r="E3162" s="222">
        <v>44102</v>
      </c>
      <c r="F3162" s="2" t="s">
        <v>1299</v>
      </c>
      <c r="G3162" s="58">
        <v>1.3888888888888889E-3</v>
      </c>
      <c r="H3162" s="53">
        <v>0</v>
      </c>
      <c r="I3162" s="53">
        <v>2</v>
      </c>
      <c r="O3162" s="37" t="s">
        <v>1671</v>
      </c>
    </row>
    <row r="3163" spans="3:15" ht="25.5" x14ac:dyDescent="0.2">
      <c r="C3163" s="222">
        <v>44103</v>
      </c>
      <c r="D3163" s="2" t="s">
        <v>1612</v>
      </c>
      <c r="E3163" s="222">
        <v>44103</v>
      </c>
      <c r="F3163" s="2" t="s">
        <v>1658</v>
      </c>
      <c r="G3163" s="58">
        <v>1.3888888888888889E-3</v>
      </c>
      <c r="H3163" s="53">
        <v>0</v>
      </c>
      <c r="I3163" s="53">
        <v>2</v>
      </c>
      <c r="O3163" s="37" t="s">
        <v>2232</v>
      </c>
    </row>
    <row r="3164" spans="3:15" x14ac:dyDescent="0.2">
      <c r="C3164" s="50">
        <v>44123</v>
      </c>
      <c r="D3164" s="34" t="s">
        <v>1766</v>
      </c>
      <c r="E3164" s="50">
        <v>44123</v>
      </c>
      <c r="F3164" s="34" t="s">
        <v>603</v>
      </c>
      <c r="G3164" s="35">
        <v>1.3888888888888889E-3</v>
      </c>
      <c r="H3164" s="53">
        <v>0</v>
      </c>
      <c r="I3164" s="53">
        <v>2</v>
      </c>
      <c r="O3164" s="49" t="s">
        <v>857</v>
      </c>
    </row>
    <row r="3165" spans="3:15" x14ac:dyDescent="0.2">
      <c r="C3165" s="50">
        <v>44123</v>
      </c>
      <c r="D3165" s="34" t="s">
        <v>1530</v>
      </c>
      <c r="E3165" s="50">
        <v>44123</v>
      </c>
      <c r="F3165" s="34" t="s">
        <v>885</v>
      </c>
      <c r="G3165" s="35">
        <v>1.3888888888888889E-3</v>
      </c>
      <c r="H3165" s="53">
        <v>0</v>
      </c>
      <c r="I3165" s="53">
        <v>2</v>
      </c>
      <c r="O3165" s="49" t="s">
        <v>857</v>
      </c>
    </row>
    <row r="3166" spans="3:15" x14ac:dyDescent="0.2">
      <c r="C3166" s="50">
        <v>44135</v>
      </c>
      <c r="D3166" s="34" t="s">
        <v>971</v>
      </c>
      <c r="E3166" s="50">
        <v>44135</v>
      </c>
      <c r="F3166" s="34" t="s">
        <v>945</v>
      </c>
      <c r="G3166" s="35">
        <v>2.7777777777777779E-3</v>
      </c>
      <c r="H3166" s="53">
        <v>0</v>
      </c>
      <c r="I3166" s="53">
        <v>4</v>
      </c>
      <c r="O3166" s="38" t="s">
        <v>857</v>
      </c>
    </row>
    <row r="3167" spans="3:15" x14ac:dyDescent="0.2">
      <c r="C3167" s="50">
        <v>44146</v>
      </c>
      <c r="D3167" s="34" t="s">
        <v>1840</v>
      </c>
      <c r="E3167" s="50">
        <v>44146</v>
      </c>
      <c r="F3167" s="34" t="s">
        <v>1762</v>
      </c>
      <c r="G3167" s="35">
        <v>1.3194444444444444E-2</v>
      </c>
      <c r="H3167" s="53">
        <v>0</v>
      </c>
      <c r="I3167" s="53">
        <v>19</v>
      </c>
      <c r="O3167" s="38" t="s">
        <v>1842</v>
      </c>
    </row>
    <row r="3168" spans="3:15" x14ac:dyDescent="0.2">
      <c r="C3168" s="50">
        <v>44153</v>
      </c>
      <c r="D3168" s="34" t="s">
        <v>1095</v>
      </c>
      <c r="E3168" s="50">
        <v>44153</v>
      </c>
      <c r="F3168" s="34" t="s">
        <v>1790</v>
      </c>
      <c r="G3168" s="35">
        <v>2.0833333333333333E-3</v>
      </c>
      <c r="H3168" s="53">
        <v>0</v>
      </c>
      <c r="I3168" s="53">
        <v>3</v>
      </c>
      <c r="O3168" s="38" t="s">
        <v>1843</v>
      </c>
    </row>
    <row r="3169" spans="3:15" x14ac:dyDescent="0.2">
      <c r="C3169" s="50">
        <v>44155</v>
      </c>
      <c r="D3169" s="34" t="s">
        <v>641</v>
      </c>
      <c r="E3169" s="50">
        <v>44155</v>
      </c>
      <c r="F3169" s="34" t="s">
        <v>1841</v>
      </c>
      <c r="G3169" s="35">
        <v>6.9444444444444447E-4</v>
      </c>
      <c r="H3169" s="53">
        <v>0</v>
      </c>
      <c r="I3169" s="53">
        <v>1</v>
      </c>
      <c r="O3169" s="38" t="s">
        <v>1843</v>
      </c>
    </row>
    <row r="3170" spans="3:15" x14ac:dyDescent="0.2">
      <c r="C3170" s="50">
        <v>44169</v>
      </c>
      <c r="D3170" s="34" t="s">
        <v>1297</v>
      </c>
      <c r="E3170" s="50">
        <v>44169</v>
      </c>
      <c r="F3170" s="34" t="s">
        <v>1019</v>
      </c>
      <c r="G3170" s="35">
        <v>1.3888888888888889E-3</v>
      </c>
      <c r="H3170" s="53">
        <v>0</v>
      </c>
      <c r="I3170" s="53">
        <v>2</v>
      </c>
      <c r="O3170" s="38" t="s">
        <v>857</v>
      </c>
    </row>
    <row r="3171" spans="3:15" x14ac:dyDescent="0.2">
      <c r="C3171" s="50">
        <v>44171</v>
      </c>
      <c r="D3171" s="34" t="s">
        <v>939</v>
      </c>
      <c r="E3171" s="50">
        <v>44171</v>
      </c>
      <c r="F3171" s="34" t="s">
        <v>1862</v>
      </c>
      <c r="G3171" s="35">
        <v>1.3888888888888889E-3</v>
      </c>
      <c r="H3171" s="53">
        <v>0</v>
      </c>
      <c r="I3171" s="53">
        <v>2</v>
      </c>
      <c r="O3171" s="49" t="s">
        <v>857</v>
      </c>
    </row>
    <row r="3172" spans="3:15" x14ac:dyDescent="0.2">
      <c r="C3172" s="50">
        <v>44171</v>
      </c>
      <c r="D3172" s="34" t="s">
        <v>1863</v>
      </c>
      <c r="E3172" s="50">
        <v>44171</v>
      </c>
      <c r="F3172" s="34" t="s">
        <v>874</v>
      </c>
      <c r="G3172" s="35">
        <v>2.0833333333333333E-3</v>
      </c>
      <c r="H3172" s="53">
        <v>0</v>
      </c>
      <c r="I3172" s="53">
        <v>3</v>
      </c>
      <c r="O3172" s="49" t="s">
        <v>857</v>
      </c>
    </row>
    <row r="3173" spans="3:15" x14ac:dyDescent="0.2">
      <c r="C3173" s="50">
        <v>44171</v>
      </c>
      <c r="D3173" s="34" t="s">
        <v>1173</v>
      </c>
      <c r="E3173" s="50">
        <v>44171</v>
      </c>
      <c r="F3173" s="34" t="s">
        <v>1864</v>
      </c>
      <c r="G3173" s="35">
        <v>2.0833333333333333E-3</v>
      </c>
      <c r="H3173" s="53">
        <v>0</v>
      </c>
      <c r="I3173" s="53">
        <v>3</v>
      </c>
      <c r="O3173" s="49" t="s">
        <v>857</v>
      </c>
    </row>
    <row r="3174" spans="3:15" x14ac:dyDescent="0.2">
      <c r="C3174" s="50">
        <v>44171</v>
      </c>
      <c r="D3174" s="34" t="s">
        <v>1130</v>
      </c>
      <c r="E3174" s="50">
        <v>44171</v>
      </c>
      <c r="F3174" s="34" t="s">
        <v>1026</v>
      </c>
      <c r="G3174" s="35">
        <v>6.9444444444444441E-3</v>
      </c>
      <c r="H3174" s="53">
        <v>0</v>
      </c>
      <c r="I3174" s="53">
        <v>10</v>
      </c>
      <c r="O3174" s="49" t="s">
        <v>857</v>
      </c>
    </row>
    <row r="3175" spans="3:15" x14ac:dyDescent="0.2">
      <c r="C3175" s="50">
        <v>44171</v>
      </c>
      <c r="D3175" s="34" t="s">
        <v>930</v>
      </c>
      <c r="E3175" s="50">
        <v>44171</v>
      </c>
      <c r="F3175" s="34" t="s">
        <v>953</v>
      </c>
      <c r="G3175" s="35">
        <v>2.0833333333333333E-3</v>
      </c>
      <c r="H3175" s="53">
        <v>0</v>
      </c>
      <c r="I3175" s="53">
        <v>3</v>
      </c>
      <c r="O3175" s="49" t="s">
        <v>857</v>
      </c>
    </row>
    <row r="3176" spans="3:15" x14ac:dyDescent="0.2">
      <c r="C3176" s="50">
        <v>44172</v>
      </c>
      <c r="D3176" s="34" t="s">
        <v>1865</v>
      </c>
      <c r="E3176" s="50">
        <v>44172</v>
      </c>
      <c r="F3176" s="34" t="s">
        <v>1866</v>
      </c>
      <c r="G3176" s="35">
        <v>3.472222222222222E-3</v>
      </c>
      <c r="H3176" s="53">
        <v>0</v>
      </c>
      <c r="I3176" s="53">
        <v>5</v>
      </c>
      <c r="O3176" s="38" t="s">
        <v>857</v>
      </c>
    </row>
    <row r="3177" spans="3:15" x14ac:dyDescent="0.2">
      <c r="C3177" s="50">
        <v>44193</v>
      </c>
      <c r="D3177" s="34" t="s">
        <v>1073</v>
      </c>
      <c r="E3177" s="50">
        <v>44193</v>
      </c>
      <c r="F3177" s="34" t="s">
        <v>1100</v>
      </c>
      <c r="G3177" s="35">
        <v>8.3333333333333332E-3</v>
      </c>
      <c r="H3177" s="53">
        <v>0</v>
      </c>
      <c r="I3177" s="53">
        <v>12</v>
      </c>
      <c r="O3177" s="38" t="s">
        <v>857</v>
      </c>
    </row>
    <row r="3178" spans="3:15" x14ac:dyDescent="0.2">
      <c r="C3178" s="50">
        <v>44194</v>
      </c>
      <c r="D3178" s="34" t="s">
        <v>1085</v>
      </c>
      <c r="E3178" s="50">
        <v>44194</v>
      </c>
      <c r="F3178" s="34" t="s">
        <v>641</v>
      </c>
      <c r="G3178" s="35">
        <v>2.0833333333333333E-3</v>
      </c>
      <c r="H3178" s="53">
        <v>0</v>
      </c>
      <c r="I3178" s="53">
        <v>3</v>
      </c>
      <c r="O3178" s="38" t="s">
        <v>857</v>
      </c>
    </row>
    <row r="3179" spans="3:15" x14ac:dyDescent="0.2">
      <c r="C3179" s="50">
        <v>44195</v>
      </c>
      <c r="D3179" s="34" t="s">
        <v>600</v>
      </c>
      <c r="E3179" s="50">
        <v>44195</v>
      </c>
      <c r="F3179" s="34" t="s">
        <v>1099</v>
      </c>
      <c r="G3179" s="35">
        <v>2.7777777777777779E-3</v>
      </c>
      <c r="H3179" s="53">
        <v>0</v>
      </c>
      <c r="I3179" s="53">
        <v>4</v>
      </c>
      <c r="O3179" s="49" t="s">
        <v>857</v>
      </c>
    </row>
    <row r="3180" spans="3:15" x14ac:dyDescent="0.2">
      <c r="C3180" s="50">
        <v>44196</v>
      </c>
      <c r="D3180" s="34" t="s">
        <v>861</v>
      </c>
      <c r="E3180" s="50">
        <v>44196</v>
      </c>
      <c r="F3180" s="34" t="s">
        <v>1066</v>
      </c>
      <c r="G3180" s="35">
        <v>2.7777777777777779E-3</v>
      </c>
      <c r="H3180" s="53">
        <v>0</v>
      </c>
      <c r="I3180" s="53">
        <v>4</v>
      </c>
      <c r="O3180" s="49" t="s">
        <v>857</v>
      </c>
    </row>
    <row r="3181" spans="3:15" ht="38.25" x14ac:dyDescent="0.2">
      <c r="C3181" s="50">
        <v>44193</v>
      </c>
      <c r="D3181" s="34" t="s">
        <v>999</v>
      </c>
      <c r="E3181" s="50">
        <v>44193</v>
      </c>
      <c r="F3181" s="34" t="s">
        <v>723</v>
      </c>
      <c r="G3181" s="35">
        <v>0.19652777777777777</v>
      </c>
      <c r="H3181" s="53">
        <v>0</v>
      </c>
      <c r="I3181" s="53">
        <v>13</v>
      </c>
      <c r="O3181" s="38" t="s">
        <v>2033</v>
      </c>
    </row>
    <row r="3182" spans="3:15" x14ac:dyDescent="0.2">
      <c r="C3182" s="50">
        <v>44197</v>
      </c>
      <c r="D3182" s="34" t="s">
        <v>1886</v>
      </c>
      <c r="E3182" s="50">
        <v>44197</v>
      </c>
      <c r="F3182" s="34" t="s">
        <v>1887</v>
      </c>
      <c r="G3182" s="35">
        <v>1.2499999999999999E-2</v>
      </c>
      <c r="H3182" s="53">
        <v>0</v>
      </c>
      <c r="I3182" s="53">
        <v>18</v>
      </c>
      <c r="O3182" s="38" t="s">
        <v>2034</v>
      </c>
    </row>
    <row r="3183" spans="3:15" x14ac:dyDescent="0.2">
      <c r="C3183" s="50">
        <v>44206</v>
      </c>
      <c r="D3183" s="34" t="s">
        <v>1894</v>
      </c>
      <c r="E3183" s="50">
        <v>44206</v>
      </c>
      <c r="F3183" s="34" t="s">
        <v>1895</v>
      </c>
      <c r="G3183" s="35">
        <v>1.3888888888888889E-3</v>
      </c>
      <c r="H3183" s="53">
        <v>0</v>
      </c>
      <c r="I3183" s="53">
        <v>2</v>
      </c>
      <c r="O3183" s="38" t="s">
        <v>857</v>
      </c>
    </row>
    <row r="3184" spans="3:15" x14ac:dyDescent="0.2">
      <c r="C3184" s="50">
        <v>44207</v>
      </c>
      <c r="D3184" s="34" t="s">
        <v>1896</v>
      </c>
      <c r="E3184" s="50">
        <v>44207</v>
      </c>
      <c r="F3184" s="34" t="s">
        <v>1897</v>
      </c>
      <c r="G3184" s="35">
        <v>1.3888888888888889E-3</v>
      </c>
      <c r="H3184" s="53">
        <v>0</v>
      </c>
      <c r="I3184" s="53">
        <v>2</v>
      </c>
      <c r="O3184" s="38" t="s">
        <v>857</v>
      </c>
    </row>
    <row r="3185" spans="2:21" x14ac:dyDescent="0.2">
      <c r="C3185" s="50">
        <v>44209</v>
      </c>
      <c r="D3185" s="34" t="s">
        <v>645</v>
      </c>
      <c r="E3185" s="50">
        <v>44209</v>
      </c>
      <c r="F3185" s="34" t="s">
        <v>971</v>
      </c>
      <c r="G3185" s="35">
        <v>2.0833333333333333E-3</v>
      </c>
      <c r="H3185" s="53">
        <v>0</v>
      </c>
      <c r="I3185" s="53">
        <v>3</v>
      </c>
      <c r="O3185" s="38" t="s">
        <v>857</v>
      </c>
    </row>
    <row r="3186" spans="2:21" x14ac:dyDescent="0.2">
      <c r="C3186" s="50">
        <v>44214</v>
      </c>
      <c r="D3186" s="34" t="s">
        <v>1898</v>
      </c>
      <c r="E3186" s="50">
        <v>44214</v>
      </c>
      <c r="F3186" s="34" t="s">
        <v>929</v>
      </c>
      <c r="G3186" s="35">
        <v>1.3888888888888889E-3</v>
      </c>
      <c r="H3186" s="53">
        <v>0</v>
      </c>
      <c r="I3186" s="53">
        <v>2</v>
      </c>
      <c r="O3186" s="49" t="s">
        <v>857</v>
      </c>
    </row>
    <row r="3187" spans="2:21" x14ac:dyDescent="0.2">
      <c r="C3187" s="50">
        <v>44214</v>
      </c>
      <c r="D3187" s="34" t="s">
        <v>862</v>
      </c>
      <c r="E3187" s="50">
        <v>44214</v>
      </c>
      <c r="F3187" s="34" t="s">
        <v>1899</v>
      </c>
      <c r="G3187" s="35">
        <v>1.3888888888888889E-3</v>
      </c>
      <c r="H3187" s="53">
        <v>0</v>
      </c>
      <c r="I3187" s="53">
        <v>2</v>
      </c>
      <c r="O3187" s="49" t="s">
        <v>857</v>
      </c>
    </row>
    <row r="3188" spans="2:21" x14ac:dyDescent="0.2">
      <c r="C3188" s="50">
        <v>44211</v>
      </c>
      <c r="D3188" s="34" t="s">
        <v>1900</v>
      </c>
      <c r="E3188" s="50">
        <v>44211</v>
      </c>
      <c r="F3188" s="34" t="s">
        <v>1395</v>
      </c>
      <c r="G3188" s="35">
        <v>1.3888888888888889E-3</v>
      </c>
      <c r="H3188" s="53">
        <v>0</v>
      </c>
      <c r="I3188" s="53">
        <v>2</v>
      </c>
      <c r="O3188" s="49" t="s">
        <v>857</v>
      </c>
    </row>
    <row r="3189" spans="2:21" x14ac:dyDescent="0.2">
      <c r="C3189" s="50">
        <v>44211</v>
      </c>
      <c r="D3189" s="34" t="s">
        <v>1901</v>
      </c>
      <c r="E3189" s="50">
        <v>44211</v>
      </c>
      <c r="F3189" s="34" t="s">
        <v>1864</v>
      </c>
      <c r="G3189" s="35">
        <v>1.3888888888888889E-3</v>
      </c>
      <c r="H3189" s="53">
        <v>0</v>
      </c>
      <c r="I3189" s="53">
        <v>2</v>
      </c>
      <c r="O3189" s="49" t="s">
        <v>857</v>
      </c>
    </row>
    <row r="3190" spans="2:21" x14ac:dyDescent="0.2">
      <c r="C3190" s="50">
        <v>44213</v>
      </c>
      <c r="D3190" s="34" t="s">
        <v>1697</v>
      </c>
      <c r="E3190" s="50">
        <v>44213</v>
      </c>
      <c r="F3190" s="34" t="s">
        <v>1902</v>
      </c>
      <c r="G3190" s="35">
        <v>2.0833333333333333E-3</v>
      </c>
      <c r="H3190" s="53">
        <v>0</v>
      </c>
      <c r="I3190" s="53">
        <v>3</v>
      </c>
      <c r="O3190" s="49" t="s">
        <v>857</v>
      </c>
    </row>
    <row r="3191" spans="2:21" x14ac:dyDescent="0.2">
      <c r="C3191" s="50">
        <v>44213</v>
      </c>
      <c r="D3191" s="34" t="s">
        <v>1031</v>
      </c>
      <c r="E3191" s="50">
        <v>44213</v>
      </c>
      <c r="F3191" s="34" t="s">
        <v>895</v>
      </c>
      <c r="G3191" s="35">
        <v>1.3888888888888889E-3</v>
      </c>
      <c r="H3191" s="53">
        <v>0</v>
      </c>
      <c r="I3191" s="53">
        <v>2</v>
      </c>
      <c r="O3191" s="49" t="s">
        <v>857</v>
      </c>
    </row>
    <row r="3192" spans="2:21" x14ac:dyDescent="0.2">
      <c r="C3192" s="50">
        <v>44217</v>
      </c>
      <c r="D3192" s="34" t="s">
        <v>1864</v>
      </c>
      <c r="E3192" s="50">
        <v>44217</v>
      </c>
      <c r="F3192" s="34" t="s">
        <v>1297</v>
      </c>
      <c r="G3192" s="35">
        <v>6.9444444444444447E-4</v>
      </c>
      <c r="H3192" s="53">
        <v>0</v>
      </c>
      <c r="I3192" s="53">
        <v>1</v>
      </c>
      <c r="O3192" s="49" t="s">
        <v>857</v>
      </c>
    </row>
    <row r="3193" spans="2:21" x14ac:dyDescent="0.2">
      <c r="C3193" s="50">
        <v>44217</v>
      </c>
      <c r="D3193" s="34" t="s">
        <v>1899</v>
      </c>
      <c r="E3193" s="50">
        <v>44217</v>
      </c>
      <c r="F3193" s="34" t="s">
        <v>705</v>
      </c>
      <c r="G3193" s="35">
        <v>1.3888888888888889E-3</v>
      </c>
      <c r="H3193" s="53">
        <v>0</v>
      </c>
      <c r="I3193" s="53">
        <v>2</v>
      </c>
      <c r="O3193" s="49" t="s">
        <v>857</v>
      </c>
    </row>
    <row r="3194" spans="2:21" x14ac:dyDescent="0.2">
      <c r="C3194" s="50">
        <v>44218</v>
      </c>
      <c r="D3194" s="34" t="s">
        <v>1583</v>
      </c>
      <c r="E3194" s="50">
        <v>44218</v>
      </c>
      <c r="F3194" s="34" t="s">
        <v>1903</v>
      </c>
      <c r="G3194" s="35">
        <v>1.3888888888888889E-3</v>
      </c>
      <c r="H3194" s="53">
        <v>0</v>
      </c>
      <c r="I3194" s="53">
        <v>2</v>
      </c>
      <c r="O3194" s="49" t="s">
        <v>857</v>
      </c>
    </row>
    <row r="3195" spans="2:21" x14ac:dyDescent="0.2">
      <c r="C3195" s="50">
        <v>44218</v>
      </c>
      <c r="D3195" s="34" t="s">
        <v>1904</v>
      </c>
      <c r="E3195" s="50">
        <v>44218</v>
      </c>
      <c r="F3195" s="34" t="s">
        <v>1484</v>
      </c>
      <c r="G3195" s="35">
        <v>1.3888888888888889E-3</v>
      </c>
      <c r="H3195" s="53">
        <v>0</v>
      </c>
      <c r="I3195" s="53">
        <v>2</v>
      </c>
      <c r="O3195" s="49" t="s">
        <v>857</v>
      </c>
    </row>
    <row r="3196" spans="2:21" x14ac:dyDescent="0.2">
      <c r="C3196" s="50">
        <v>44222</v>
      </c>
      <c r="D3196" s="34" t="s">
        <v>1905</v>
      </c>
      <c r="E3196" s="50">
        <v>44222</v>
      </c>
      <c r="F3196" s="34" t="s">
        <v>1906</v>
      </c>
      <c r="G3196" s="35">
        <v>1.3888888888888889E-3</v>
      </c>
      <c r="H3196" s="53">
        <v>0</v>
      </c>
      <c r="I3196" s="53">
        <v>2</v>
      </c>
      <c r="O3196" s="38" t="s">
        <v>857</v>
      </c>
    </row>
    <row r="3197" spans="2:21" x14ac:dyDescent="0.2">
      <c r="C3197" s="50">
        <v>44223</v>
      </c>
      <c r="D3197" s="34" t="s">
        <v>1897</v>
      </c>
      <c r="E3197" s="50">
        <v>44223</v>
      </c>
      <c r="F3197" s="34" t="s">
        <v>1575</v>
      </c>
      <c r="G3197" s="35">
        <v>2.0833333333333333E-3</v>
      </c>
      <c r="H3197" s="53">
        <v>0</v>
      </c>
      <c r="I3197" s="53">
        <v>3</v>
      </c>
      <c r="O3197" s="38" t="s">
        <v>857</v>
      </c>
    </row>
    <row r="3198" spans="2:21" x14ac:dyDescent="0.2">
      <c r="C3198" s="50">
        <v>44227</v>
      </c>
      <c r="D3198" s="34" t="s">
        <v>1863</v>
      </c>
      <c r="E3198" s="50">
        <v>44227</v>
      </c>
      <c r="F3198" s="34" t="s">
        <v>874</v>
      </c>
      <c r="G3198" s="35">
        <v>2.0833333333333333E-3</v>
      </c>
      <c r="H3198" s="53">
        <v>0</v>
      </c>
      <c r="I3198" s="53">
        <v>3</v>
      </c>
      <c r="O3198" s="38" t="s">
        <v>857</v>
      </c>
    </row>
    <row r="3199" spans="2:21" ht="12.6" customHeight="1" x14ac:dyDescent="0.2">
      <c r="C3199" s="50">
        <v>44229</v>
      </c>
      <c r="D3199" s="34" t="s">
        <v>644</v>
      </c>
      <c r="E3199" s="50">
        <v>44229</v>
      </c>
      <c r="F3199" s="34" t="s">
        <v>999</v>
      </c>
      <c r="G3199" s="35">
        <v>5.5555555555555558E-3</v>
      </c>
      <c r="H3199" s="53">
        <v>0</v>
      </c>
      <c r="I3199" s="53">
        <v>8</v>
      </c>
      <c r="O3199" s="38" t="s">
        <v>2231</v>
      </c>
    </row>
    <row r="3200" spans="2:21" s="53" customFormat="1" ht="25.5" x14ac:dyDescent="0.2">
      <c r="B3200" s="4" t="s">
        <v>297</v>
      </c>
      <c r="C3200" s="14"/>
      <c r="D3200" s="9"/>
      <c r="E3200" s="14"/>
      <c r="F3200" s="10"/>
      <c r="G3200" s="71"/>
      <c r="H3200" s="2">
        <v>12</v>
      </c>
      <c r="I3200" s="2">
        <v>0</v>
      </c>
      <c r="J3200" s="2"/>
      <c r="K3200" s="2"/>
      <c r="L3200" s="2"/>
      <c r="M3200" s="2"/>
      <c r="N3200" s="10"/>
      <c r="O3200" s="4"/>
      <c r="P3200" s="52"/>
      <c r="Q3200" s="5"/>
      <c r="R3200" s="52"/>
      <c r="S3200" s="6"/>
      <c r="T3200" s="5"/>
      <c r="U3200" s="7"/>
    </row>
    <row r="3201" spans="1:21" x14ac:dyDescent="0.2">
      <c r="C3201" s="14"/>
      <c r="D3201" s="10"/>
      <c r="E3201" s="14"/>
      <c r="F3201" s="106"/>
      <c r="G3201" s="13"/>
    </row>
    <row r="3202" spans="1:21" x14ac:dyDescent="0.2">
      <c r="A3202" s="53">
        <v>413</v>
      </c>
      <c r="B3202" s="4" t="s">
        <v>439</v>
      </c>
      <c r="C3202" s="14"/>
      <c r="D3202" s="10"/>
      <c r="E3202" s="14"/>
      <c r="F3202" s="106"/>
      <c r="G3202" s="13">
        <f>SUM(G3203:G3283)</f>
        <v>0.44027777777777766</v>
      </c>
      <c r="H3202" s="53">
        <f>SUM(H3203:H3283)+QUOTIENT(SUM(I3203:I3283),60)</f>
        <v>18</v>
      </c>
      <c r="I3202" s="53">
        <f>MOD(SUM(I3203:I3283),60)</f>
        <v>58</v>
      </c>
      <c r="Q3202" s="29">
        <v>22.38</v>
      </c>
      <c r="R3202" s="8">
        <v>8760</v>
      </c>
      <c r="S3202" s="30">
        <f>(R3202-H3202-I3202/60)/R3202</f>
        <v>0.99783485540334849</v>
      </c>
      <c r="T3202" s="29">
        <f>(H3202+I3202/60)*Q3202</f>
        <v>424.47399999999993</v>
      </c>
      <c r="U3202" s="31">
        <f>Q3202*R3202</f>
        <v>196048.8</v>
      </c>
    </row>
    <row r="3203" spans="1:21" x14ac:dyDescent="0.2">
      <c r="C3203" s="180" t="s">
        <v>569</v>
      </c>
      <c r="D3203" s="121">
        <v>0.68611111111111101</v>
      </c>
      <c r="E3203" s="180" t="s">
        <v>569</v>
      </c>
      <c r="F3203" s="121">
        <v>0.68958333333333333</v>
      </c>
      <c r="G3203" s="121">
        <f>F3203-D3203</f>
        <v>3.4722222222223209E-3</v>
      </c>
      <c r="H3203" s="53">
        <v>0</v>
      </c>
      <c r="I3203" s="53">
        <v>5</v>
      </c>
      <c r="O3203" s="51" t="s">
        <v>442</v>
      </c>
    </row>
    <row r="3204" spans="1:21" x14ac:dyDescent="0.2">
      <c r="C3204" s="180" t="s">
        <v>569</v>
      </c>
      <c r="D3204" s="121">
        <v>0.7006944444444444</v>
      </c>
      <c r="E3204" s="180" t="s">
        <v>569</v>
      </c>
      <c r="F3204" s="121">
        <v>0.70624999999999993</v>
      </c>
      <c r="G3204" s="121">
        <f>F3204-D3204</f>
        <v>5.5555555555555358E-3</v>
      </c>
      <c r="H3204" s="53">
        <v>0</v>
      </c>
      <c r="I3204" s="53">
        <v>8</v>
      </c>
      <c r="O3204" s="51" t="s">
        <v>442</v>
      </c>
    </row>
    <row r="3205" spans="1:21" x14ac:dyDescent="0.2">
      <c r="C3205" s="181" t="s">
        <v>566</v>
      </c>
      <c r="D3205" s="129">
        <v>0.21944444444444444</v>
      </c>
      <c r="E3205" s="181" t="s">
        <v>566</v>
      </c>
      <c r="F3205" s="129">
        <v>0.22430555555555556</v>
      </c>
      <c r="G3205" s="121">
        <f>F3205-D3205</f>
        <v>4.8611111111111216E-3</v>
      </c>
      <c r="H3205" s="53">
        <v>0</v>
      </c>
      <c r="I3205" s="53">
        <v>7</v>
      </c>
      <c r="O3205" s="51" t="s">
        <v>571</v>
      </c>
    </row>
    <row r="3206" spans="1:21" x14ac:dyDescent="0.2">
      <c r="C3206" s="36">
        <v>43957</v>
      </c>
      <c r="D3206" s="34" t="s">
        <v>762</v>
      </c>
      <c r="E3206" s="36">
        <v>43957</v>
      </c>
      <c r="F3206" s="35">
        <v>7.8472222222222221E-2</v>
      </c>
      <c r="G3206" s="35">
        <v>4.3055555555555562E-2</v>
      </c>
      <c r="H3206" s="53">
        <v>1</v>
      </c>
      <c r="I3206" s="53">
        <v>2</v>
      </c>
      <c r="O3206" s="38" t="s">
        <v>764</v>
      </c>
    </row>
    <row r="3207" spans="1:21" x14ac:dyDescent="0.2">
      <c r="C3207" s="36">
        <v>43958</v>
      </c>
      <c r="D3207" s="34" t="s">
        <v>612</v>
      </c>
      <c r="E3207" s="36">
        <v>43958</v>
      </c>
      <c r="F3207" s="34" t="s">
        <v>767</v>
      </c>
      <c r="G3207" s="34" t="s">
        <v>713</v>
      </c>
      <c r="H3207" s="53">
        <v>0</v>
      </c>
      <c r="I3207" s="53">
        <v>10</v>
      </c>
      <c r="O3207" s="38" t="s">
        <v>775</v>
      </c>
    </row>
    <row r="3208" spans="1:21" x14ac:dyDescent="0.2">
      <c r="C3208" s="36">
        <v>43979</v>
      </c>
      <c r="D3208" s="34" t="s">
        <v>768</v>
      </c>
      <c r="E3208" s="36">
        <v>43979</v>
      </c>
      <c r="F3208" s="34" t="s">
        <v>769</v>
      </c>
      <c r="G3208" s="34" t="s">
        <v>592</v>
      </c>
      <c r="H3208" s="53">
        <v>0</v>
      </c>
      <c r="I3208" s="53">
        <v>5</v>
      </c>
      <c r="O3208" s="49" t="s">
        <v>764</v>
      </c>
    </row>
    <row r="3209" spans="1:21" x14ac:dyDescent="0.2">
      <c r="C3209" s="36">
        <v>43979</v>
      </c>
      <c r="D3209" s="34" t="s">
        <v>765</v>
      </c>
      <c r="E3209" s="36">
        <v>43979</v>
      </c>
      <c r="F3209" s="34" t="s">
        <v>999</v>
      </c>
      <c r="G3209" s="34" t="s">
        <v>620</v>
      </c>
      <c r="H3209" s="53">
        <v>0</v>
      </c>
      <c r="I3209" s="53">
        <v>14</v>
      </c>
      <c r="O3209" s="49" t="s">
        <v>764</v>
      </c>
    </row>
    <row r="3210" spans="1:21" x14ac:dyDescent="0.2">
      <c r="C3210" s="36">
        <v>43980</v>
      </c>
      <c r="D3210" s="34" t="s">
        <v>773</v>
      </c>
      <c r="E3210" s="36">
        <v>43980</v>
      </c>
      <c r="F3210" s="34" t="s">
        <v>774</v>
      </c>
      <c r="G3210" s="34" t="s">
        <v>649</v>
      </c>
      <c r="H3210" s="53">
        <v>0</v>
      </c>
      <c r="I3210" s="53">
        <v>7</v>
      </c>
      <c r="O3210" s="51"/>
    </row>
    <row r="3211" spans="1:21" ht="38.25" x14ac:dyDescent="0.2">
      <c r="C3211" s="36">
        <v>43994</v>
      </c>
      <c r="D3211" s="34" t="s">
        <v>918</v>
      </c>
      <c r="E3211" s="36">
        <v>43994</v>
      </c>
      <c r="F3211" s="34" t="s">
        <v>1116</v>
      </c>
      <c r="G3211" s="34" t="s">
        <v>594</v>
      </c>
      <c r="H3211" s="53">
        <v>0</v>
      </c>
      <c r="I3211" s="53">
        <v>9</v>
      </c>
      <c r="O3211" s="38" t="s">
        <v>1120</v>
      </c>
    </row>
    <row r="3212" spans="1:21" x14ac:dyDescent="0.2">
      <c r="C3212" s="50">
        <v>44016</v>
      </c>
      <c r="D3212" s="34" t="s">
        <v>1359</v>
      </c>
      <c r="E3212" s="50">
        <v>44016</v>
      </c>
      <c r="F3212" s="34" t="s">
        <v>724</v>
      </c>
      <c r="G3212" s="35">
        <v>2.0833333333333333E-3</v>
      </c>
      <c r="H3212" s="53">
        <v>0</v>
      </c>
      <c r="I3212" s="53">
        <v>3</v>
      </c>
      <c r="O3212" s="38" t="s">
        <v>1373</v>
      </c>
    </row>
    <row r="3213" spans="1:21" x14ac:dyDescent="0.2">
      <c r="C3213" s="50">
        <v>44043</v>
      </c>
      <c r="D3213" s="34" t="s">
        <v>1360</v>
      </c>
      <c r="E3213" s="50">
        <v>44043</v>
      </c>
      <c r="F3213" s="34" t="s">
        <v>1361</v>
      </c>
      <c r="G3213" s="35">
        <v>2.0833333333333333E-3</v>
      </c>
      <c r="H3213" s="53">
        <v>0</v>
      </c>
      <c r="I3213" s="53">
        <v>3</v>
      </c>
      <c r="O3213" s="38" t="s">
        <v>1374</v>
      </c>
    </row>
    <row r="3214" spans="1:21" x14ac:dyDescent="0.2">
      <c r="C3214" s="50">
        <v>44043</v>
      </c>
      <c r="D3214" s="34" t="s">
        <v>1362</v>
      </c>
      <c r="E3214" s="50">
        <v>44043</v>
      </c>
      <c r="F3214" s="34" t="s">
        <v>1363</v>
      </c>
      <c r="G3214" s="35">
        <v>1.3888888888888889E-3</v>
      </c>
      <c r="H3214" s="53">
        <v>0</v>
      </c>
      <c r="I3214" s="53">
        <v>2</v>
      </c>
      <c r="O3214" s="38" t="s">
        <v>1305</v>
      </c>
    </row>
    <row r="3215" spans="1:21" x14ac:dyDescent="0.2">
      <c r="C3215" s="50">
        <v>44043</v>
      </c>
      <c r="D3215" s="34" t="s">
        <v>1107</v>
      </c>
      <c r="E3215" s="50">
        <v>44043</v>
      </c>
      <c r="F3215" s="34" t="s">
        <v>790</v>
      </c>
      <c r="G3215" s="35">
        <v>2.7777777777777779E-3</v>
      </c>
      <c r="H3215" s="53">
        <v>0</v>
      </c>
      <c r="I3215" s="53">
        <v>4</v>
      </c>
      <c r="O3215" s="38" t="s">
        <v>1305</v>
      </c>
    </row>
    <row r="3216" spans="1:21" x14ac:dyDescent="0.2">
      <c r="C3216" s="50">
        <v>44029</v>
      </c>
      <c r="D3216" s="34" t="s">
        <v>1364</v>
      </c>
      <c r="E3216" s="50">
        <v>44029</v>
      </c>
      <c r="F3216" s="34" t="s">
        <v>1365</v>
      </c>
      <c r="G3216" s="35">
        <v>2.7777777777777779E-3</v>
      </c>
      <c r="H3216" s="53">
        <v>0</v>
      </c>
      <c r="I3216" s="53">
        <v>4</v>
      </c>
      <c r="O3216" s="38" t="s">
        <v>1304</v>
      </c>
    </row>
    <row r="3217" spans="3:15" x14ac:dyDescent="0.2">
      <c r="C3217" s="50">
        <v>44033</v>
      </c>
      <c r="D3217" s="34" t="s">
        <v>895</v>
      </c>
      <c r="E3217" s="50">
        <v>44033</v>
      </c>
      <c r="F3217" s="34" t="s">
        <v>1298</v>
      </c>
      <c r="G3217" s="35">
        <v>4.1666666666666666E-3</v>
      </c>
      <c r="H3217" s="53">
        <v>0</v>
      </c>
      <c r="I3217" s="53">
        <v>6</v>
      </c>
      <c r="O3217" s="38" t="s">
        <v>1304</v>
      </c>
    </row>
    <row r="3218" spans="3:15" x14ac:dyDescent="0.2">
      <c r="C3218" s="50">
        <v>44033</v>
      </c>
      <c r="D3218" s="34" t="s">
        <v>603</v>
      </c>
      <c r="E3218" s="50">
        <v>44033</v>
      </c>
      <c r="F3218" s="34" t="s">
        <v>1299</v>
      </c>
      <c r="G3218" s="35">
        <v>5.5555555555555558E-3</v>
      </c>
      <c r="H3218" s="53">
        <v>0</v>
      </c>
      <c r="I3218" s="53">
        <v>8</v>
      </c>
      <c r="O3218" s="38" t="s">
        <v>1305</v>
      </c>
    </row>
    <row r="3219" spans="3:15" x14ac:dyDescent="0.2">
      <c r="C3219" s="50">
        <v>44033</v>
      </c>
      <c r="D3219" s="34" t="s">
        <v>1301</v>
      </c>
      <c r="E3219" s="50">
        <v>44033</v>
      </c>
      <c r="F3219" s="34" t="s">
        <v>1302</v>
      </c>
      <c r="G3219" s="35">
        <v>1.3888888888888889E-3</v>
      </c>
      <c r="H3219" s="53">
        <v>0</v>
      </c>
      <c r="I3219" s="53">
        <v>2</v>
      </c>
      <c r="O3219" s="38" t="s">
        <v>1305</v>
      </c>
    </row>
    <row r="3220" spans="3:15" ht="38.25" x14ac:dyDescent="0.2">
      <c r="C3220" s="50">
        <v>44041</v>
      </c>
      <c r="D3220" s="34" t="s">
        <v>1366</v>
      </c>
      <c r="E3220" s="50">
        <v>44041</v>
      </c>
      <c r="F3220" s="34" t="s">
        <v>1367</v>
      </c>
      <c r="G3220" s="35">
        <v>2.0833333333333333E-3</v>
      </c>
      <c r="H3220" s="53">
        <v>0</v>
      </c>
      <c r="I3220" s="53">
        <v>3</v>
      </c>
      <c r="O3220" s="38" t="s">
        <v>1376</v>
      </c>
    </row>
    <row r="3221" spans="3:15" ht="25.5" x14ac:dyDescent="0.2">
      <c r="C3221" s="50">
        <v>44042</v>
      </c>
      <c r="D3221" s="34" t="s">
        <v>1368</v>
      </c>
      <c r="E3221" s="50">
        <v>44042</v>
      </c>
      <c r="F3221" s="34" t="s">
        <v>1369</v>
      </c>
      <c r="G3221" s="35">
        <v>6.9444444444444447E-4</v>
      </c>
      <c r="H3221" s="53">
        <v>0</v>
      </c>
      <c r="I3221" s="53">
        <v>1</v>
      </c>
      <c r="O3221" s="38" t="s">
        <v>1377</v>
      </c>
    </row>
    <row r="3222" spans="3:15" x14ac:dyDescent="0.2">
      <c r="C3222" s="50">
        <v>44042</v>
      </c>
      <c r="D3222" s="34" t="s">
        <v>1370</v>
      </c>
      <c r="E3222" s="50">
        <v>44042</v>
      </c>
      <c r="F3222" s="34" t="s">
        <v>1371</v>
      </c>
      <c r="G3222" s="35">
        <v>2.0833333333333333E-3</v>
      </c>
      <c r="H3222" s="53">
        <v>0</v>
      </c>
      <c r="I3222" s="53">
        <v>3</v>
      </c>
      <c r="O3222" s="38" t="s">
        <v>1378</v>
      </c>
    </row>
    <row r="3223" spans="3:15" ht="25.5" x14ac:dyDescent="0.2">
      <c r="C3223" s="50">
        <v>44057</v>
      </c>
      <c r="D3223" s="34" t="s">
        <v>1186</v>
      </c>
      <c r="E3223" s="50">
        <v>44057</v>
      </c>
      <c r="F3223" s="34" t="s">
        <v>824</v>
      </c>
      <c r="G3223" s="34" t="s">
        <v>1254</v>
      </c>
      <c r="H3223" s="53">
        <v>0</v>
      </c>
      <c r="I3223" s="53">
        <v>4</v>
      </c>
      <c r="O3223" s="49" t="s">
        <v>2233</v>
      </c>
    </row>
    <row r="3224" spans="3:15" ht="25.5" x14ac:dyDescent="0.2">
      <c r="C3224" s="50">
        <v>44057</v>
      </c>
      <c r="D3224" s="34" t="s">
        <v>645</v>
      </c>
      <c r="E3224" s="50">
        <v>44057</v>
      </c>
      <c r="F3224" s="34" t="s">
        <v>1527</v>
      </c>
      <c r="G3224" s="34" t="s">
        <v>1264</v>
      </c>
      <c r="H3224" s="53">
        <v>0</v>
      </c>
      <c r="I3224" s="53">
        <v>2</v>
      </c>
      <c r="O3224" s="49" t="s">
        <v>2233</v>
      </c>
    </row>
    <row r="3225" spans="3:15" x14ac:dyDescent="0.2">
      <c r="C3225" s="50">
        <v>44061</v>
      </c>
      <c r="D3225" s="34" t="s">
        <v>1528</v>
      </c>
      <c r="E3225" s="50">
        <v>44061</v>
      </c>
      <c r="F3225" s="34" t="s">
        <v>1348</v>
      </c>
      <c r="G3225" s="34" t="s">
        <v>1252</v>
      </c>
      <c r="H3225" s="53">
        <v>0</v>
      </c>
      <c r="I3225" s="53">
        <v>3</v>
      </c>
      <c r="O3225" s="38" t="s">
        <v>1529</v>
      </c>
    </row>
    <row r="3226" spans="3:15" ht="25.5" x14ac:dyDescent="0.2">
      <c r="C3226" s="50">
        <v>44060</v>
      </c>
      <c r="D3226" s="34" t="s">
        <v>1487</v>
      </c>
      <c r="E3226" s="50">
        <v>44060</v>
      </c>
      <c r="F3226" s="34" t="s">
        <v>1537</v>
      </c>
      <c r="G3226" s="35">
        <v>1.3888888888888889E-3</v>
      </c>
      <c r="H3226" s="53">
        <v>0</v>
      </c>
      <c r="I3226" s="53">
        <v>2</v>
      </c>
      <c r="O3226" s="38" t="s">
        <v>1540</v>
      </c>
    </row>
    <row r="3227" spans="3:15" x14ac:dyDescent="0.2">
      <c r="C3227" s="50">
        <v>44080</v>
      </c>
      <c r="D3227" s="34" t="s">
        <v>1643</v>
      </c>
      <c r="E3227" s="50">
        <v>44080</v>
      </c>
      <c r="F3227" s="34" t="s">
        <v>1644</v>
      </c>
      <c r="G3227" s="35">
        <v>6.2499999999999995E-3</v>
      </c>
      <c r="H3227" s="53">
        <v>0</v>
      </c>
      <c r="I3227" s="53">
        <v>9</v>
      </c>
      <c r="O3227" s="37" t="s">
        <v>1661</v>
      </c>
    </row>
    <row r="3228" spans="3:15" x14ac:dyDescent="0.2">
      <c r="C3228" s="50">
        <v>44086</v>
      </c>
      <c r="D3228" s="34" t="s">
        <v>1649</v>
      </c>
      <c r="E3228" s="50">
        <v>44086</v>
      </c>
      <c r="F3228" s="34" t="s">
        <v>1413</v>
      </c>
      <c r="G3228" s="35">
        <v>1.3888888888888889E-3</v>
      </c>
      <c r="H3228" s="53">
        <v>0</v>
      </c>
      <c r="I3228" s="53">
        <v>2</v>
      </c>
      <c r="O3228" s="37" t="s">
        <v>1665</v>
      </c>
    </row>
    <row r="3229" spans="3:15" ht="25.5" x14ac:dyDescent="0.2">
      <c r="C3229" s="50">
        <v>44090</v>
      </c>
      <c r="D3229" s="34" t="s">
        <v>451</v>
      </c>
      <c r="E3229" s="50">
        <v>44090</v>
      </c>
      <c r="F3229" s="34" t="s">
        <v>1653</v>
      </c>
      <c r="G3229" s="35">
        <v>2.0833333333333333E-3</v>
      </c>
      <c r="H3229" s="53">
        <v>0</v>
      </c>
      <c r="I3229" s="53">
        <v>3</v>
      </c>
      <c r="O3229" s="217" t="s">
        <v>2232</v>
      </c>
    </row>
    <row r="3230" spans="3:15" ht="25.5" x14ac:dyDescent="0.2">
      <c r="C3230" s="50">
        <v>44090</v>
      </c>
      <c r="D3230" s="34" t="s">
        <v>602</v>
      </c>
      <c r="E3230" s="50">
        <v>44090</v>
      </c>
      <c r="F3230" s="34" t="s">
        <v>821</v>
      </c>
      <c r="G3230" s="35">
        <v>6.9444444444444447E-4</v>
      </c>
      <c r="H3230" s="53">
        <v>0</v>
      </c>
      <c r="I3230" s="53">
        <v>1</v>
      </c>
      <c r="O3230" s="217" t="s">
        <v>2232</v>
      </c>
    </row>
    <row r="3231" spans="3:15" ht="25.5" x14ac:dyDescent="0.2">
      <c r="C3231" s="50">
        <v>44090</v>
      </c>
      <c r="D3231" s="34" t="s">
        <v>969</v>
      </c>
      <c r="E3231" s="50">
        <v>44090</v>
      </c>
      <c r="F3231" s="34" t="s">
        <v>1654</v>
      </c>
      <c r="G3231" s="35">
        <v>1.3888888888888889E-3</v>
      </c>
      <c r="H3231" s="53">
        <v>0</v>
      </c>
      <c r="I3231" s="53">
        <v>2</v>
      </c>
      <c r="O3231" s="217" t="s">
        <v>2232</v>
      </c>
    </row>
    <row r="3232" spans="3:15" ht="38.25" x14ac:dyDescent="0.2">
      <c r="C3232" s="222">
        <v>44101</v>
      </c>
      <c r="D3232" s="2" t="s">
        <v>1407</v>
      </c>
      <c r="E3232" s="222">
        <v>44101</v>
      </c>
      <c r="F3232" s="2" t="s">
        <v>858</v>
      </c>
      <c r="G3232" s="58">
        <v>3.472222222222222E-3</v>
      </c>
      <c r="H3232" s="53">
        <v>0</v>
      </c>
      <c r="I3232" s="53">
        <v>5</v>
      </c>
      <c r="O3232" s="37" t="s">
        <v>2035</v>
      </c>
    </row>
    <row r="3233" spans="3:15" ht="38.25" x14ac:dyDescent="0.2">
      <c r="C3233" s="222">
        <v>44102</v>
      </c>
      <c r="D3233" s="2" t="s">
        <v>1408</v>
      </c>
      <c r="E3233" s="222">
        <v>44102</v>
      </c>
      <c r="F3233" s="2" t="s">
        <v>1626</v>
      </c>
      <c r="G3233" s="58">
        <v>2.0833333333333333E-3</v>
      </c>
      <c r="H3233" s="53">
        <v>0</v>
      </c>
      <c r="I3233" s="53">
        <v>3</v>
      </c>
      <c r="O3233" s="37" t="s">
        <v>2036</v>
      </c>
    </row>
    <row r="3234" spans="3:15" x14ac:dyDescent="0.2">
      <c r="C3234" s="222">
        <v>44102</v>
      </c>
      <c r="D3234" s="2" t="s">
        <v>1657</v>
      </c>
      <c r="E3234" s="222">
        <v>44102</v>
      </c>
      <c r="F3234" s="2" t="s">
        <v>1299</v>
      </c>
      <c r="G3234" s="58">
        <v>1.3888888888888889E-3</v>
      </c>
      <c r="H3234" s="53">
        <v>0</v>
      </c>
      <c r="I3234" s="53">
        <v>2</v>
      </c>
      <c r="O3234" s="37" t="s">
        <v>1671</v>
      </c>
    </row>
    <row r="3235" spans="3:15" ht="25.5" x14ac:dyDescent="0.2">
      <c r="C3235" s="222">
        <v>44103</v>
      </c>
      <c r="D3235" s="2" t="s">
        <v>1612</v>
      </c>
      <c r="E3235" s="222">
        <v>44103</v>
      </c>
      <c r="F3235" s="2" t="s">
        <v>1658</v>
      </c>
      <c r="G3235" s="58">
        <v>1.3888888888888889E-3</v>
      </c>
      <c r="H3235" s="53">
        <v>0</v>
      </c>
      <c r="I3235" s="53">
        <v>2</v>
      </c>
      <c r="O3235" s="37" t="s">
        <v>2232</v>
      </c>
    </row>
    <row r="3236" spans="3:15" ht="51" x14ac:dyDescent="0.2">
      <c r="C3236" s="50">
        <v>44105</v>
      </c>
      <c r="D3236" s="34" t="s">
        <v>1754</v>
      </c>
      <c r="E3236" s="50">
        <v>44105</v>
      </c>
      <c r="F3236" s="34" t="s">
        <v>1755</v>
      </c>
      <c r="G3236" s="35">
        <v>9.0277777777777787E-3</v>
      </c>
      <c r="H3236" s="53">
        <v>0</v>
      </c>
      <c r="I3236" s="53">
        <v>13</v>
      </c>
      <c r="O3236" s="38" t="s">
        <v>2234</v>
      </c>
    </row>
    <row r="3237" spans="3:15" ht="51" x14ac:dyDescent="0.2">
      <c r="C3237" s="50">
        <v>44108</v>
      </c>
      <c r="D3237" s="34" t="s">
        <v>1553</v>
      </c>
      <c r="E3237" s="50">
        <v>44108</v>
      </c>
      <c r="F3237" s="34" t="s">
        <v>1342</v>
      </c>
      <c r="G3237" s="35">
        <v>4.8611111111111112E-3</v>
      </c>
      <c r="H3237" s="53">
        <v>0</v>
      </c>
      <c r="I3237" s="53">
        <v>7</v>
      </c>
      <c r="O3237" s="38" t="s">
        <v>2234</v>
      </c>
    </row>
    <row r="3238" spans="3:15" ht="51" x14ac:dyDescent="0.2">
      <c r="C3238" s="50">
        <v>44109</v>
      </c>
      <c r="D3238" s="34" t="s">
        <v>1756</v>
      </c>
      <c r="E3238" s="50">
        <v>44109</v>
      </c>
      <c r="F3238" s="34" t="s">
        <v>1457</v>
      </c>
      <c r="G3238" s="35">
        <v>1.3888888888888889E-3</v>
      </c>
      <c r="H3238" s="53">
        <v>0</v>
      </c>
      <c r="I3238" s="53">
        <v>2</v>
      </c>
      <c r="O3238" s="38" t="s">
        <v>2234</v>
      </c>
    </row>
    <row r="3239" spans="3:15" ht="51" x14ac:dyDescent="0.2">
      <c r="C3239" s="50">
        <v>44111</v>
      </c>
      <c r="D3239" s="34" t="s">
        <v>1759</v>
      </c>
      <c r="E3239" s="50">
        <v>44111</v>
      </c>
      <c r="F3239" s="34" t="s">
        <v>726</v>
      </c>
      <c r="G3239" s="35">
        <v>1.3888888888888889E-3</v>
      </c>
      <c r="H3239" s="53">
        <v>0</v>
      </c>
      <c r="I3239" s="53">
        <v>2</v>
      </c>
      <c r="O3239" s="38" t="s">
        <v>2234</v>
      </c>
    </row>
    <row r="3240" spans="3:15" ht="51" x14ac:dyDescent="0.2">
      <c r="C3240" s="50">
        <v>44112</v>
      </c>
      <c r="D3240" s="34" t="s">
        <v>1760</v>
      </c>
      <c r="E3240" s="50">
        <v>44112</v>
      </c>
      <c r="F3240" s="34" t="s">
        <v>1761</v>
      </c>
      <c r="G3240" s="35">
        <v>4.8611111111111112E-3</v>
      </c>
      <c r="H3240" s="53">
        <v>0</v>
      </c>
      <c r="I3240" s="53">
        <v>7</v>
      </c>
      <c r="O3240" s="38" t="s">
        <v>2235</v>
      </c>
    </row>
    <row r="3241" spans="3:15" ht="51" x14ac:dyDescent="0.2">
      <c r="C3241" s="50">
        <v>44114</v>
      </c>
      <c r="D3241" s="34" t="s">
        <v>1565</v>
      </c>
      <c r="E3241" s="50">
        <v>44114</v>
      </c>
      <c r="F3241" s="34" t="s">
        <v>1251</v>
      </c>
      <c r="G3241" s="35">
        <v>6.9444444444444447E-4</v>
      </c>
      <c r="H3241" s="53">
        <v>0</v>
      </c>
      <c r="I3241" s="53">
        <v>1</v>
      </c>
      <c r="O3241" s="38" t="s">
        <v>2234</v>
      </c>
    </row>
    <row r="3242" spans="3:15" ht="51" x14ac:dyDescent="0.2">
      <c r="C3242" s="50">
        <v>44119</v>
      </c>
      <c r="D3242" s="34" t="s">
        <v>1762</v>
      </c>
      <c r="E3242" s="50">
        <v>44119</v>
      </c>
      <c r="F3242" s="34" t="s">
        <v>1763</v>
      </c>
      <c r="G3242" s="35">
        <v>3.472222222222222E-3</v>
      </c>
      <c r="H3242" s="53">
        <v>0</v>
      </c>
      <c r="I3242" s="53">
        <v>5</v>
      </c>
      <c r="O3242" s="38" t="s">
        <v>2236</v>
      </c>
    </row>
    <row r="3243" spans="3:15" x14ac:dyDescent="0.2">
      <c r="C3243" s="50">
        <v>44123</v>
      </c>
      <c r="D3243" s="34" t="s">
        <v>1766</v>
      </c>
      <c r="E3243" s="50">
        <v>44123</v>
      </c>
      <c r="F3243" s="34" t="s">
        <v>603</v>
      </c>
      <c r="G3243" s="35">
        <v>1.3888888888888889E-3</v>
      </c>
      <c r="H3243" s="53">
        <v>0</v>
      </c>
      <c r="I3243" s="53">
        <v>2</v>
      </c>
      <c r="O3243" s="263" t="s">
        <v>857</v>
      </c>
    </row>
    <row r="3244" spans="3:15" x14ac:dyDescent="0.2">
      <c r="C3244" s="50">
        <v>44123</v>
      </c>
      <c r="D3244" s="34" t="s">
        <v>1530</v>
      </c>
      <c r="E3244" s="50">
        <v>44123</v>
      </c>
      <c r="F3244" s="34" t="s">
        <v>885</v>
      </c>
      <c r="G3244" s="35">
        <v>1.3888888888888889E-3</v>
      </c>
      <c r="H3244" s="53">
        <v>0</v>
      </c>
      <c r="I3244" s="53">
        <v>2</v>
      </c>
      <c r="O3244" s="263"/>
    </row>
    <row r="3245" spans="3:15" ht="63.75" x14ac:dyDescent="0.2">
      <c r="C3245" s="50">
        <v>44125</v>
      </c>
      <c r="D3245" s="34" t="s">
        <v>1767</v>
      </c>
      <c r="E3245" s="50">
        <v>44125</v>
      </c>
      <c r="F3245" s="34" t="s">
        <v>1768</v>
      </c>
      <c r="G3245" s="35">
        <v>6.2499999999999995E-3</v>
      </c>
      <c r="H3245" s="53">
        <v>0</v>
      </c>
      <c r="I3245" s="53">
        <v>9</v>
      </c>
      <c r="O3245" s="38" t="s">
        <v>2237</v>
      </c>
    </row>
    <row r="3246" spans="3:15" ht="51" x14ac:dyDescent="0.2">
      <c r="C3246" s="50">
        <v>44135</v>
      </c>
      <c r="D3246" s="34" t="s">
        <v>1769</v>
      </c>
      <c r="E3246" s="50">
        <v>44135</v>
      </c>
      <c r="F3246" s="34" t="s">
        <v>1449</v>
      </c>
      <c r="G3246" s="35">
        <v>1.3888888888888889E-3</v>
      </c>
      <c r="H3246" s="53">
        <v>0</v>
      </c>
      <c r="I3246" s="53">
        <v>2</v>
      </c>
      <c r="O3246" s="38" t="s">
        <v>2236</v>
      </c>
    </row>
    <row r="3247" spans="3:15" x14ac:dyDescent="0.2">
      <c r="C3247" s="50">
        <v>44135</v>
      </c>
      <c r="D3247" s="34" t="s">
        <v>971</v>
      </c>
      <c r="E3247" s="50">
        <v>44135</v>
      </c>
      <c r="F3247" s="34" t="s">
        <v>945</v>
      </c>
      <c r="G3247" s="35">
        <v>2.7777777777777779E-3</v>
      </c>
      <c r="H3247" s="53">
        <v>0</v>
      </c>
      <c r="I3247" s="53">
        <v>4</v>
      </c>
      <c r="O3247" s="38" t="s">
        <v>857</v>
      </c>
    </row>
    <row r="3248" spans="3:15" x14ac:dyDescent="0.2">
      <c r="C3248" s="50">
        <v>44146</v>
      </c>
      <c r="D3248" s="34" t="s">
        <v>1840</v>
      </c>
      <c r="E3248" s="50">
        <v>44146</v>
      </c>
      <c r="F3248" s="34" t="s">
        <v>1762</v>
      </c>
      <c r="G3248" s="35">
        <v>1.3194444444444444E-2</v>
      </c>
      <c r="H3248" s="53">
        <v>0</v>
      </c>
      <c r="I3248" s="53">
        <v>19</v>
      </c>
      <c r="O3248" s="38" t="s">
        <v>1842</v>
      </c>
    </row>
    <row r="3249" spans="3:15" x14ac:dyDescent="0.2">
      <c r="C3249" s="50">
        <v>44153</v>
      </c>
      <c r="D3249" s="34" t="s">
        <v>1095</v>
      </c>
      <c r="E3249" s="50">
        <v>44153</v>
      </c>
      <c r="F3249" s="34" t="s">
        <v>1790</v>
      </c>
      <c r="G3249" s="35">
        <v>2.0833333333333333E-3</v>
      </c>
      <c r="H3249" s="53">
        <v>0</v>
      </c>
      <c r="I3249" s="53">
        <v>3</v>
      </c>
      <c r="O3249" s="38" t="s">
        <v>1843</v>
      </c>
    </row>
    <row r="3250" spans="3:15" x14ac:dyDescent="0.2">
      <c r="C3250" s="50">
        <v>44155</v>
      </c>
      <c r="D3250" s="34" t="s">
        <v>641</v>
      </c>
      <c r="E3250" s="50">
        <v>44155</v>
      </c>
      <c r="F3250" s="34" t="s">
        <v>1841</v>
      </c>
      <c r="G3250" s="35">
        <v>6.9444444444444447E-4</v>
      </c>
      <c r="H3250" s="53">
        <v>0</v>
      </c>
      <c r="I3250" s="53">
        <v>1</v>
      </c>
      <c r="O3250" s="38" t="s">
        <v>1843</v>
      </c>
    </row>
    <row r="3251" spans="3:15" x14ac:dyDescent="0.2">
      <c r="C3251" s="50">
        <v>44136</v>
      </c>
      <c r="D3251" s="34" t="s">
        <v>1683</v>
      </c>
      <c r="E3251" s="50">
        <v>44136</v>
      </c>
      <c r="F3251" s="34" t="s">
        <v>1844</v>
      </c>
      <c r="G3251" s="35">
        <v>5.5555555555555558E-3</v>
      </c>
      <c r="H3251" s="53">
        <v>0</v>
      </c>
      <c r="I3251" s="53">
        <v>8</v>
      </c>
      <c r="O3251" s="38" t="s">
        <v>1845</v>
      </c>
    </row>
    <row r="3252" spans="3:15" x14ac:dyDescent="0.2">
      <c r="C3252" s="50">
        <v>44169</v>
      </c>
      <c r="D3252" s="34" t="s">
        <v>1297</v>
      </c>
      <c r="E3252" s="50">
        <v>44169</v>
      </c>
      <c r="F3252" s="34" t="s">
        <v>1019</v>
      </c>
      <c r="G3252" s="35">
        <v>1.3888888888888889E-3</v>
      </c>
      <c r="H3252" s="53">
        <v>0</v>
      </c>
      <c r="I3252" s="53">
        <v>2</v>
      </c>
      <c r="O3252" s="38" t="s">
        <v>857</v>
      </c>
    </row>
    <row r="3253" spans="3:15" x14ac:dyDescent="0.2">
      <c r="C3253" s="50">
        <v>44171</v>
      </c>
      <c r="D3253" s="34" t="s">
        <v>939</v>
      </c>
      <c r="E3253" s="50">
        <v>44171</v>
      </c>
      <c r="F3253" s="34" t="s">
        <v>1862</v>
      </c>
      <c r="G3253" s="35">
        <v>1.3888888888888889E-3</v>
      </c>
      <c r="H3253" s="53">
        <v>0</v>
      </c>
      <c r="I3253" s="53">
        <v>2</v>
      </c>
      <c r="O3253" s="49" t="s">
        <v>857</v>
      </c>
    </row>
    <row r="3254" spans="3:15" x14ac:dyDescent="0.2">
      <c r="C3254" s="50">
        <v>44171</v>
      </c>
      <c r="D3254" s="34" t="s">
        <v>1863</v>
      </c>
      <c r="E3254" s="50">
        <v>44171</v>
      </c>
      <c r="F3254" s="34" t="s">
        <v>874</v>
      </c>
      <c r="G3254" s="35">
        <v>2.0833333333333333E-3</v>
      </c>
      <c r="H3254" s="53">
        <v>0</v>
      </c>
      <c r="I3254" s="53">
        <v>3</v>
      </c>
      <c r="O3254" s="49" t="s">
        <v>857</v>
      </c>
    </row>
    <row r="3255" spans="3:15" x14ac:dyDescent="0.2">
      <c r="C3255" s="50">
        <v>44171</v>
      </c>
      <c r="D3255" s="34" t="s">
        <v>1173</v>
      </c>
      <c r="E3255" s="50">
        <v>44171</v>
      </c>
      <c r="F3255" s="34" t="s">
        <v>1864</v>
      </c>
      <c r="G3255" s="35">
        <v>2.0833333333333333E-3</v>
      </c>
      <c r="H3255" s="53">
        <v>0</v>
      </c>
      <c r="I3255" s="53">
        <v>3</v>
      </c>
      <c r="O3255" s="49" t="s">
        <v>857</v>
      </c>
    </row>
    <row r="3256" spans="3:15" x14ac:dyDescent="0.2">
      <c r="C3256" s="50">
        <v>44171</v>
      </c>
      <c r="D3256" s="34" t="s">
        <v>1130</v>
      </c>
      <c r="E3256" s="50">
        <v>44171</v>
      </c>
      <c r="F3256" s="34" t="s">
        <v>1026</v>
      </c>
      <c r="G3256" s="35">
        <v>6.9444444444444441E-3</v>
      </c>
      <c r="H3256" s="53">
        <v>0</v>
      </c>
      <c r="I3256" s="53">
        <v>10</v>
      </c>
      <c r="O3256" s="49" t="s">
        <v>857</v>
      </c>
    </row>
    <row r="3257" spans="3:15" x14ac:dyDescent="0.2">
      <c r="C3257" s="50">
        <v>44171</v>
      </c>
      <c r="D3257" s="34" t="s">
        <v>930</v>
      </c>
      <c r="E3257" s="50">
        <v>44171</v>
      </c>
      <c r="F3257" s="34" t="s">
        <v>953</v>
      </c>
      <c r="G3257" s="35">
        <v>2.0833333333333333E-3</v>
      </c>
      <c r="H3257" s="53">
        <v>0</v>
      </c>
      <c r="I3257" s="53">
        <v>3</v>
      </c>
      <c r="O3257" s="49" t="s">
        <v>857</v>
      </c>
    </row>
    <row r="3258" spans="3:15" x14ac:dyDescent="0.2">
      <c r="C3258" s="50">
        <v>44172</v>
      </c>
      <c r="D3258" s="34" t="s">
        <v>1865</v>
      </c>
      <c r="E3258" s="50">
        <v>44172</v>
      </c>
      <c r="F3258" s="34" t="s">
        <v>1866</v>
      </c>
      <c r="G3258" s="35">
        <v>3.472222222222222E-3</v>
      </c>
      <c r="H3258" s="53">
        <v>0</v>
      </c>
      <c r="I3258" s="53">
        <v>5</v>
      </c>
      <c r="O3258" s="38" t="s">
        <v>857</v>
      </c>
    </row>
    <row r="3259" spans="3:15" x14ac:dyDescent="0.2">
      <c r="C3259" s="50">
        <v>44193</v>
      </c>
      <c r="D3259" s="34" t="s">
        <v>1073</v>
      </c>
      <c r="E3259" s="50">
        <v>44193</v>
      </c>
      <c r="F3259" s="34" t="s">
        <v>1100</v>
      </c>
      <c r="G3259" s="35">
        <v>8.3333333333333332E-3</v>
      </c>
      <c r="H3259" s="53">
        <v>0</v>
      </c>
      <c r="I3259" s="53">
        <v>12</v>
      </c>
      <c r="O3259" s="38" t="s">
        <v>857</v>
      </c>
    </row>
    <row r="3260" spans="3:15" x14ac:dyDescent="0.2">
      <c r="C3260" s="50">
        <v>44194</v>
      </c>
      <c r="D3260" s="34" t="s">
        <v>1085</v>
      </c>
      <c r="E3260" s="50">
        <v>44194</v>
      </c>
      <c r="F3260" s="34" t="s">
        <v>641</v>
      </c>
      <c r="G3260" s="35">
        <v>2.0833333333333333E-3</v>
      </c>
      <c r="H3260" s="53">
        <v>0</v>
      </c>
      <c r="I3260" s="53">
        <v>3</v>
      </c>
      <c r="O3260" s="38" t="s">
        <v>857</v>
      </c>
    </row>
    <row r="3261" spans="3:15" x14ac:dyDescent="0.2">
      <c r="C3261" s="50">
        <v>44195</v>
      </c>
      <c r="D3261" s="34" t="s">
        <v>600</v>
      </c>
      <c r="E3261" s="50">
        <v>44195</v>
      </c>
      <c r="F3261" s="34" t="s">
        <v>1099</v>
      </c>
      <c r="G3261" s="35">
        <v>2.7777777777777779E-3</v>
      </c>
      <c r="H3261" s="53">
        <v>0</v>
      </c>
      <c r="I3261" s="53">
        <v>4</v>
      </c>
      <c r="O3261" s="49" t="s">
        <v>857</v>
      </c>
    </row>
    <row r="3262" spans="3:15" x14ac:dyDescent="0.2">
      <c r="C3262" s="50">
        <v>44196</v>
      </c>
      <c r="D3262" s="34" t="s">
        <v>861</v>
      </c>
      <c r="E3262" s="50">
        <v>44196</v>
      </c>
      <c r="F3262" s="34" t="s">
        <v>1066</v>
      </c>
      <c r="G3262" s="35">
        <v>2.7777777777777779E-3</v>
      </c>
      <c r="H3262" s="53">
        <v>0</v>
      </c>
      <c r="I3262" s="53">
        <v>4</v>
      </c>
      <c r="O3262" s="49" t="s">
        <v>857</v>
      </c>
    </row>
    <row r="3263" spans="3:15" ht="38.25" x14ac:dyDescent="0.2">
      <c r="C3263" s="50">
        <v>44193</v>
      </c>
      <c r="D3263" s="34" t="s">
        <v>999</v>
      </c>
      <c r="E3263" s="50">
        <v>44193</v>
      </c>
      <c r="F3263" s="34" t="s">
        <v>723</v>
      </c>
      <c r="G3263" s="35">
        <v>0.19652777777777777</v>
      </c>
      <c r="H3263" s="53">
        <v>0</v>
      </c>
      <c r="I3263" s="53">
        <v>13</v>
      </c>
      <c r="O3263" s="38" t="s">
        <v>2033</v>
      </c>
    </row>
    <row r="3264" spans="3:15" x14ac:dyDescent="0.2">
      <c r="C3264" s="50">
        <v>44197</v>
      </c>
      <c r="D3264" s="34" t="s">
        <v>1886</v>
      </c>
      <c r="E3264" s="50">
        <v>44197</v>
      </c>
      <c r="F3264" s="34" t="s">
        <v>1887</v>
      </c>
      <c r="G3264" s="35">
        <v>1.2499999999999999E-2</v>
      </c>
      <c r="H3264" s="53">
        <v>0</v>
      </c>
      <c r="I3264" s="53">
        <v>18</v>
      </c>
      <c r="O3264" s="38" t="s">
        <v>2034</v>
      </c>
    </row>
    <row r="3265" spans="3:15" x14ac:dyDescent="0.2">
      <c r="C3265" s="50">
        <v>44206</v>
      </c>
      <c r="D3265" s="34" t="s">
        <v>1894</v>
      </c>
      <c r="E3265" s="50">
        <v>44206</v>
      </c>
      <c r="F3265" s="34" t="s">
        <v>1895</v>
      </c>
      <c r="G3265" s="35">
        <v>1.3888888888888889E-3</v>
      </c>
      <c r="H3265" s="53">
        <v>0</v>
      </c>
      <c r="I3265" s="53">
        <v>2</v>
      </c>
      <c r="O3265" s="38" t="s">
        <v>857</v>
      </c>
    </row>
    <row r="3266" spans="3:15" x14ac:dyDescent="0.2">
      <c r="C3266" s="50">
        <v>44207</v>
      </c>
      <c r="D3266" s="34" t="s">
        <v>1896</v>
      </c>
      <c r="E3266" s="50">
        <v>44207</v>
      </c>
      <c r="F3266" s="34" t="s">
        <v>1897</v>
      </c>
      <c r="G3266" s="35">
        <v>1.3888888888888889E-3</v>
      </c>
      <c r="H3266" s="53">
        <v>0</v>
      </c>
      <c r="I3266" s="53">
        <v>2</v>
      </c>
      <c r="O3266" s="38" t="s">
        <v>857</v>
      </c>
    </row>
    <row r="3267" spans="3:15" x14ac:dyDescent="0.2">
      <c r="C3267" s="50">
        <v>44209</v>
      </c>
      <c r="D3267" s="34" t="s">
        <v>645</v>
      </c>
      <c r="E3267" s="50">
        <v>44209</v>
      </c>
      <c r="F3267" s="34" t="s">
        <v>971</v>
      </c>
      <c r="G3267" s="35">
        <v>2.0833333333333333E-3</v>
      </c>
      <c r="H3267" s="53">
        <v>0</v>
      </c>
      <c r="I3267" s="53">
        <v>3</v>
      </c>
      <c r="O3267" s="38" t="s">
        <v>857</v>
      </c>
    </row>
    <row r="3268" spans="3:15" x14ac:dyDescent="0.2">
      <c r="C3268" s="50">
        <v>44214</v>
      </c>
      <c r="D3268" s="34" t="s">
        <v>1898</v>
      </c>
      <c r="E3268" s="50">
        <v>44214</v>
      </c>
      <c r="F3268" s="34" t="s">
        <v>929</v>
      </c>
      <c r="G3268" s="35">
        <v>1.3888888888888889E-3</v>
      </c>
      <c r="H3268" s="53">
        <v>0</v>
      </c>
      <c r="I3268" s="53">
        <v>2</v>
      </c>
      <c r="O3268" s="49" t="s">
        <v>857</v>
      </c>
    </row>
    <row r="3269" spans="3:15" x14ac:dyDescent="0.2">
      <c r="C3269" s="50">
        <v>44214</v>
      </c>
      <c r="D3269" s="34" t="s">
        <v>862</v>
      </c>
      <c r="E3269" s="50">
        <v>44214</v>
      </c>
      <c r="F3269" s="34" t="s">
        <v>1899</v>
      </c>
      <c r="G3269" s="35">
        <v>1.3888888888888889E-3</v>
      </c>
      <c r="H3269" s="53">
        <v>0</v>
      </c>
      <c r="I3269" s="53">
        <v>2</v>
      </c>
      <c r="O3269" s="49" t="s">
        <v>857</v>
      </c>
    </row>
    <row r="3270" spans="3:15" x14ac:dyDescent="0.2">
      <c r="C3270" s="50">
        <v>44211</v>
      </c>
      <c r="D3270" s="34" t="s">
        <v>1900</v>
      </c>
      <c r="E3270" s="50">
        <v>44211</v>
      </c>
      <c r="F3270" s="34" t="s">
        <v>1395</v>
      </c>
      <c r="G3270" s="35">
        <v>1.3888888888888889E-3</v>
      </c>
      <c r="H3270" s="53">
        <v>0</v>
      </c>
      <c r="I3270" s="53">
        <v>2</v>
      </c>
      <c r="O3270" s="49" t="s">
        <v>857</v>
      </c>
    </row>
    <row r="3271" spans="3:15" x14ac:dyDescent="0.2">
      <c r="C3271" s="50">
        <v>44211</v>
      </c>
      <c r="D3271" s="34" t="s">
        <v>1901</v>
      </c>
      <c r="E3271" s="50">
        <v>44211</v>
      </c>
      <c r="F3271" s="34" t="s">
        <v>1864</v>
      </c>
      <c r="G3271" s="35">
        <v>1.3888888888888889E-3</v>
      </c>
      <c r="H3271" s="53">
        <v>0</v>
      </c>
      <c r="I3271" s="53">
        <v>2</v>
      </c>
      <c r="O3271" s="49" t="s">
        <v>857</v>
      </c>
    </row>
    <row r="3272" spans="3:15" x14ac:dyDescent="0.2">
      <c r="C3272" s="50">
        <v>44213</v>
      </c>
      <c r="D3272" s="34" t="s">
        <v>1697</v>
      </c>
      <c r="E3272" s="50">
        <v>44213</v>
      </c>
      <c r="F3272" s="34" t="s">
        <v>1902</v>
      </c>
      <c r="G3272" s="35">
        <v>2.0833333333333333E-3</v>
      </c>
      <c r="H3272" s="53">
        <v>0</v>
      </c>
      <c r="I3272" s="53">
        <v>3</v>
      </c>
      <c r="O3272" s="49" t="s">
        <v>857</v>
      </c>
    </row>
    <row r="3273" spans="3:15" x14ac:dyDescent="0.2">
      <c r="C3273" s="50">
        <v>44213</v>
      </c>
      <c r="D3273" s="34" t="s">
        <v>1031</v>
      </c>
      <c r="E3273" s="50">
        <v>44213</v>
      </c>
      <c r="F3273" s="34" t="s">
        <v>895</v>
      </c>
      <c r="G3273" s="35">
        <v>1.3888888888888889E-3</v>
      </c>
      <c r="H3273" s="53">
        <v>0</v>
      </c>
      <c r="I3273" s="53">
        <v>2</v>
      </c>
      <c r="O3273" s="49" t="s">
        <v>857</v>
      </c>
    </row>
    <row r="3274" spans="3:15" x14ac:dyDescent="0.2">
      <c r="C3274" s="50">
        <v>44217</v>
      </c>
      <c r="D3274" s="34" t="s">
        <v>1864</v>
      </c>
      <c r="E3274" s="50">
        <v>44217</v>
      </c>
      <c r="F3274" s="34" t="s">
        <v>1297</v>
      </c>
      <c r="G3274" s="35">
        <v>6.9444444444444447E-4</v>
      </c>
      <c r="H3274" s="53">
        <v>0</v>
      </c>
      <c r="I3274" s="53">
        <v>1</v>
      </c>
      <c r="O3274" s="49" t="s">
        <v>857</v>
      </c>
    </row>
    <row r="3275" spans="3:15" x14ac:dyDescent="0.2">
      <c r="C3275" s="50">
        <v>44217</v>
      </c>
      <c r="D3275" s="34" t="s">
        <v>1899</v>
      </c>
      <c r="E3275" s="50">
        <v>44217</v>
      </c>
      <c r="F3275" s="34" t="s">
        <v>705</v>
      </c>
      <c r="G3275" s="35">
        <v>1.3888888888888889E-3</v>
      </c>
      <c r="H3275" s="53">
        <v>0</v>
      </c>
      <c r="I3275" s="53">
        <v>2</v>
      </c>
      <c r="O3275" s="49" t="s">
        <v>857</v>
      </c>
    </row>
    <row r="3276" spans="3:15" x14ac:dyDescent="0.2">
      <c r="C3276" s="50">
        <v>44218</v>
      </c>
      <c r="D3276" s="34" t="s">
        <v>1583</v>
      </c>
      <c r="E3276" s="50">
        <v>44218</v>
      </c>
      <c r="F3276" s="34" t="s">
        <v>1903</v>
      </c>
      <c r="G3276" s="35">
        <v>1.3888888888888889E-3</v>
      </c>
      <c r="H3276" s="53">
        <v>0</v>
      </c>
      <c r="I3276" s="53">
        <v>2</v>
      </c>
      <c r="O3276" s="49" t="s">
        <v>857</v>
      </c>
    </row>
    <row r="3277" spans="3:15" x14ac:dyDescent="0.2">
      <c r="C3277" s="50">
        <v>44218</v>
      </c>
      <c r="D3277" s="34" t="s">
        <v>1904</v>
      </c>
      <c r="E3277" s="50">
        <v>44218</v>
      </c>
      <c r="F3277" s="34" t="s">
        <v>1484</v>
      </c>
      <c r="G3277" s="35">
        <v>1.3888888888888889E-3</v>
      </c>
      <c r="H3277" s="53">
        <v>0</v>
      </c>
      <c r="I3277" s="53">
        <v>2</v>
      </c>
      <c r="O3277" s="49" t="s">
        <v>857</v>
      </c>
    </row>
    <row r="3278" spans="3:15" x14ac:dyDescent="0.2">
      <c r="C3278" s="50">
        <v>44222</v>
      </c>
      <c r="D3278" s="34" t="s">
        <v>1905</v>
      </c>
      <c r="E3278" s="50">
        <v>44222</v>
      </c>
      <c r="F3278" s="34" t="s">
        <v>1906</v>
      </c>
      <c r="G3278" s="35">
        <v>1.3888888888888889E-3</v>
      </c>
      <c r="H3278" s="53">
        <v>0</v>
      </c>
      <c r="I3278" s="53">
        <v>2</v>
      </c>
      <c r="O3278" s="38" t="s">
        <v>857</v>
      </c>
    </row>
    <row r="3279" spans="3:15" x14ac:dyDescent="0.2">
      <c r="C3279" s="50">
        <v>44223</v>
      </c>
      <c r="D3279" s="34" t="s">
        <v>1897</v>
      </c>
      <c r="E3279" s="50">
        <v>44223</v>
      </c>
      <c r="F3279" s="34" t="s">
        <v>1575</v>
      </c>
      <c r="G3279" s="35">
        <v>2.0833333333333333E-3</v>
      </c>
      <c r="H3279" s="53">
        <v>0</v>
      </c>
      <c r="I3279" s="53">
        <v>3</v>
      </c>
      <c r="O3279" s="38" t="s">
        <v>857</v>
      </c>
    </row>
    <row r="3280" spans="3:15" x14ac:dyDescent="0.2">
      <c r="C3280" s="50">
        <v>44227</v>
      </c>
      <c r="D3280" s="34" t="s">
        <v>1863</v>
      </c>
      <c r="E3280" s="50">
        <v>44227</v>
      </c>
      <c r="F3280" s="34" t="s">
        <v>874</v>
      </c>
      <c r="G3280" s="35">
        <v>2.0833333333333333E-3</v>
      </c>
      <c r="H3280" s="53">
        <v>0</v>
      </c>
      <c r="I3280" s="53">
        <v>3</v>
      </c>
      <c r="O3280" s="38" t="s">
        <v>857</v>
      </c>
    </row>
    <row r="3281" spans="1:21" ht="12.95" customHeight="1" x14ac:dyDescent="0.2">
      <c r="C3281" s="50">
        <v>44229</v>
      </c>
      <c r="D3281" s="34" t="s">
        <v>644</v>
      </c>
      <c r="E3281" s="50">
        <v>44229</v>
      </c>
      <c r="F3281" s="34" t="s">
        <v>999</v>
      </c>
      <c r="G3281" s="35">
        <v>5.5555555555555558E-3</v>
      </c>
      <c r="H3281" s="53">
        <v>0</v>
      </c>
      <c r="I3281" s="53">
        <v>8</v>
      </c>
      <c r="O3281" s="38" t="s">
        <v>2231</v>
      </c>
    </row>
    <row r="3282" spans="1:21" s="53" customFormat="1" ht="25.5" x14ac:dyDescent="0.2">
      <c r="B3282" s="4" t="s">
        <v>297</v>
      </c>
      <c r="C3282" s="14"/>
      <c r="D3282" s="9"/>
      <c r="E3282" s="14"/>
      <c r="F3282" s="10"/>
      <c r="G3282" s="71"/>
      <c r="H3282" s="2">
        <v>12</v>
      </c>
      <c r="I3282" s="2">
        <v>0</v>
      </c>
      <c r="J3282" s="2"/>
      <c r="K3282" s="2"/>
      <c r="L3282" s="2"/>
      <c r="M3282" s="2"/>
      <c r="N3282" s="10"/>
      <c r="O3282" s="4"/>
      <c r="P3282" s="52"/>
      <c r="Q3282" s="5"/>
      <c r="R3282" s="52"/>
      <c r="S3282" s="6"/>
      <c r="T3282" s="5"/>
      <c r="U3282" s="7"/>
    </row>
    <row r="3283" spans="1:21" s="53" customFormat="1" ht="12" customHeight="1" x14ac:dyDescent="0.2">
      <c r="B3283" s="4"/>
      <c r="C3283" s="14"/>
      <c r="D3283" s="9"/>
      <c r="E3283" s="14"/>
      <c r="F3283" s="10"/>
      <c r="G3283" s="71"/>
      <c r="H3283" s="2"/>
      <c r="I3283" s="2"/>
      <c r="J3283" s="2"/>
      <c r="K3283" s="2"/>
      <c r="L3283" s="2"/>
      <c r="M3283" s="2"/>
      <c r="N3283" s="10"/>
      <c r="O3283" s="4"/>
      <c r="P3283" s="52"/>
      <c r="Q3283" s="5"/>
      <c r="R3283" s="52"/>
      <c r="S3283" s="6"/>
      <c r="T3283" s="5"/>
      <c r="U3283" s="7"/>
    </row>
    <row r="3284" spans="1:21" x14ac:dyDescent="0.2">
      <c r="A3284" s="53">
        <v>414</v>
      </c>
      <c r="B3284" s="4" t="s">
        <v>533</v>
      </c>
      <c r="G3284" s="13">
        <f>SUM(G3285:G3307)</f>
        <v>5.9027777777777783E-2</v>
      </c>
      <c r="H3284" s="53">
        <f>SUM(H3285:H3307)+QUOTIENT(SUM(I3285:I3307),60)</f>
        <v>13</v>
      </c>
      <c r="I3284" s="53">
        <f>MOD(SUM(I3285:I3307),60)</f>
        <v>25</v>
      </c>
      <c r="Q3284" s="29">
        <v>9.9909999999999997</v>
      </c>
      <c r="R3284" s="8">
        <v>5460</v>
      </c>
      <c r="S3284" s="30">
        <f>(R3284-H3284-I3284/60)/R3284</f>
        <v>0.99754273504273494</v>
      </c>
      <c r="T3284" s="29">
        <f>(H3284+I3284/60)*Q3284</f>
        <v>134.04591666666664</v>
      </c>
      <c r="U3284" s="31">
        <f>Q3284*R3284</f>
        <v>54550.86</v>
      </c>
    </row>
    <row r="3285" spans="1:21" x14ac:dyDescent="0.2">
      <c r="C3285" s="50">
        <v>44080</v>
      </c>
      <c r="D3285" s="34" t="s">
        <v>1643</v>
      </c>
      <c r="E3285" s="50">
        <v>44080</v>
      </c>
      <c r="F3285" s="34" t="s">
        <v>1644</v>
      </c>
      <c r="G3285" s="35">
        <v>6.2499999999999995E-3</v>
      </c>
      <c r="H3285" s="53">
        <v>0</v>
      </c>
      <c r="I3285" s="53">
        <v>9</v>
      </c>
      <c r="O3285" s="37" t="s">
        <v>1661</v>
      </c>
    </row>
    <row r="3286" spans="1:21" x14ac:dyDescent="0.2">
      <c r="C3286" s="50">
        <v>44086</v>
      </c>
      <c r="D3286" s="34" t="s">
        <v>1649</v>
      </c>
      <c r="E3286" s="50">
        <v>44086</v>
      </c>
      <c r="F3286" s="34" t="s">
        <v>1413</v>
      </c>
      <c r="G3286" s="35">
        <v>1.3888888888888889E-3</v>
      </c>
      <c r="H3286" s="53">
        <v>0</v>
      </c>
      <c r="I3286" s="53">
        <v>2</v>
      </c>
      <c r="O3286" s="37" t="s">
        <v>1665</v>
      </c>
    </row>
    <row r="3287" spans="1:21" ht="25.5" x14ac:dyDescent="0.2">
      <c r="C3287" s="50">
        <v>44090</v>
      </c>
      <c r="D3287" s="34" t="s">
        <v>451</v>
      </c>
      <c r="E3287" s="50">
        <v>44090</v>
      </c>
      <c r="F3287" s="34" t="s">
        <v>1653</v>
      </c>
      <c r="G3287" s="35">
        <v>2.0833333333333333E-3</v>
      </c>
      <c r="H3287" s="53">
        <v>0</v>
      </c>
      <c r="I3287" s="53">
        <v>3</v>
      </c>
      <c r="O3287" s="217" t="s">
        <v>2232</v>
      </c>
    </row>
    <row r="3288" spans="1:21" ht="25.5" x14ac:dyDescent="0.2">
      <c r="C3288" s="50">
        <v>44090</v>
      </c>
      <c r="D3288" s="34" t="s">
        <v>602</v>
      </c>
      <c r="E3288" s="50">
        <v>44090</v>
      </c>
      <c r="F3288" s="34" t="s">
        <v>821</v>
      </c>
      <c r="G3288" s="35">
        <v>6.9444444444444447E-4</v>
      </c>
      <c r="H3288" s="53">
        <v>0</v>
      </c>
      <c r="I3288" s="53">
        <v>1</v>
      </c>
      <c r="O3288" s="217" t="s">
        <v>2232</v>
      </c>
    </row>
    <row r="3289" spans="1:21" ht="25.5" x14ac:dyDescent="0.2">
      <c r="C3289" s="50">
        <v>44090</v>
      </c>
      <c r="D3289" s="34" t="s">
        <v>969</v>
      </c>
      <c r="E3289" s="50">
        <v>44090</v>
      </c>
      <c r="F3289" s="34" t="s">
        <v>1654</v>
      </c>
      <c r="G3289" s="35">
        <v>1.3888888888888889E-3</v>
      </c>
      <c r="H3289" s="53">
        <v>0</v>
      </c>
      <c r="I3289" s="53">
        <v>2</v>
      </c>
      <c r="O3289" s="217" t="s">
        <v>2232</v>
      </c>
    </row>
    <row r="3290" spans="1:21" ht="38.25" x14ac:dyDescent="0.2">
      <c r="C3290" s="222">
        <v>44101</v>
      </c>
      <c r="D3290" s="2" t="s">
        <v>1407</v>
      </c>
      <c r="E3290" s="222">
        <v>44101</v>
      </c>
      <c r="F3290" s="2" t="s">
        <v>858</v>
      </c>
      <c r="G3290" s="58">
        <v>3.472222222222222E-3</v>
      </c>
      <c r="H3290" s="53">
        <v>0</v>
      </c>
      <c r="I3290" s="53">
        <v>5</v>
      </c>
      <c r="O3290" s="37" t="s">
        <v>2035</v>
      </c>
    </row>
    <row r="3291" spans="1:21" ht="38.25" x14ac:dyDescent="0.2">
      <c r="C3291" s="222">
        <v>44102</v>
      </c>
      <c r="D3291" s="2" t="s">
        <v>1408</v>
      </c>
      <c r="E3291" s="222">
        <v>44102</v>
      </c>
      <c r="F3291" s="2" t="s">
        <v>1626</v>
      </c>
      <c r="G3291" s="58">
        <v>2.0833333333333333E-3</v>
      </c>
      <c r="H3291" s="53">
        <v>0</v>
      </c>
      <c r="I3291" s="53">
        <v>3</v>
      </c>
      <c r="O3291" s="37" t="s">
        <v>2036</v>
      </c>
    </row>
    <row r="3292" spans="1:21" x14ac:dyDescent="0.2">
      <c r="C3292" s="222">
        <v>44102</v>
      </c>
      <c r="D3292" s="2" t="s">
        <v>1657</v>
      </c>
      <c r="E3292" s="222">
        <v>44102</v>
      </c>
      <c r="F3292" s="2" t="s">
        <v>1299</v>
      </c>
      <c r="G3292" s="58">
        <v>1.3888888888888889E-3</v>
      </c>
      <c r="H3292" s="53">
        <v>0</v>
      </c>
      <c r="I3292" s="53">
        <v>2</v>
      </c>
      <c r="O3292" s="37" t="s">
        <v>1671</v>
      </c>
    </row>
    <row r="3293" spans="1:21" ht="25.5" x14ac:dyDescent="0.2">
      <c r="C3293" s="222">
        <v>44103</v>
      </c>
      <c r="D3293" s="2" t="s">
        <v>1612</v>
      </c>
      <c r="E3293" s="222">
        <v>44103</v>
      </c>
      <c r="F3293" s="2" t="s">
        <v>1658</v>
      </c>
      <c r="G3293" s="58">
        <v>1.3888888888888889E-3</v>
      </c>
      <c r="H3293" s="53">
        <v>0</v>
      </c>
      <c r="I3293" s="53">
        <v>2</v>
      </c>
      <c r="O3293" s="37" t="s">
        <v>2232</v>
      </c>
    </row>
    <row r="3294" spans="1:21" ht="51" x14ac:dyDescent="0.2">
      <c r="C3294" s="50">
        <v>44105</v>
      </c>
      <c r="D3294" s="34" t="s">
        <v>1754</v>
      </c>
      <c r="E3294" s="50">
        <v>44105</v>
      </c>
      <c r="F3294" s="34" t="s">
        <v>1755</v>
      </c>
      <c r="G3294" s="35">
        <v>9.0277777777777787E-3</v>
      </c>
      <c r="H3294" s="53">
        <v>0</v>
      </c>
      <c r="I3294" s="53">
        <v>13</v>
      </c>
      <c r="O3294" s="38" t="s">
        <v>2234</v>
      </c>
    </row>
    <row r="3295" spans="1:21" ht="51" x14ac:dyDescent="0.2">
      <c r="C3295" s="50">
        <v>44108</v>
      </c>
      <c r="D3295" s="34" t="s">
        <v>1553</v>
      </c>
      <c r="E3295" s="50">
        <v>44108</v>
      </c>
      <c r="F3295" s="34" t="s">
        <v>1342</v>
      </c>
      <c r="G3295" s="35">
        <v>4.8611111111111112E-3</v>
      </c>
      <c r="H3295" s="53">
        <v>0</v>
      </c>
      <c r="I3295" s="53">
        <v>7</v>
      </c>
      <c r="O3295" s="38" t="s">
        <v>2234</v>
      </c>
    </row>
    <row r="3296" spans="1:21" ht="51" x14ac:dyDescent="0.2">
      <c r="C3296" s="50">
        <v>44109</v>
      </c>
      <c r="D3296" s="34" t="s">
        <v>1756</v>
      </c>
      <c r="E3296" s="50">
        <v>44109</v>
      </c>
      <c r="F3296" s="34" t="s">
        <v>1457</v>
      </c>
      <c r="G3296" s="35">
        <v>1.3888888888888889E-3</v>
      </c>
      <c r="H3296" s="53">
        <v>0</v>
      </c>
      <c r="I3296" s="53">
        <v>2</v>
      </c>
      <c r="O3296" s="38" t="s">
        <v>2234</v>
      </c>
    </row>
    <row r="3297" spans="1:21" ht="51" x14ac:dyDescent="0.2">
      <c r="C3297" s="50">
        <v>44111</v>
      </c>
      <c r="D3297" s="34" t="s">
        <v>1759</v>
      </c>
      <c r="E3297" s="50">
        <v>44111</v>
      </c>
      <c r="F3297" s="34" t="s">
        <v>726</v>
      </c>
      <c r="G3297" s="35">
        <v>1.3888888888888889E-3</v>
      </c>
      <c r="H3297" s="53">
        <v>0</v>
      </c>
      <c r="I3297" s="53">
        <v>2</v>
      </c>
      <c r="O3297" s="38" t="s">
        <v>2234</v>
      </c>
    </row>
    <row r="3298" spans="1:21" ht="51" x14ac:dyDescent="0.2">
      <c r="C3298" s="50">
        <v>44112</v>
      </c>
      <c r="D3298" s="34" t="s">
        <v>1760</v>
      </c>
      <c r="E3298" s="50">
        <v>44112</v>
      </c>
      <c r="F3298" s="34" t="s">
        <v>1761</v>
      </c>
      <c r="G3298" s="35">
        <v>4.8611111111111112E-3</v>
      </c>
      <c r="H3298" s="53">
        <v>0</v>
      </c>
      <c r="I3298" s="53">
        <v>7</v>
      </c>
      <c r="O3298" s="38" t="s">
        <v>2235</v>
      </c>
    </row>
    <row r="3299" spans="1:21" ht="51" x14ac:dyDescent="0.2">
      <c r="C3299" s="50">
        <v>44114</v>
      </c>
      <c r="D3299" s="34" t="s">
        <v>1565</v>
      </c>
      <c r="E3299" s="50">
        <v>44114</v>
      </c>
      <c r="F3299" s="34" t="s">
        <v>1251</v>
      </c>
      <c r="G3299" s="35">
        <v>6.9444444444444447E-4</v>
      </c>
      <c r="H3299" s="53">
        <v>0</v>
      </c>
      <c r="I3299" s="53">
        <v>1</v>
      </c>
      <c r="O3299" s="38" t="s">
        <v>2234</v>
      </c>
    </row>
    <row r="3300" spans="1:21" ht="51" x14ac:dyDescent="0.2">
      <c r="C3300" s="50">
        <v>44119</v>
      </c>
      <c r="D3300" s="34" t="s">
        <v>1762</v>
      </c>
      <c r="E3300" s="50">
        <v>44119</v>
      </c>
      <c r="F3300" s="34" t="s">
        <v>1763</v>
      </c>
      <c r="G3300" s="35">
        <v>3.472222222222222E-3</v>
      </c>
      <c r="H3300" s="53">
        <v>0</v>
      </c>
      <c r="I3300" s="53">
        <v>5</v>
      </c>
      <c r="O3300" s="38" t="s">
        <v>2236</v>
      </c>
    </row>
    <row r="3301" spans="1:21" x14ac:dyDescent="0.2">
      <c r="C3301" s="50">
        <v>44123</v>
      </c>
      <c r="D3301" s="34" t="s">
        <v>1766</v>
      </c>
      <c r="E3301" s="50">
        <v>44123</v>
      </c>
      <c r="F3301" s="34" t="s">
        <v>603</v>
      </c>
      <c r="G3301" s="35">
        <v>1.3888888888888889E-3</v>
      </c>
      <c r="H3301" s="53">
        <v>0</v>
      </c>
      <c r="I3301" s="53">
        <v>2</v>
      </c>
      <c r="O3301" s="263" t="s">
        <v>857</v>
      </c>
    </row>
    <row r="3302" spans="1:21" x14ac:dyDescent="0.2">
      <c r="C3302" s="50">
        <v>44123</v>
      </c>
      <c r="D3302" s="34" t="s">
        <v>1530</v>
      </c>
      <c r="E3302" s="50">
        <v>44123</v>
      </c>
      <c r="F3302" s="34" t="s">
        <v>885</v>
      </c>
      <c r="G3302" s="35">
        <v>1.3888888888888889E-3</v>
      </c>
      <c r="H3302" s="53">
        <v>0</v>
      </c>
      <c r="I3302" s="53">
        <v>2</v>
      </c>
      <c r="O3302" s="263"/>
    </row>
    <row r="3303" spans="1:21" ht="63.75" x14ac:dyDescent="0.2">
      <c r="C3303" s="50">
        <v>44125</v>
      </c>
      <c r="D3303" s="34" t="s">
        <v>1767</v>
      </c>
      <c r="E3303" s="50">
        <v>44125</v>
      </c>
      <c r="F3303" s="34" t="s">
        <v>1768</v>
      </c>
      <c r="G3303" s="35">
        <v>6.2499999999999995E-3</v>
      </c>
      <c r="H3303" s="53">
        <v>0</v>
      </c>
      <c r="I3303" s="53">
        <v>9</v>
      </c>
      <c r="O3303" s="38" t="s">
        <v>2237</v>
      </c>
    </row>
    <row r="3304" spans="1:21" ht="51" x14ac:dyDescent="0.2">
      <c r="C3304" s="50">
        <v>44135</v>
      </c>
      <c r="D3304" s="34" t="s">
        <v>1769</v>
      </c>
      <c r="E3304" s="50">
        <v>44135</v>
      </c>
      <c r="F3304" s="34" t="s">
        <v>1449</v>
      </c>
      <c r="G3304" s="35">
        <v>1.3888888888888889E-3</v>
      </c>
      <c r="H3304" s="53">
        <v>0</v>
      </c>
      <c r="I3304" s="53">
        <v>2</v>
      </c>
      <c r="O3304" s="38" t="s">
        <v>2236</v>
      </c>
    </row>
    <row r="3305" spans="1:21" x14ac:dyDescent="0.2">
      <c r="C3305" s="50">
        <v>44135</v>
      </c>
      <c r="D3305" s="34" t="s">
        <v>971</v>
      </c>
      <c r="E3305" s="50">
        <v>44135</v>
      </c>
      <c r="F3305" s="34" t="s">
        <v>945</v>
      </c>
      <c r="G3305" s="35">
        <v>2.7777777777777779E-3</v>
      </c>
      <c r="H3305" s="53">
        <v>0</v>
      </c>
      <c r="I3305" s="53">
        <v>4</v>
      </c>
      <c r="O3305" s="38" t="s">
        <v>857</v>
      </c>
    </row>
    <row r="3306" spans="1:21" s="53" customFormat="1" ht="25.5" x14ac:dyDescent="0.2">
      <c r="B3306" s="4" t="s">
        <v>297</v>
      </c>
      <c r="C3306" s="14"/>
      <c r="D3306" s="9"/>
      <c r="E3306" s="14"/>
      <c r="F3306" s="10"/>
      <c r="G3306" s="71"/>
      <c r="H3306" s="2">
        <v>12</v>
      </c>
      <c r="I3306" s="2">
        <v>0</v>
      </c>
      <c r="J3306" s="2"/>
      <c r="K3306" s="2"/>
      <c r="L3306" s="2"/>
      <c r="M3306" s="2"/>
      <c r="N3306" s="10"/>
      <c r="O3306" s="4"/>
      <c r="P3306" s="52"/>
      <c r="Q3306" s="5"/>
      <c r="R3306" s="52"/>
      <c r="S3306" s="6"/>
      <c r="T3306" s="5"/>
      <c r="U3306" s="7"/>
    </row>
    <row r="3308" spans="1:21" x14ac:dyDescent="0.2">
      <c r="A3308" s="53">
        <v>415</v>
      </c>
      <c r="B3308" s="4" t="s">
        <v>509</v>
      </c>
      <c r="G3308" s="13">
        <f>SUM(G3309:G3415)</f>
        <v>0.53263888888888877</v>
      </c>
      <c r="H3308" s="53">
        <f>SUM(H3309:H3415)+QUOTIENT(SUM(I3309:I3415),60)</f>
        <v>23</v>
      </c>
      <c r="I3308" s="53">
        <f>MOD(SUM(I3309:I3415),60)</f>
        <v>13</v>
      </c>
      <c r="Q3308" s="29">
        <v>32.799999999999997</v>
      </c>
      <c r="R3308" s="8">
        <v>8760</v>
      </c>
      <c r="S3308" s="30">
        <f>(R3308-H3308-I3308/60)/R3308</f>
        <v>0.99734969558599695</v>
      </c>
      <c r="T3308" s="29">
        <f>(H3308+I3308/60)*Q3308</f>
        <v>761.50666666666655</v>
      </c>
      <c r="U3308" s="31">
        <f>Q3308*R3308</f>
        <v>287328</v>
      </c>
    </row>
    <row r="3309" spans="1:21" x14ac:dyDescent="0.2">
      <c r="C3309" s="180" t="s">
        <v>569</v>
      </c>
      <c r="D3309" s="121">
        <v>0.68611111111111101</v>
      </c>
      <c r="E3309" s="180" t="s">
        <v>569</v>
      </c>
      <c r="F3309" s="121">
        <v>0.68958333333333333</v>
      </c>
      <c r="G3309" s="121">
        <f>F3309-D3309</f>
        <v>3.4722222222223209E-3</v>
      </c>
      <c r="H3309" s="53">
        <v>0</v>
      </c>
      <c r="I3309" s="53">
        <v>5</v>
      </c>
      <c r="O3309" s="51" t="s">
        <v>442</v>
      </c>
    </row>
    <row r="3310" spans="1:21" x14ac:dyDescent="0.2">
      <c r="C3310" s="180" t="s">
        <v>569</v>
      </c>
      <c r="D3310" s="121">
        <v>0.7006944444444444</v>
      </c>
      <c r="E3310" s="180" t="s">
        <v>569</v>
      </c>
      <c r="F3310" s="121">
        <v>0.70624999999999993</v>
      </c>
      <c r="G3310" s="121">
        <f>F3310-D3310</f>
        <v>5.5555555555555358E-3</v>
      </c>
      <c r="H3310" s="53">
        <v>0</v>
      </c>
      <c r="I3310" s="53">
        <v>8</v>
      </c>
      <c r="O3310" s="51" t="s">
        <v>442</v>
      </c>
    </row>
    <row r="3311" spans="1:21" x14ac:dyDescent="0.2">
      <c r="C3311" s="181" t="s">
        <v>566</v>
      </c>
      <c r="D3311" s="129">
        <v>0.21944444444444444</v>
      </c>
      <c r="E3311" s="181" t="s">
        <v>566</v>
      </c>
      <c r="F3311" s="129">
        <v>0.22430555555555556</v>
      </c>
      <c r="G3311" s="121">
        <f>F3311-D3311</f>
        <v>4.8611111111111216E-3</v>
      </c>
      <c r="H3311" s="53">
        <v>0</v>
      </c>
      <c r="I3311" s="53">
        <v>7</v>
      </c>
      <c r="O3311" s="51" t="s">
        <v>571</v>
      </c>
    </row>
    <row r="3312" spans="1:21" x14ac:dyDescent="0.2">
      <c r="C3312" s="36">
        <v>43957</v>
      </c>
      <c r="D3312" s="34" t="s">
        <v>762</v>
      </c>
      <c r="E3312" s="36">
        <v>43957</v>
      </c>
      <c r="F3312" s="35">
        <v>6.805555555555555E-2</v>
      </c>
      <c r="G3312" s="35">
        <v>3.2638888888888891E-2</v>
      </c>
      <c r="H3312" s="53">
        <v>0</v>
      </c>
      <c r="I3312" s="53">
        <v>47</v>
      </c>
      <c r="O3312" s="38" t="s">
        <v>764</v>
      </c>
    </row>
    <row r="3313" spans="3:15" x14ac:dyDescent="0.2">
      <c r="C3313" s="36">
        <v>43958</v>
      </c>
      <c r="D3313" s="34" t="s">
        <v>612</v>
      </c>
      <c r="E3313" s="36">
        <v>43958</v>
      </c>
      <c r="F3313" s="34" t="s">
        <v>767</v>
      </c>
      <c r="G3313" s="34" t="s">
        <v>713</v>
      </c>
      <c r="H3313" s="53">
        <v>0</v>
      </c>
      <c r="I3313" s="53">
        <v>10</v>
      </c>
      <c r="O3313" s="38" t="s">
        <v>775</v>
      </c>
    </row>
    <row r="3314" spans="3:15" x14ac:dyDescent="0.2">
      <c r="C3314" s="36">
        <v>43979</v>
      </c>
      <c r="D3314" s="34" t="s">
        <v>768</v>
      </c>
      <c r="E3314" s="36">
        <v>43979</v>
      </c>
      <c r="F3314" s="34" t="s">
        <v>769</v>
      </c>
      <c r="G3314" s="34" t="s">
        <v>592</v>
      </c>
      <c r="H3314" s="53">
        <v>0</v>
      </c>
      <c r="I3314" s="53">
        <v>5</v>
      </c>
      <c r="O3314" s="49" t="s">
        <v>764</v>
      </c>
    </row>
    <row r="3315" spans="3:15" x14ac:dyDescent="0.2">
      <c r="C3315" s="36">
        <v>43979</v>
      </c>
      <c r="D3315" s="34" t="s">
        <v>765</v>
      </c>
      <c r="E3315" s="36">
        <v>43979</v>
      </c>
      <c r="F3315" s="34" t="s">
        <v>999</v>
      </c>
      <c r="G3315" s="34" t="s">
        <v>620</v>
      </c>
      <c r="H3315" s="53">
        <v>0</v>
      </c>
      <c r="I3315" s="53">
        <v>14</v>
      </c>
      <c r="O3315" s="49" t="s">
        <v>764</v>
      </c>
    </row>
    <row r="3316" spans="3:15" x14ac:dyDescent="0.2">
      <c r="C3316" s="36">
        <v>43980</v>
      </c>
      <c r="D3316" s="34" t="s">
        <v>773</v>
      </c>
      <c r="E3316" s="36">
        <v>43980</v>
      </c>
      <c r="F3316" s="34" t="s">
        <v>774</v>
      </c>
      <c r="G3316" s="34" t="s">
        <v>649</v>
      </c>
      <c r="H3316" s="53">
        <v>0</v>
      </c>
      <c r="I3316" s="53">
        <v>7</v>
      </c>
      <c r="O3316" s="51"/>
    </row>
    <row r="3317" spans="3:15" ht="38.25" x14ac:dyDescent="0.2">
      <c r="C3317" s="36">
        <v>43994</v>
      </c>
      <c r="D3317" s="34" t="s">
        <v>918</v>
      </c>
      <c r="E3317" s="36">
        <v>43994</v>
      </c>
      <c r="F3317" s="34" t="s">
        <v>1116</v>
      </c>
      <c r="G3317" s="34" t="s">
        <v>594</v>
      </c>
      <c r="H3317" s="53">
        <v>0</v>
      </c>
      <c r="I3317" s="53">
        <v>9</v>
      </c>
      <c r="O3317" s="38" t="s">
        <v>1120</v>
      </c>
    </row>
    <row r="3318" spans="3:15" x14ac:dyDescent="0.2">
      <c r="C3318" s="36">
        <v>43994</v>
      </c>
      <c r="D3318" s="34" t="s">
        <v>801</v>
      </c>
      <c r="E3318" s="36">
        <v>43994</v>
      </c>
      <c r="F3318" s="34" t="s">
        <v>811</v>
      </c>
      <c r="G3318" s="34" t="s">
        <v>698</v>
      </c>
      <c r="H3318" s="53">
        <v>0</v>
      </c>
      <c r="I3318" s="53">
        <v>15</v>
      </c>
      <c r="O3318" s="38" t="s">
        <v>1121</v>
      </c>
    </row>
    <row r="3319" spans="3:15" x14ac:dyDescent="0.2">
      <c r="C3319" s="36">
        <v>43997</v>
      </c>
      <c r="D3319" s="34" t="s">
        <v>1117</v>
      </c>
      <c r="E3319" s="36">
        <v>43997</v>
      </c>
      <c r="F3319" s="34" t="s">
        <v>1118</v>
      </c>
      <c r="G3319" s="34" t="s">
        <v>687</v>
      </c>
      <c r="H3319" s="53">
        <v>0</v>
      </c>
      <c r="I3319" s="53">
        <v>3</v>
      </c>
      <c r="O3319" s="38" t="s">
        <v>1122</v>
      </c>
    </row>
    <row r="3320" spans="3:15" ht="25.5" x14ac:dyDescent="0.2">
      <c r="C3320" s="36">
        <v>44011</v>
      </c>
      <c r="D3320" s="34" t="s">
        <v>1119</v>
      </c>
      <c r="E3320" s="36">
        <v>44011</v>
      </c>
      <c r="F3320" s="34" t="s">
        <v>1111</v>
      </c>
      <c r="G3320" s="34" t="s">
        <v>592</v>
      </c>
      <c r="H3320" s="53">
        <v>0</v>
      </c>
      <c r="I3320" s="53">
        <v>5</v>
      </c>
      <c r="O3320" s="38" t="s">
        <v>1123</v>
      </c>
    </row>
    <row r="3321" spans="3:15" ht="25.5" x14ac:dyDescent="0.2">
      <c r="C3321" s="36">
        <v>44011</v>
      </c>
      <c r="D3321" s="34" t="s">
        <v>772</v>
      </c>
      <c r="E3321" s="36">
        <v>44011</v>
      </c>
      <c r="F3321" s="34" t="s">
        <v>601</v>
      </c>
      <c r="G3321" s="34" t="s">
        <v>677</v>
      </c>
      <c r="H3321" s="53">
        <v>0</v>
      </c>
      <c r="I3321" s="53">
        <v>4</v>
      </c>
      <c r="O3321" s="49" t="s">
        <v>2238</v>
      </c>
    </row>
    <row r="3322" spans="3:15" ht="25.5" x14ac:dyDescent="0.2">
      <c r="C3322" s="36">
        <v>44011</v>
      </c>
      <c r="D3322" s="34" t="s">
        <v>773</v>
      </c>
      <c r="E3322" s="36">
        <v>44011</v>
      </c>
      <c r="F3322" s="34" t="s">
        <v>645</v>
      </c>
      <c r="G3322" s="34" t="s">
        <v>684</v>
      </c>
      <c r="H3322" s="53">
        <v>0</v>
      </c>
      <c r="I3322" s="53">
        <v>10</v>
      </c>
      <c r="O3322" s="49" t="s">
        <v>2238</v>
      </c>
    </row>
    <row r="3323" spans="3:15" x14ac:dyDescent="0.2">
      <c r="C3323" s="50">
        <v>44016</v>
      </c>
      <c r="D3323" s="34" t="s">
        <v>1359</v>
      </c>
      <c r="E3323" s="50">
        <v>44016</v>
      </c>
      <c r="F3323" s="34" t="s">
        <v>724</v>
      </c>
      <c r="G3323" s="35">
        <v>2.0833333333333333E-3</v>
      </c>
      <c r="H3323" s="53">
        <v>0</v>
      </c>
      <c r="I3323" s="53">
        <v>3</v>
      </c>
      <c r="O3323" s="38" t="s">
        <v>1373</v>
      </c>
    </row>
    <row r="3324" spans="3:15" x14ac:dyDescent="0.2">
      <c r="C3324" s="50">
        <v>44043</v>
      </c>
      <c r="D3324" s="34" t="s">
        <v>1360</v>
      </c>
      <c r="E3324" s="50">
        <v>44043</v>
      </c>
      <c r="F3324" s="34" t="s">
        <v>1361</v>
      </c>
      <c r="G3324" s="35">
        <v>2.0833333333333333E-3</v>
      </c>
      <c r="H3324" s="53">
        <v>0</v>
      </c>
      <c r="I3324" s="53">
        <v>3</v>
      </c>
      <c r="O3324" s="38" t="s">
        <v>1374</v>
      </c>
    </row>
    <row r="3325" spans="3:15" x14ac:dyDescent="0.2">
      <c r="C3325" s="50">
        <v>44043</v>
      </c>
      <c r="D3325" s="34" t="s">
        <v>1362</v>
      </c>
      <c r="E3325" s="50">
        <v>44043</v>
      </c>
      <c r="F3325" s="34" t="s">
        <v>1363</v>
      </c>
      <c r="G3325" s="35">
        <v>1.3888888888888889E-3</v>
      </c>
      <c r="H3325" s="53">
        <v>0</v>
      </c>
      <c r="I3325" s="53">
        <v>2</v>
      </c>
      <c r="O3325" s="38" t="s">
        <v>1305</v>
      </c>
    </row>
    <row r="3326" spans="3:15" x14ac:dyDescent="0.2">
      <c r="C3326" s="50">
        <v>44043</v>
      </c>
      <c r="D3326" s="34" t="s">
        <v>1107</v>
      </c>
      <c r="E3326" s="50">
        <v>44043</v>
      </c>
      <c r="F3326" s="34" t="s">
        <v>790</v>
      </c>
      <c r="G3326" s="35">
        <v>2.7777777777777779E-3</v>
      </c>
      <c r="H3326" s="53">
        <v>0</v>
      </c>
      <c r="I3326" s="53">
        <v>4</v>
      </c>
      <c r="O3326" s="38" t="s">
        <v>1305</v>
      </c>
    </row>
    <row r="3327" spans="3:15" x14ac:dyDescent="0.2">
      <c r="C3327" s="50">
        <v>44029</v>
      </c>
      <c r="D3327" s="34" t="s">
        <v>1364</v>
      </c>
      <c r="E3327" s="50">
        <v>44029</v>
      </c>
      <c r="F3327" s="34" t="s">
        <v>1365</v>
      </c>
      <c r="G3327" s="35">
        <v>2.7777777777777779E-3</v>
      </c>
      <c r="H3327" s="53">
        <v>0</v>
      </c>
      <c r="I3327" s="53">
        <v>4</v>
      </c>
      <c r="O3327" s="38" t="s">
        <v>1304</v>
      </c>
    </row>
    <row r="3328" spans="3:15" x14ac:dyDescent="0.2">
      <c r="C3328" s="50">
        <v>44033</v>
      </c>
      <c r="D3328" s="34" t="s">
        <v>895</v>
      </c>
      <c r="E3328" s="50">
        <v>44033</v>
      </c>
      <c r="F3328" s="34" t="s">
        <v>1298</v>
      </c>
      <c r="G3328" s="35">
        <v>4.1666666666666666E-3</v>
      </c>
      <c r="H3328" s="53">
        <v>0</v>
      </c>
      <c r="I3328" s="53">
        <v>6</v>
      </c>
      <c r="O3328" s="38" t="s">
        <v>1304</v>
      </c>
    </row>
    <row r="3329" spans="3:15" x14ac:dyDescent="0.2">
      <c r="C3329" s="50">
        <v>44033</v>
      </c>
      <c r="D3329" s="34" t="s">
        <v>603</v>
      </c>
      <c r="E3329" s="50">
        <v>44033</v>
      </c>
      <c r="F3329" s="34" t="s">
        <v>1299</v>
      </c>
      <c r="G3329" s="35">
        <v>5.5555555555555558E-3</v>
      </c>
      <c r="H3329" s="53">
        <v>0</v>
      </c>
      <c r="I3329" s="53">
        <v>8</v>
      </c>
      <c r="O3329" s="38" t="s">
        <v>1305</v>
      </c>
    </row>
    <row r="3330" spans="3:15" x14ac:dyDescent="0.2">
      <c r="C3330" s="50">
        <v>44033</v>
      </c>
      <c r="D3330" s="34" t="s">
        <v>1301</v>
      </c>
      <c r="E3330" s="50">
        <v>44033</v>
      </c>
      <c r="F3330" s="34" t="s">
        <v>1302</v>
      </c>
      <c r="G3330" s="35">
        <v>1.3888888888888889E-3</v>
      </c>
      <c r="H3330" s="53">
        <v>0</v>
      </c>
      <c r="I3330" s="53">
        <v>2</v>
      </c>
      <c r="O3330" s="38" t="s">
        <v>1305</v>
      </c>
    </row>
    <row r="3331" spans="3:15" ht="38.25" x14ac:dyDescent="0.2">
      <c r="C3331" s="50">
        <v>44041</v>
      </c>
      <c r="D3331" s="34" t="s">
        <v>1366</v>
      </c>
      <c r="E3331" s="50">
        <v>44041</v>
      </c>
      <c r="F3331" s="34" t="s">
        <v>1367</v>
      </c>
      <c r="G3331" s="35">
        <v>2.0833333333333333E-3</v>
      </c>
      <c r="H3331" s="53">
        <v>0</v>
      </c>
      <c r="I3331" s="53">
        <v>3</v>
      </c>
      <c r="O3331" s="38" t="s">
        <v>1376</v>
      </c>
    </row>
    <row r="3332" spans="3:15" ht="25.5" x14ac:dyDescent="0.2">
      <c r="C3332" s="50">
        <v>44042</v>
      </c>
      <c r="D3332" s="34" t="s">
        <v>1368</v>
      </c>
      <c r="E3332" s="50">
        <v>44042</v>
      </c>
      <c r="F3332" s="34" t="s">
        <v>1369</v>
      </c>
      <c r="G3332" s="35">
        <v>6.9444444444444447E-4</v>
      </c>
      <c r="H3332" s="53">
        <v>0</v>
      </c>
      <c r="I3332" s="53">
        <v>1</v>
      </c>
      <c r="O3332" s="38" t="s">
        <v>1377</v>
      </c>
    </row>
    <row r="3333" spans="3:15" x14ac:dyDescent="0.2">
      <c r="C3333" s="50">
        <v>44042</v>
      </c>
      <c r="D3333" s="34" t="s">
        <v>1370</v>
      </c>
      <c r="E3333" s="50">
        <v>44042</v>
      </c>
      <c r="F3333" s="34" t="s">
        <v>1371</v>
      </c>
      <c r="G3333" s="35">
        <v>2.0833333333333333E-3</v>
      </c>
      <c r="H3333" s="53">
        <v>0</v>
      </c>
      <c r="I3333" s="53">
        <v>3</v>
      </c>
      <c r="O3333" s="38" t="s">
        <v>1378</v>
      </c>
    </row>
    <row r="3334" spans="3:15" ht="25.5" x14ac:dyDescent="0.2">
      <c r="C3334" s="50">
        <v>44042</v>
      </c>
      <c r="D3334" s="34" t="s">
        <v>736</v>
      </c>
      <c r="E3334" s="50">
        <v>44042</v>
      </c>
      <c r="F3334" s="34" t="s">
        <v>969</v>
      </c>
      <c r="G3334" s="34" t="s">
        <v>1021</v>
      </c>
      <c r="H3334" s="53">
        <v>0</v>
      </c>
      <c r="I3334" s="53">
        <v>6</v>
      </c>
      <c r="O3334" s="38" t="s">
        <v>2239</v>
      </c>
    </row>
    <row r="3335" spans="3:15" x14ac:dyDescent="0.2">
      <c r="C3335" s="50">
        <v>44042</v>
      </c>
      <c r="D3335" s="34" t="s">
        <v>1382</v>
      </c>
      <c r="E3335" s="50">
        <v>44042</v>
      </c>
      <c r="F3335" s="34" t="s">
        <v>725</v>
      </c>
      <c r="G3335" s="34" t="s">
        <v>1021</v>
      </c>
      <c r="H3335" s="53">
        <v>0</v>
      </c>
      <c r="I3335" s="53">
        <v>6</v>
      </c>
      <c r="O3335" s="38" t="s">
        <v>1383</v>
      </c>
    </row>
    <row r="3336" spans="3:15" x14ac:dyDescent="0.2">
      <c r="C3336" s="50">
        <v>44055</v>
      </c>
      <c r="D3336" s="34" t="s">
        <v>1536</v>
      </c>
      <c r="E3336" s="50">
        <v>44055</v>
      </c>
      <c r="F3336" s="34" t="s">
        <v>1086</v>
      </c>
      <c r="G3336" s="35">
        <v>3.472222222222222E-3</v>
      </c>
      <c r="H3336" s="53">
        <v>0</v>
      </c>
      <c r="I3336" s="53">
        <v>5</v>
      </c>
      <c r="O3336" s="38" t="s">
        <v>1539</v>
      </c>
    </row>
    <row r="3337" spans="3:15" ht="25.5" x14ac:dyDescent="0.2">
      <c r="C3337" s="50">
        <v>44060</v>
      </c>
      <c r="D3337" s="34" t="s">
        <v>1487</v>
      </c>
      <c r="E3337" s="50">
        <v>44060</v>
      </c>
      <c r="F3337" s="34" t="s">
        <v>1537</v>
      </c>
      <c r="G3337" s="35">
        <v>1.3888888888888889E-3</v>
      </c>
      <c r="H3337" s="53">
        <v>0</v>
      </c>
      <c r="I3337" s="53">
        <v>2</v>
      </c>
      <c r="O3337" s="38" t="s">
        <v>1540</v>
      </c>
    </row>
    <row r="3338" spans="3:15" x14ac:dyDescent="0.2">
      <c r="C3338" s="50">
        <v>44065</v>
      </c>
      <c r="D3338" s="34" t="s">
        <v>751</v>
      </c>
      <c r="E3338" s="50">
        <v>44065</v>
      </c>
      <c r="F3338" s="34" t="s">
        <v>1538</v>
      </c>
      <c r="G3338" s="35">
        <v>4.1666666666666666E-3</v>
      </c>
      <c r="H3338" s="53">
        <v>0</v>
      </c>
      <c r="I3338" s="53">
        <v>6</v>
      </c>
      <c r="O3338" s="38" t="s">
        <v>1541</v>
      </c>
    </row>
    <row r="3339" spans="3:15" x14ac:dyDescent="0.2">
      <c r="C3339" s="50">
        <v>44073</v>
      </c>
      <c r="D3339" s="34" t="s">
        <v>639</v>
      </c>
      <c r="E3339" s="50">
        <v>44073</v>
      </c>
      <c r="F3339" s="34" t="s">
        <v>1419</v>
      </c>
      <c r="G3339" s="35">
        <v>3.472222222222222E-3</v>
      </c>
      <c r="H3339" s="53">
        <v>0</v>
      </c>
      <c r="I3339" s="53">
        <v>5</v>
      </c>
      <c r="O3339" s="38" t="s">
        <v>1122</v>
      </c>
    </row>
    <row r="3340" spans="3:15" ht="25.5" x14ac:dyDescent="0.2">
      <c r="C3340" s="50">
        <v>44076</v>
      </c>
      <c r="D3340" s="34" t="s">
        <v>1641</v>
      </c>
      <c r="E3340" s="50">
        <v>44076</v>
      </c>
      <c r="F3340" s="34" t="s">
        <v>1612</v>
      </c>
      <c r="G3340" s="35">
        <v>3.125E-2</v>
      </c>
      <c r="H3340" s="53">
        <v>0</v>
      </c>
      <c r="I3340" s="53">
        <v>45</v>
      </c>
      <c r="O3340" s="37" t="s">
        <v>1660</v>
      </c>
    </row>
    <row r="3341" spans="3:15" x14ac:dyDescent="0.2">
      <c r="C3341" s="50">
        <v>44080</v>
      </c>
      <c r="D3341" s="34" t="s">
        <v>1643</v>
      </c>
      <c r="E3341" s="50">
        <v>44080</v>
      </c>
      <c r="F3341" s="34" t="s">
        <v>1644</v>
      </c>
      <c r="G3341" s="35">
        <v>6.2499999999999995E-3</v>
      </c>
      <c r="H3341" s="53">
        <v>0</v>
      </c>
      <c r="I3341" s="53">
        <v>9</v>
      </c>
      <c r="O3341" s="37" t="s">
        <v>1661</v>
      </c>
    </row>
    <row r="3342" spans="3:15" x14ac:dyDescent="0.2">
      <c r="C3342" s="50">
        <v>44080</v>
      </c>
      <c r="D3342" s="34" t="s">
        <v>717</v>
      </c>
      <c r="E3342" s="50">
        <v>44080</v>
      </c>
      <c r="F3342" s="34" t="s">
        <v>1645</v>
      </c>
      <c r="G3342" s="35">
        <v>6.9444444444444441E-3</v>
      </c>
      <c r="H3342" s="53">
        <v>0</v>
      </c>
      <c r="I3342" s="53">
        <v>10</v>
      </c>
      <c r="O3342" s="37" t="s">
        <v>1662</v>
      </c>
    </row>
    <row r="3343" spans="3:15" x14ac:dyDescent="0.2">
      <c r="C3343" s="50">
        <v>44086</v>
      </c>
      <c r="D3343" s="34" t="s">
        <v>1649</v>
      </c>
      <c r="E3343" s="50">
        <v>44086</v>
      </c>
      <c r="F3343" s="34" t="s">
        <v>1413</v>
      </c>
      <c r="G3343" s="35">
        <v>1.3888888888888889E-3</v>
      </c>
      <c r="H3343" s="53">
        <v>0</v>
      </c>
      <c r="I3343" s="53">
        <v>2</v>
      </c>
      <c r="O3343" s="37" t="s">
        <v>1665</v>
      </c>
    </row>
    <row r="3344" spans="3:15" ht="25.5" x14ac:dyDescent="0.2">
      <c r="C3344" s="50">
        <v>44087</v>
      </c>
      <c r="D3344" s="34" t="s">
        <v>1413</v>
      </c>
      <c r="E3344" s="50">
        <v>44087</v>
      </c>
      <c r="F3344" s="34" t="s">
        <v>1372</v>
      </c>
      <c r="G3344" s="35">
        <v>4.1666666666666666E-3</v>
      </c>
      <c r="H3344" s="53">
        <v>0</v>
      </c>
      <c r="I3344" s="53">
        <v>6</v>
      </c>
      <c r="O3344" s="37" t="s">
        <v>1666</v>
      </c>
    </row>
    <row r="3345" spans="3:15" ht="25.5" x14ac:dyDescent="0.2">
      <c r="C3345" s="50">
        <v>44087</v>
      </c>
      <c r="D3345" s="34" t="s">
        <v>1650</v>
      </c>
      <c r="E3345" s="50">
        <v>44087</v>
      </c>
      <c r="F3345" s="34" t="s">
        <v>706</v>
      </c>
      <c r="G3345" s="35">
        <v>4.1666666666666666E-3</v>
      </c>
      <c r="H3345" s="53">
        <v>0</v>
      </c>
      <c r="I3345" s="53">
        <v>6</v>
      </c>
      <c r="O3345" s="37" t="s">
        <v>1667</v>
      </c>
    </row>
    <row r="3346" spans="3:15" ht="25.5" x14ac:dyDescent="0.2">
      <c r="C3346" s="50">
        <v>44088</v>
      </c>
      <c r="D3346" s="34" t="s">
        <v>1651</v>
      </c>
      <c r="E3346" s="50">
        <v>44088</v>
      </c>
      <c r="F3346" s="34" t="s">
        <v>1652</v>
      </c>
      <c r="G3346" s="35">
        <v>4.1666666666666666E-3</v>
      </c>
      <c r="H3346" s="53">
        <v>0</v>
      </c>
      <c r="I3346" s="53">
        <v>6</v>
      </c>
      <c r="O3346" s="37" t="s">
        <v>1668</v>
      </c>
    </row>
    <row r="3347" spans="3:15" ht="25.5" x14ac:dyDescent="0.2">
      <c r="C3347" s="50">
        <v>44090</v>
      </c>
      <c r="D3347" s="34" t="s">
        <v>1371</v>
      </c>
      <c r="E3347" s="50">
        <v>44090</v>
      </c>
      <c r="F3347" s="34" t="s">
        <v>1646</v>
      </c>
      <c r="G3347" s="35">
        <v>6.2499999999999995E-3</v>
      </c>
      <c r="H3347" s="53">
        <v>0</v>
      </c>
      <c r="I3347" s="53">
        <v>9</v>
      </c>
      <c r="O3347" s="37" t="s">
        <v>2240</v>
      </c>
    </row>
    <row r="3348" spans="3:15" ht="25.5" x14ac:dyDescent="0.2">
      <c r="C3348" s="50">
        <v>44090</v>
      </c>
      <c r="D3348" s="34" t="s">
        <v>451</v>
      </c>
      <c r="E3348" s="50">
        <v>44090</v>
      </c>
      <c r="F3348" s="34" t="s">
        <v>1653</v>
      </c>
      <c r="G3348" s="35">
        <v>2.0833333333333333E-3</v>
      </c>
      <c r="H3348" s="53">
        <v>0</v>
      </c>
      <c r="I3348" s="53">
        <v>3</v>
      </c>
      <c r="O3348" s="217" t="s">
        <v>2232</v>
      </c>
    </row>
    <row r="3349" spans="3:15" ht="25.5" x14ac:dyDescent="0.2">
      <c r="C3349" s="50">
        <v>44090</v>
      </c>
      <c r="D3349" s="34" t="s">
        <v>602</v>
      </c>
      <c r="E3349" s="50">
        <v>44090</v>
      </c>
      <c r="F3349" s="34" t="s">
        <v>821</v>
      </c>
      <c r="G3349" s="35">
        <v>6.9444444444444447E-4</v>
      </c>
      <c r="H3349" s="53">
        <v>0</v>
      </c>
      <c r="I3349" s="53">
        <v>1</v>
      </c>
      <c r="O3349" s="217" t="s">
        <v>2232</v>
      </c>
    </row>
    <row r="3350" spans="3:15" ht="25.5" x14ac:dyDescent="0.2">
      <c r="C3350" s="50">
        <v>44090</v>
      </c>
      <c r="D3350" s="34" t="s">
        <v>969</v>
      </c>
      <c r="E3350" s="50">
        <v>44090</v>
      </c>
      <c r="F3350" s="34" t="s">
        <v>1654</v>
      </c>
      <c r="G3350" s="34" t="s">
        <v>1264</v>
      </c>
      <c r="H3350" s="53">
        <v>0</v>
      </c>
      <c r="I3350" s="53">
        <v>2</v>
      </c>
      <c r="O3350" s="217" t="s">
        <v>2232</v>
      </c>
    </row>
    <row r="3351" spans="3:15" ht="25.5" x14ac:dyDescent="0.2">
      <c r="C3351" s="50">
        <v>44091</v>
      </c>
      <c r="D3351" s="34" t="s">
        <v>1268</v>
      </c>
      <c r="E3351" s="50">
        <v>44091</v>
      </c>
      <c r="F3351" s="34" t="s">
        <v>1282</v>
      </c>
      <c r="G3351" s="35">
        <v>1.3888888888888889E-3</v>
      </c>
      <c r="H3351" s="53">
        <v>0</v>
      </c>
      <c r="I3351" s="53">
        <v>2</v>
      </c>
      <c r="O3351" s="37" t="s">
        <v>2240</v>
      </c>
    </row>
    <row r="3352" spans="3:15" x14ac:dyDescent="0.2">
      <c r="C3352" s="50">
        <v>44091</v>
      </c>
      <c r="D3352" s="34" t="s">
        <v>1655</v>
      </c>
      <c r="E3352" s="50">
        <v>44091</v>
      </c>
      <c r="F3352" s="34" t="s">
        <v>1656</v>
      </c>
      <c r="G3352" s="35">
        <v>1.3888888888888889E-3</v>
      </c>
      <c r="H3352" s="53">
        <v>0</v>
      </c>
      <c r="I3352" s="53">
        <v>2</v>
      </c>
      <c r="O3352" s="37" t="s">
        <v>1669</v>
      </c>
    </row>
    <row r="3353" spans="3:15" ht="25.5" x14ac:dyDescent="0.2">
      <c r="C3353" s="50">
        <v>44093</v>
      </c>
      <c r="D3353" s="34" t="s">
        <v>1463</v>
      </c>
      <c r="E3353" s="50">
        <v>44093</v>
      </c>
      <c r="F3353" s="34" t="s">
        <v>1272</v>
      </c>
      <c r="G3353" s="35">
        <v>4.1666666666666666E-3</v>
      </c>
      <c r="H3353" s="53">
        <v>0</v>
      </c>
      <c r="I3353" s="53">
        <v>6</v>
      </c>
      <c r="O3353" s="37" t="s">
        <v>1670</v>
      </c>
    </row>
    <row r="3354" spans="3:15" ht="38.25" x14ac:dyDescent="0.2">
      <c r="C3354" s="50">
        <v>44101</v>
      </c>
      <c r="D3354" s="34" t="s">
        <v>1407</v>
      </c>
      <c r="E3354" s="50">
        <v>44101</v>
      </c>
      <c r="F3354" s="34" t="s">
        <v>858</v>
      </c>
      <c r="G3354" s="35">
        <v>3.472222222222222E-3</v>
      </c>
      <c r="H3354" s="53">
        <v>0</v>
      </c>
      <c r="I3354" s="53">
        <v>5</v>
      </c>
      <c r="O3354" s="37" t="s">
        <v>2035</v>
      </c>
    </row>
    <row r="3355" spans="3:15" ht="38.25" x14ac:dyDescent="0.2">
      <c r="C3355" s="50">
        <v>44102</v>
      </c>
      <c r="D3355" s="34" t="s">
        <v>1408</v>
      </c>
      <c r="E3355" s="50">
        <v>44102</v>
      </c>
      <c r="F3355" s="34" t="s">
        <v>1626</v>
      </c>
      <c r="G3355" s="34" t="s">
        <v>1252</v>
      </c>
      <c r="H3355" s="53">
        <v>0</v>
      </c>
      <c r="I3355" s="53">
        <v>3</v>
      </c>
      <c r="O3355" s="37" t="s">
        <v>2036</v>
      </c>
    </row>
    <row r="3356" spans="3:15" x14ac:dyDescent="0.2">
      <c r="C3356" s="50">
        <v>44102</v>
      </c>
      <c r="D3356" s="34" t="s">
        <v>1657</v>
      </c>
      <c r="E3356" s="50">
        <v>44102</v>
      </c>
      <c r="F3356" s="34" t="s">
        <v>1299</v>
      </c>
      <c r="G3356" s="35">
        <v>1.3888888888888889E-3</v>
      </c>
      <c r="H3356" s="53">
        <v>0</v>
      </c>
      <c r="I3356" s="53">
        <v>2</v>
      </c>
      <c r="O3356" s="37" t="s">
        <v>1671</v>
      </c>
    </row>
    <row r="3357" spans="3:15" ht="25.5" x14ac:dyDescent="0.2">
      <c r="C3357" s="50">
        <v>44103</v>
      </c>
      <c r="D3357" s="34" t="s">
        <v>1612</v>
      </c>
      <c r="E3357" s="50">
        <v>44103</v>
      </c>
      <c r="F3357" s="34" t="s">
        <v>1658</v>
      </c>
      <c r="G3357" s="35">
        <v>1.3888888888888889E-3</v>
      </c>
      <c r="H3357" s="53">
        <v>0</v>
      </c>
      <c r="I3357" s="53">
        <v>2</v>
      </c>
      <c r="O3357" s="37" t="s">
        <v>2232</v>
      </c>
    </row>
    <row r="3358" spans="3:15" x14ac:dyDescent="0.2">
      <c r="C3358" s="50">
        <v>44098</v>
      </c>
      <c r="D3358" s="34" t="s">
        <v>1659</v>
      </c>
      <c r="E3358" s="50">
        <v>44098</v>
      </c>
      <c r="F3358" s="34" t="s">
        <v>1563</v>
      </c>
      <c r="G3358" s="35">
        <v>6.2499999999999995E-3</v>
      </c>
      <c r="H3358" s="53">
        <v>0</v>
      </c>
      <c r="I3358" s="53">
        <v>9</v>
      </c>
      <c r="O3358" s="37" t="s">
        <v>1672</v>
      </c>
    </row>
    <row r="3359" spans="3:15" ht="51" x14ac:dyDescent="0.2">
      <c r="C3359" s="50">
        <v>44105</v>
      </c>
      <c r="D3359" s="34" t="s">
        <v>1754</v>
      </c>
      <c r="E3359" s="50">
        <v>44105</v>
      </c>
      <c r="F3359" s="34" t="s">
        <v>1755</v>
      </c>
      <c r="G3359" s="35">
        <v>9.0277777777777787E-3</v>
      </c>
      <c r="H3359" s="53">
        <v>0</v>
      </c>
      <c r="I3359" s="53">
        <v>13</v>
      </c>
      <c r="O3359" s="38" t="s">
        <v>2234</v>
      </c>
    </row>
    <row r="3360" spans="3:15" x14ac:dyDescent="0.2">
      <c r="C3360" s="50">
        <v>44108</v>
      </c>
      <c r="D3360" s="34" t="s">
        <v>1236</v>
      </c>
      <c r="E3360" s="50">
        <v>44108</v>
      </c>
      <c r="F3360" s="157">
        <v>1.6667000000000001E-2</v>
      </c>
      <c r="G3360" s="35">
        <v>2.7777777777777779E-3</v>
      </c>
      <c r="H3360" s="53">
        <v>0</v>
      </c>
      <c r="I3360" s="53">
        <v>4</v>
      </c>
      <c r="O3360" s="38" t="s">
        <v>1770</v>
      </c>
    </row>
    <row r="3361" spans="3:15" ht="51" x14ac:dyDescent="0.2">
      <c r="C3361" s="50">
        <v>44108</v>
      </c>
      <c r="D3361" s="34" t="s">
        <v>1553</v>
      </c>
      <c r="E3361" s="50">
        <v>44108</v>
      </c>
      <c r="F3361" s="34" t="s">
        <v>1342</v>
      </c>
      <c r="G3361" s="35">
        <v>4.8611111111111112E-3</v>
      </c>
      <c r="H3361" s="53">
        <v>0</v>
      </c>
      <c r="I3361" s="53">
        <v>7</v>
      </c>
      <c r="O3361" s="38" t="s">
        <v>2234</v>
      </c>
    </row>
    <row r="3362" spans="3:15" ht="51" x14ac:dyDescent="0.2">
      <c r="C3362" s="50">
        <v>44109</v>
      </c>
      <c r="D3362" s="34" t="s">
        <v>1756</v>
      </c>
      <c r="E3362" s="50">
        <v>44109</v>
      </c>
      <c r="F3362" s="34" t="s">
        <v>1457</v>
      </c>
      <c r="G3362" s="35">
        <v>1.3888888888888889E-3</v>
      </c>
      <c r="H3362" s="53">
        <v>0</v>
      </c>
      <c r="I3362" s="53">
        <v>2</v>
      </c>
      <c r="O3362" s="38" t="s">
        <v>2234</v>
      </c>
    </row>
    <row r="3363" spans="3:15" x14ac:dyDescent="0.2">
      <c r="C3363" s="50">
        <v>44110</v>
      </c>
      <c r="D3363" s="34" t="s">
        <v>1757</v>
      </c>
      <c r="E3363" s="50">
        <v>44110</v>
      </c>
      <c r="F3363" s="34" t="s">
        <v>1758</v>
      </c>
      <c r="G3363" s="35">
        <v>4.1666666666666666E-3</v>
      </c>
      <c r="H3363" s="53">
        <v>0</v>
      </c>
      <c r="I3363" s="53">
        <v>6</v>
      </c>
      <c r="O3363" s="38" t="s">
        <v>1771</v>
      </c>
    </row>
    <row r="3364" spans="3:15" ht="51" x14ac:dyDescent="0.2">
      <c r="C3364" s="50">
        <v>44111</v>
      </c>
      <c r="D3364" s="34" t="s">
        <v>1759</v>
      </c>
      <c r="E3364" s="50">
        <v>44111</v>
      </c>
      <c r="F3364" s="34" t="s">
        <v>726</v>
      </c>
      <c r="G3364" s="35">
        <v>1.3888888888888889E-3</v>
      </c>
      <c r="H3364" s="53">
        <v>0</v>
      </c>
      <c r="I3364" s="53">
        <v>2</v>
      </c>
      <c r="O3364" s="38" t="s">
        <v>2234</v>
      </c>
    </row>
    <row r="3365" spans="3:15" ht="51" x14ac:dyDescent="0.2">
      <c r="C3365" s="50">
        <v>44112</v>
      </c>
      <c r="D3365" s="34" t="s">
        <v>1760</v>
      </c>
      <c r="E3365" s="50">
        <v>44112</v>
      </c>
      <c r="F3365" s="34" t="s">
        <v>1761</v>
      </c>
      <c r="G3365" s="35">
        <v>4.8611111111111112E-3</v>
      </c>
      <c r="H3365" s="53">
        <v>0</v>
      </c>
      <c r="I3365" s="53">
        <v>7</v>
      </c>
      <c r="O3365" s="38" t="s">
        <v>2235</v>
      </c>
    </row>
    <row r="3366" spans="3:15" x14ac:dyDescent="0.2">
      <c r="C3366" s="50">
        <v>44114</v>
      </c>
      <c r="D3366" s="34" t="s">
        <v>1285</v>
      </c>
      <c r="E3366" s="50">
        <v>44114</v>
      </c>
      <c r="F3366" s="34" t="s">
        <v>1402</v>
      </c>
      <c r="G3366" s="35">
        <v>3.472222222222222E-3</v>
      </c>
      <c r="H3366" s="53">
        <v>0</v>
      </c>
      <c r="I3366" s="53">
        <v>5</v>
      </c>
      <c r="O3366" s="38" t="s">
        <v>1772</v>
      </c>
    </row>
    <row r="3367" spans="3:15" ht="51" x14ac:dyDescent="0.2">
      <c r="C3367" s="50">
        <v>44114</v>
      </c>
      <c r="D3367" s="34" t="s">
        <v>1565</v>
      </c>
      <c r="E3367" s="50">
        <v>44114</v>
      </c>
      <c r="F3367" s="34" t="s">
        <v>1251</v>
      </c>
      <c r="G3367" s="35">
        <v>6.9444444444444447E-4</v>
      </c>
      <c r="H3367" s="53">
        <v>0</v>
      </c>
      <c r="I3367" s="53">
        <v>1</v>
      </c>
      <c r="O3367" s="38" t="s">
        <v>2234</v>
      </c>
    </row>
    <row r="3368" spans="3:15" ht="51" x14ac:dyDescent="0.2">
      <c r="C3368" s="50">
        <v>44119</v>
      </c>
      <c r="D3368" s="34" t="s">
        <v>1762</v>
      </c>
      <c r="E3368" s="50">
        <v>44119</v>
      </c>
      <c r="F3368" s="34" t="s">
        <v>1763</v>
      </c>
      <c r="G3368" s="35">
        <v>3.472222222222222E-3</v>
      </c>
      <c r="H3368" s="53">
        <v>0</v>
      </c>
      <c r="I3368" s="53">
        <v>5</v>
      </c>
      <c r="O3368" s="38" t="s">
        <v>2236</v>
      </c>
    </row>
    <row r="3369" spans="3:15" x14ac:dyDescent="0.2">
      <c r="C3369" s="50">
        <v>44120</v>
      </c>
      <c r="D3369" s="34" t="s">
        <v>1764</v>
      </c>
      <c r="E3369" s="50">
        <v>44120</v>
      </c>
      <c r="F3369" s="34" t="s">
        <v>934</v>
      </c>
      <c r="G3369" s="35">
        <v>4.8611111111111112E-3</v>
      </c>
      <c r="H3369" s="53">
        <v>0</v>
      </c>
      <c r="I3369" s="53">
        <v>7</v>
      </c>
      <c r="O3369" s="38" t="s">
        <v>1772</v>
      </c>
    </row>
    <row r="3370" spans="3:15" ht="25.5" x14ac:dyDescent="0.2">
      <c r="C3370" s="50">
        <v>44120</v>
      </c>
      <c r="D3370" s="34" t="s">
        <v>1673</v>
      </c>
      <c r="E3370" s="50">
        <v>44120</v>
      </c>
      <c r="F3370" s="34" t="s">
        <v>1765</v>
      </c>
      <c r="G3370" s="35">
        <v>4.8611111111111112E-3</v>
      </c>
      <c r="H3370" s="53">
        <v>0</v>
      </c>
      <c r="I3370" s="53">
        <v>7</v>
      </c>
      <c r="O3370" s="38" t="s">
        <v>1773</v>
      </c>
    </row>
    <row r="3371" spans="3:15" x14ac:dyDescent="0.2">
      <c r="C3371" s="50">
        <v>44123</v>
      </c>
      <c r="D3371" s="34" t="s">
        <v>1766</v>
      </c>
      <c r="E3371" s="50">
        <v>44123</v>
      </c>
      <c r="F3371" s="34" t="s">
        <v>603</v>
      </c>
      <c r="G3371" s="35">
        <v>1.3888888888888889E-3</v>
      </c>
      <c r="H3371" s="53">
        <v>0</v>
      </c>
      <c r="I3371" s="53">
        <v>2</v>
      </c>
      <c r="O3371" s="263" t="s">
        <v>857</v>
      </c>
    </row>
    <row r="3372" spans="3:15" x14ac:dyDescent="0.2">
      <c r="C3372" s="50">
        <v>44123</v>
      </c>
      <c r="D3372" s="34" t="s">
        <v>1530</v>
      </c>
      <c r="E3372" s="50">
        <v>44123</v>
      </c>
      <c r="F3372" s="34" t="s">
        <v>885</v>
      </c>
      <c r="G3372" s="35">
        <v>1.3888888888888889E-3</v>
      </c>
      <c r="H3372" s="53">
        <v>0</v>
      </c>
      <c r="I3372" s="53">
        <v>2</v>
      </c>
      <c r="O3372" s="263"/>
    </row>
    <row r="3373" spans="3:15" ht="63.75" x14ac:dyDescent="0.2">
      <c r="C3373" s="50">
        <v>44125</v>
      </c>
      <c r="D3373" s="34" t="s">
        <v>1767</v>
      </c>
      <c r="E3373" s="50">
        <v>44125</v>
      </c>
      <c r="F3373" s="34" t="s">
        <v>1768</v>
      </c>
      <c r="G3373" s="35">
        <v>6.2499999999999995E-3</v>
      </c>
      <c r="H3373" s="53">
        <v>0</v>
      </c>
      <c r="I3373" s="53">
        <v>9</v>
      </c>
      <c r="O3373" s="38" t="s">
        <v>2237</v>
      </c>
    </row>
    <row r="3374" spans="3:15" ht="51" x14ac:dyDescent="0.2">
      <c r="C3374" s="50">
        <v>44135</v>
      </c>
      <c r="D3374" s="34" t="s">
        <v>1769</v>
      </c>
      <c r="E3374" s="50">
        <v>44135</v>
      </c>
      <c r="F3374" s="34" t="s">
        <v>1449</v>
      </c>
      <c r="G3374" s="35">
        <v>1.3888888888888889E-3</v>
      </c>
      <c r="H3374" s="53">
        <v>0</v>
      </c>
      <c r="I3374" s="53">
        <v>2</v>
      </c>
      <c r="O3374" s="38" t="s">
        <v>2236</v>
      </c>
    </row>
    <row r="3375" spans="3:15" x14ac:dyDescent="0.2">
      <c r="C3375" s="50">
        <v>44135</v>
      </c>
      <c r="D3375" s="34" t="s">
        <v>971</v>
      </c>
      <c r="E3375" s="50">
        <v>44135</v>
      </c>
      <c r="F3375" s="34" t="s">
        <v>945</v>
      </c>
      <c r="G3375" s="35">
        <v>2.7777777777777779E-3</v>
      </c>
      <c r="H3375" s="53">
        <v>0</v>
      </c>
      <c r="I3375" s="53">
        <v>4</v>
      </c>
      <c r="O3375" s="38" t="s">
        <v>857</v>
      </c>
    </row>
    <row r="3376" spans="3:15" x14ac:dyDescent="0.2">
      <c r="C3376" s="50">
        <v>44146</v>
      </c>
      <c r="D3376" s="34" t="s">
        <v>1840</v>
      </c>
      <c r="E3376" s="50">
        <v>44146</v>
      </c>
      <c r="F3376" s="34" t="s">
        <v>1762</v>
      </c>
      <c r="G3376" s="35">
        <v>1.3194444444444444E-2</v>
      </c>
      <c r="H3376" s="53">
        <v>0</v>
      </c>
      <c r="I3376" s="53">
        <v>19</v>
      </c>
      <c r="O3376" s="38" t="s">
        <v>1842</v>
      </c>
    </row>
    <row r="3377" spans="3:15" x14ac:dyDescent="0.2">
      <c r="C3377" s="50">
        <v>44153</v>
      </c>
      <c r="D3377" s="34" t="s">
        <v>1095</v>
      </c>
      <c r="E3377" s="50">
        <v>44153</v>
      </c>
      <c r="F3377" s="34" t="s">
        <v>1790</v>
      </c>
      <c r="G3377" s="35">
        <v>2.0833333333333333E-3</v>
      </c>
      <c r="H3377" s="53">
        <v>0</v>
      </c>
      <c r="I3377" s="53">
        <v>3</v>
      </c>
      <c r="O3377" s="38" t="s">
        <v>1843</v>
      </c>
    </row>
    <row r="3378" spans="3:15" x14ac:dyDescent="0.2">
      <c r="C3378" s="50">
        <v>44155</v>
      </c>
      <c r="D3378" s="34" t="s">
        <v>641</v>
      </c>
      <c r="E3378" s="50">
        <v>44155</v>
      </c>
      <c r="F3378" s="34" t="s">
        <v>1841</v>
      </c>
      <c r="G3378" s="35">
        <v>6.9444444444444447E-4</v>
      </c>
      <c r="H3378" s="53">
        <v>0</v>
      </c>
      <c r="I3378" s="53">
        <v>1</v>
      </c>
      <c r="O3378" s="38" t="s">
        <v>1843</v>
      </c>
    </row>
    <row r="3379" spans="3:15" x14ac:dyDescent="0.2">
      <c r="C3379" s="50">
        <v>44136</v>
      </c>
      <c r="D3379" s="34" t="s">
        <v>1683</v>
      </c>
      <c r="E3379" s="50">
        <v>44136</v>
      </c>
      <c r="F3379" s="34" t="s">
        <v>1844</v>
      </c>
      <c r="G3379" s="35">
        <v>5.5555555555555558E-3</v>
      </c>
      <c r="H3379" s="53">
        <v>0</v>
      </c>
      <c r="I3379" s="53">
        <v>8</v>
      </c>
      <c r="O3379" s="38" t="s">
        <v>1845</v>
      </c>
    </row>
    <row r="3380" spans="3:15" ht="25.5" x14ac:dyDescent="0.2">
      <c r="C3380" s="50">
        <v>44138</v>
      </c>
      <c r="D3380" s="34" t="s">
        <v>1846</v>
      </c>
      <c r="E3380" s="50">
        <v>44138</v>
      </c>
      <c r="F3380" s="34" t="s">
        <v>1355</v>
      </c>
      <c r="G3380" s="34" t="s">
        <v>1252</v>
      </c>
      <c r="H3380" s="53">
        <v>0</v>
      </c>
      <c r="I3380" s="53">
        <v>3</v>
      </c>
      <c r="O3380" s="38" t="s">
        <v>1851</v>
      </c>
    </row>
    <row r="3381" spans="3:15" x14ac:dyDescent="0.2">
      <c r="C3381" s="50">
        <v>44163</v>
      </c>
      <c r="D3381" s="34" t="s">
        <v>1847</v>
      </c>
      <c r="E3381" s="50">
        <v>44163</v>
      </c>
      <c r="F3381" s="34" t="s">
        <v>1848</v>
      </c>
      <c r="G3381" s="34" t="s">
        <v>834</v>
      </c>
      <c r="H3381" s="53">
        <v>0</v>
      </c>
      <c r="I3381" s="53">
        <v>7</v>
      </c>
      <c r="O3381" s="38" t="s">
        <v>1852</v>
      </c>
    </row>
    <row r="3382" spans="3:15" x14ac:dyDescent="0.2">
      <c r="C3382" s="50">
        <v>44151</v>
      </c>
      <c r="D3382" s="34" t="s">
        <v>1562</v>
      </c>
      <c r="E3382" s="50">
        <v>44151</v>
      </c>
      <c r="F3382" s="34" t="s">
        <v>1849</v>
      </c>
      <c r="G3382" s="34" t="s">
        <v>1850</v>
      </c>
      <c r="H3382" s="53">
        <v>1</v>
      </c>
      <c r="I3382" s="53">
        <v>7</v>
      </c>
      <c r="O3382" s="38" t="s">
        <v>1853</v>
      </c>
    </row>
    <row r="3383" spans="3:15" x14ac:dyDescent="0.2">
      <c r="C3383" s="50">
        <v>44169</v>
      </c>
      <c r="D3383" s="34" t="s">
        <v>1297</v>
      </c>
      <c r="E3383" s="50">
        <v>44169</v>
      </c>
      <c r="F3383" s="34" t="s">
        <v>1019</v>
      </c>
      <c r="G3383" s="35">
        <v>1.3888888888888889E-3</v>
      </c>
      <c r="H3383" s="53">
        <v>0</v>
      </c>
      <c r="I3383" s="53">
        <v>2</v>
      </c>
      <c r="O3383" s="38" t="s">
        <v>857</v>
      </c>
    </row>
    <row r="3384" spans="3:15" x14ac:dyDescent="0.2">
      <c r="C3384" s="50">
        <v>44171</v>
      </c>
      <c r="D3384" s="34" t="s">
        <v>939</v>
      </c>
      <c r="E3384" s="50">
        <v>44171</v>
      </c>
      <c r="F3384" s="34" t="s">
        <v>1862</v>
      </c>
      <c r="G3384" s="35">
        <v>1.3888888888888889E-3</v>
      </c>
      <c r="H3384" s="53">
        <v>0</v>
      </c>
      <c r="I3384" s="53">
        <v>2</v>
      </c>
      <c r="O3384" s="49" t="s">
        <v>857</v>
      </c>
    </row>
    <row r="3385" spans="3:15" x14ac:dyDescent="0.2">
      <c r="C3385" s="50">
        <v>44171</v>
      </c>
      <c r="D3385" s="34" t="s">
        <v>1863</v>
      </c>
      <c r="E3385" s="50">
        <v>44171</v>
      </c>
      <c r="F3385" s="34" t="s">
        <v>874</v>
      </c>
      <c r="G3385" s="35">
        <v>2.0833333333333333E-3</v>
      </c>
      <c r="H3385" s="53">
        <v>0</v>
      </c>
      <c r="I3385" s="53">
        <v>3</v>
      </c>
      <c r="O3385" s="49" t="s">
        <v>857</v>
      </c>
    </row>
    <row r="3386" spans="3:15" x14ac:dyDescent="0.2">
      <c r="C3386" s="50">
        <v>44171</v>
      </c>
      <c r="D3386" s="34" t="s">
        <v>1173</v>
      </c>
      <c r="E3386" s="50">
        <v>44171</v>
      </c>
      <c r="F3386" s="34" t="s">
        <v>1864</v>
      </c>
      <c r="G3386" s="35">
        <v>2.0833333333333333E-3</v>
      </c>
      <c r="H3386" s="53">
        <v>0</v>
      </c>
      <c r="I3386" s="53">
        <v>3</v>
      </c>
      <c r="O3386" s="49" t="s">
        <v>857</v>
      </c>
    </row>
    <row r="3387" spans="3:15" x14ac:dyDescent="0.2">
      <c r="C3387" s="50">
        <v>44171</v>
      </c>
      <c r="D3387" s="34" t="s">
        <v>1130</v>
      </c>
      <c r="E3387" s="50">
        <v>44171</v>
      </c>
      <c r="F3387" s="34" t="s">
        <v>1026</v>
      </c>
      <c r="G3387" s="35">
        <v>6.9444444444444441E-3</v>
      </c>
      <c r="H3387" s="53">
        <v>0</v>
      </c>
      <c r="I3387" s="53">
        <v>10</v>
      </c>
      <c r="O3387" s="49" t="s">
        <v>857</v>
      </c>
    </row>
    <row r="3388" spans="3:15" x14ac:dyDescent="0.2">
      <c r="C3388" s="50">
        <v>44171</v>
      </c>
      <c r="D3388" s="34" t="s">
        <v>930</v>
      </c>
      <c r="E3388" s="50">
        <v>44171</v>
      </c>
      <c r="F3388" s="34" t="s">
        <v>953</v>
      </c>
      <c r="G3388" s="35">
        <v>2.0833333333333333E-3</v>
      </c>
      <c r="H3388" s="53">
        <v>0</v>
      </c>
      <c r="I3388" s="53">
        <v>3</v>
      </c>
      <c r="O3388" s="49" t="s">
        <v>857</v>
      </c>
    </row>
    <row r="3389" spans="3:15" x14ac:dyDescent="0.2">
      <c r="C3389" s="50">
        <v>44172</v>
      </c>
      <c r="D3389" s="34" t="s">
        <v>1865</v>
      </c>
      <c r="E3389" s="50">
        <v>44172</v>
      </c>
      <c r="F3389" s="34" t="s">
        <v>1866</v>
      </c>
      <c r="G3389" s="35">
        <v>3.472222222222222E-3</v>
      </c>
      <c r="H3389" s="53">
        <v>0</v>
      </c>
      <c r="I3389" s="53">
        <v>5</v>
      </c>
      <c r="O3389" s="38" t="s">
        <v>857</v>
      </c>
    </row>
    <row r="3390" spans="3:15" x14ac:dyDescent="0.2">
      <c r="C3390" s="50">
        <v>44193</v>
      </c>
      <c r="D3390" s="34" t="s">
        <v>1073</v>
      </c>
      <c r="E3390" s="50">
        <v>44193</v>
      </c>
      <c r="F3390" s="34" t="s">
        <v>1100</v>
      </c>
      <c r="G3390" s="35">
        <v>8.3333333333333332E-3</v>
      </c>
      <c r="H3390" s="53">
        <v>0</v>
      </c>
      <c r="I3390" s="53">
        <v>12</v>
      </c>
      <c r="O3390" s="38" t="s">
        <v>857</v>
      </c>
    </row>
    <row r="3391" spans="3:15" x14ac:dyDescent="0.2">
      <c r="C3391" s="50">
        <v>44194</v>
      </c>
      <c r="D3391" s="34" t="s">
        <v>1085</v>
      </c>
      <c r="E3391" s="50">
        <v>44194</v>
      </c>
      <c r="F3391" s="34" t="s">
        <v>641</v>
      </c>
      <c r="G3391" s="35">
        <v>2.0833333333333333E-3</v>
      </c>
      <c r="H3391" s="53">
        <v>0</v>
      </c>
      <c r="I3391" s="53">
        <v>3</v>
      </c>
      <c r="O3391" s="38" t="s">
        <v>857</v>
      </c>
    </row>
    <row r="3392" spans="3:15" x14ac:dyDescent="0.2">
      <c r="C3392" s="50">
        <v>44195</v>
      </c>
      <c r="D3392" s="34" t="s">
        <v>600</v>
      </c>
      <c r="E3392" s="50">
        <v>44195</v>
      </c>
      <c r="F3392" s="34" t="s">
        <v>1099</v>
      </c>
      <c r="G3392" s="35">
        <v>2.7777777777777779E-3</v>
      </c>
      <c r="H3392" s="53">
        <v>0</v>
      </c>
      <c r="I3392" s="53">
        <v>4</v>
      </c>
      <c r="O3392" s="49" t="s">
        <v>857</v>
      </c>
    </row>
    <row r="3393" spans="3:15" x14ac:dyDescent="0.2">
      <c r="C3393" s="50">
        <v>44196</v>
      </c>
      <c r="D3393" s="34" t="s">
        <v>861</v>
      </c>
      <c r="E3393" s="50">
        <v>44196</v>
      </c>
      <c r="F3393" s="34" t="s">
        <v>1066</v>
      </c>
      <c r="G3393" s="35">
        <v>2.7777777777777779E-3</v>
      </c>
      <c r="H3393" s="53">
        <v>0</v>
      </c>
      <c r="I3393" s="53">
        <v>4</v>
      </c>
      <c r="O3393" s="49" t="s">
        <v>857</v>
      </c>
    </row>
    <row r="3394" spans="3:15" ht="38.25" x14ac:dyDescent="0.2">
      <c r="C3394" s="50">
        <v>44193</v>
      </c>
      <c r="D3394" s="34" t="s">
        <v>999</v>
      </c>
      <c r="E3394" s="50">
        <v>44193</v>
      </c>
      <c r="F3394" s="34" t="s">
        <v>723</v>
      </c>
      <c r="G3394" s="35">
        <v>0.19652777777777777</v>
      </c>
      <c r="H3394" s="53">
        <v>0</v>
      </c>
      <c r="I3394" s="53">
        <v>13</v>
      </c>
      <c r="O3394" s="38" t="s">
        <v>2033</v>
      </c>
    </row>
    <row r="3395" spans="3:15" x14ac:dyDescent="0.2">
      <c r="C3395" s="34" t="s">
        <v>1872</v>
      </c>
      <c r="D3395" s="34" t="s">
        <v>1448</v>
      </c>
      <c r="E3395" s="34" t="s">
        <v>1872</v>
      </c>
      <c r="F3395" s="34" t="s">
        <v>774</v>
      </c>
      <c r="G3395" s="35">
        <v>2.0833333333333333E-3</v>
      </c>
      <c r="H3395" s="53">
        <v>0</v>
      </c>
      <c r="I3395" s="53">
        <v>3</v>
      </c>
      <c r="O3395" s="38" t="s">
        <v>1875</v>
      </c>
    </row>
    <row r="3396" spans="3:15" x14ac:dyDescent="0.2">
      <c r="C3396" s="50">
        <v>44187</v>
      </c>
      <c r="D3396" s="34" t="s">
        <v>1873</v>
      </c>
      <c r="E3396" s="50">
        <v>44187</v>
      </c>
      <c r="F3396" s="34" t="s">
        <v>1874</v>
      </c>
      <c r="G3396" s="35">
        <v>2.7777777777777779E-3</v>
      </c>
      <c r="H3396" s="53">
        <v>0</v>
      </c>
      <c r="I3396" s="53">
        <v>4</v>
      </c>
      <c r="O3396" s="38" t="s">
        <v>1876</v>
      </c>
    </row>
    <row r="3397" spans="3:15" x14ac:dyDescent="0.2">
      <c r="C3397" s="50">
        <v>44197</v>
      </c>
      <c r="D3397" s="34" t="s">
        <v>1886</v>
      </c>
      <c r="E3397" s="50">
        <v>44197</v>
      </c>
      <c r="F3397" s="34" t="s">
        <v>1887</v>
      </c>
      <c r="G3397" s="35">
        <v>1.2499999999999999E-2</v>
      </c>
      <c r="H3397" s="53">
        <v>0</v>
      </c>
      <c r="I3397" s="53">
        <v>18</v>
      </c>
      <c r="O3397" s="38" t="s">
        <v>2034</v>
      </c>
    </row>
    <row r="3398" spans="3:15" x14ac:dyDescent="0.2">
      <c r="C3398" s="50">
        <v>44206</v>
      </c>
      <c r="D3398" s="34" t="s">
        <v>1894</v>
      </c>
      <c r="E3398" s="50">
        <v>44206</v>
      </c>
      <c r="F3398" s="34" t="s">
        <v>1895</v>
      </c>
      <c r="G3398" s="35">
        <v>1.3888888888888889E-3</v>
      </c>
      <c r="H3398" s="53">
        <v>0</v>
      </c>
      <c r="I3398" s="53">
        <v>2</v>
      </c>
      <c r="O3398" s="38" t="s">
        <v>857</v>
      </c>
    </row>
    <row r="3399" spans="3:15" x14ac:dyDescent="0.2">
      <c r="C3399" s="50">
        <v>44207</v>
      </c>
      <c r="D3399" s="34" t="s">
        <v>1896</v>
      </c>
      <c r="E3399" s="50">
        <v>44207</v>
      </c>
      <c r="F3399" s="34" t="s">
        <v>1897</v>
      </c>
      <c r="G3399" s="35">
        <v>1.3888888888888889E-3</v>
      </c>
      <c r="H3399" s="53">
        <v>0</v>
      </c>
      <c r="I3399" s="53">
        <v>2</v>
      </c>
      <c r="O3399" s="38" t="s">
        <v>857</v>
      </c>
    </row>
    <row r="3400" spans="3:15" x14ac:dyDescent="0.2">
      <c r="C3400" s="50">
        <v>44209</v>
      </c>
      <c r="D3400" s="34" t="s">
        <v>645</v>
      </c>
      <c r="E3400" s="50">
        <v>44209</v>
      </c>
      <c r="F3400" s="34" t="s">
        <v>971</v>
      </c>
      <c r="G3400" s="35">
        <v>2.0833333333333333E-3</v>
      </c>
      <c r="H3400" s="53">
        <v>0</v>
      </c>
      <c r="I3400" s="53">
        <v>3</v>
      </c>
      <c r="O3400" s="38" t="s">
        <v>857</v>
      </c>
    </row>
    <row r="3401" spans="3:15" x14ac:dyDescent="0.2">
      <c r="C3401" s="50">
        <v>44214</v>
      </c>
      <c r="D3401" s="34" t="s">
        <v>1898</v>
      </c>
      <c r="E3401" s="50">
        <v>44214</v>
      </c>
      <c r="F3401" s="34" t="s">
        <v>929</v>
      </c>
      <c r="G3401" s="35">
        <v>1.3888888888888889E-3</v>
      </c>
      <c r="H3401" s="53">
        <v>0</v>
      </c>
      <c r="I3401" s="53">
        <v>2</v>
      </c>
      <c r="O3401" s="49" t="s">
        <v>857</v>
      </c>
    </row>
    <row r="3402" spans="3:15" x14ac:dyDescent="0.2">
      <c r="C3402" s="50">
        <v>44214</v>
      </c>
      <c r="D3402" s="34" t="s">
        <v>862</v>
      </c>
      <c r="E3402" s="50">
        <v>44214</v>
      </c>
      <c r="F3402" s="34" t="s">
        <v>1899</v>
      </c>
      <c r="G3402" s="35">
        <v>1.3888888888888889E-3</v>
      </c>
      <c r="H3402" s="53">
        <v>0</v>
      </c>
      <c r="I3402" s="53">
        <v>2</v>
      </c>
      <c r="O3402" s="49" t="s">
        <v>857</v>
      </c>
    </row>
    <row r="3403" spans="3:15" x14ac:dyDescent="0.2">
      <c r="C3403" s="50">
        <v>44211</v>
      </c>
      <c r="D3403" s="34" t="s">
        <v>1900</v>
      </c>
      <c r="E3403" s="50">
        <v>44211</v>
      </c>
      <c r="F3403" s="34" t="s">
        <v>1395</v>
      </c>
      <c r="G3403" s="35">
        <v>1.3888888888888889E-3</v>
      </c>
      <c r="H3403" s="53">
        <v>0</v>
      </c>
      <c r="I3403" s="53">
        <v>2</v>
      </c>
      <c r="O3403" s="49" t="s">
        <v>857</v>
      </c>
    </row>
    <row r="3404" spans="3:15" x14ac:dyDescent="0.2">
      <c r="C3404" s="50">
        <v>44211</v>
      </c>
      <c r="D3404" s="34" t="s">
        <v>1901</v>
      </c>
      <c r="E3404" s="50">
        <v>44211</v>
      </c>
      <c r="F3404" s="34" t="s">
        <v>1864</v>
      </c>
      <c r="G3404" s="35">
        <v>1.3888888888888889E-3</v>
      </c>
      <c r="H3404" s="53">
        <v>0</v>
      </c>
      <c r="I3404" s="53">
        <v>2</v>
      </c>
      <c r="O3404" s="49" t="s">
        <v>857</v>
      </c>
    </row>
    <row r="3405" spans="3:15" x14ac:dyDescent="0.2">
      <c r="C3405" s="50">
        <v>44213</v>
      </c>
      <c r="D3405" s="34" t="s">
        <v>1697</v>
      </c>
      <c r="E3405" s="50">
        <v>44213</v>
      </c>
      <c r="F3405" s="34" t="s">
        <v>1902</v>
      </c>
      <c r="G3405" s="35">
        <v>2.0833333333333333E-3</v>
      </c>
      <c r="H3405" s="53">
        <v>0</v>
      </c>
      <c r="I3405" s="53">
        <v>3</v>
      </c>
      <c r="O3405" s="49" t="s">
        <v>857</v>
      </c>
    </row>
    <row r="3406" spans="3:15" x14ac:dyDescent="0.2">
      <c r="C3406" s="50">
        <v>44213</v>
      </c>
      <c r="D3406" s="34" t="s">
        <v>1031</v>
      </c>
      <c r="E3406" s="50">
        <v>44213</v>
      </c>
      <c r="F3406" s="34" t="s">
        <v>895</v>
      </c>
      <c r="G3406" s="35">
        <v>1.3888888888888889E-3</v>
      </c>
      <c r="H3406" s="53">
        <v>0</v>
      </c>
      <c r="I3406" s="53">
        <v>2</v>
      </c>
      <c r="O3406" s="49" t="s">
        <v>857</v>
      </c>
    </row>
    <row r="3407" spans="3:15" x14ac:dyDescent="0.2">
      <c r="C3407" s="50">
        <v>44217</v>
      </c>
      <c r="D3407" s="34" t="s">
        <v>1864</v>
      </c>
      <c r="E3407" s="50">
        <v>44217</v>
      </c>
      <c r="F3407" s="34" t="s">
        <v>1297</v>
      </c>
      <c r="G3407" s="35">
        <v>6.9444444444444447E-4</v>
      </c>
      <c r="H3407" s="53">
        <v>0</v>
      </c>
      <c r="I3407" s="53">
        <v>1</v>
      </c>
      <c r="O3407" s="49" t="s">
        <v>857</v>
      </c>
    </row>
    <row r="3408" spans="3:15" x14ac:dyDescent="0.2">
      <c r="C3408" s="50">
        <v>44217</v>
      </c>
      <c r="D3408" s="34" t="s">
        <v>1899</v>
      </c>
      <c r="E3408" s="50">
        <v>44217</v>
      </c>
      <c r="F3408" s="34" t="s">
        <v>705</v>
      </c>
      <c r="G3408" s="35">
        <v>1.3888888888888889E-3</v>
      </c>
      <c r="H3408" s="53">
        <v>0</v>
      </c>
      <c r="I3408" s="53">
        <v>2</v>
      </c>
      <c r="O3408" s="49" t="s">
        <v>857</v>
      </c>
    </row>
    <row r="3409" spans="1:21" x14ac:dyDescent="0.2">
      <c r="C3409" s="50">
        <v>44218</v>
      </c>
      <c r="D3409" s="34" t="s">
        <v>1583</v>
      </c>
      <c r="E3409" s="50">
        <v>44218</v>
      </c>
      <c r="F3409" s="34" t="s">
        <v>1903</v>
      </c>
      <c r="G3409" s="35">
        <v>1.3888888888888889E-3</v>
      </c>
      <c r="H3409" s="53">
        <v>0</v>
      </c>
      <c r="I3409" s="53">
        <v>2</v>
      </c>
      <c r="O3409" s="49" t="s">
        <v>857</v>
      </c>
    </row>
    <row r="3410" spans="1:21" x14ac:dyDescent="0.2">
      <c r="C3410" s="50">
        <v>44218</v>
      </c>
      <c r="D3410" s="34" t="s">
        <v>1904</v>
      </c>
      <c r="E3410" s="50">
        <v>44218</v>
      </c>
      <c r="F3410" s="34" t="s">
        <v>1484</v>
      </c>
      <c r="G3410" s="35">
        <v>1.3888888888888889E-3</v>
      </c>
      <c r="H3410" s="53">
        <v>0</v>
      </c>
      <c r="I3410" s="53">
        <v>2</v>
      </c>
      <c r="O3410" s="49" t="s">
        <v>857</v>
      </c>
    </row>
    <row r="3411" spans="1:21" x14ac:dyDescent="0.2">
      <c r="C3411" s="50">
        <v>44222</v>
      </c>
      <c r="D3411" s="34" t="s">
        <v>1905</v>
      </c>
      <c r="E3411" s="50">
        <v>44222</v>
      </c>
      <c r="F3411" s="34" t="s">
        <v>1906</v>
      </c>
      <c r="G3411" s="35">
        <v>1.3888888888888889E-3</v>
      </c>
      <c r="H3411" s="53">
        <v>0</v>
      </c>
      <c r="I3411" s="53">
        <v>2</v>
      </c>
      <c r="O3411" s="38" t="s">
        <v>857</v>
      </c>
    </row>
    <row r="3412" spans="1:21" x14ac:dyDescent="0.2">
      <c r="C3412" s="50">
        <v>44223</v>
      </c>
      <c r="D3412" s="34" t="s">
        <v>1897</v>
      </c>
      <c r="E3412" s="50">
        <v>44223</v>
      </c>
      <c r="F3412" s="34" t="s">
        <v>1575</v>
      </c>
      <c r="G3412" s="35">
        <v>2.0833333333333333E-3</v>
      </c>
      <c r="H3412" s="53">
        <v>0</v>
      </c>
      <c r="I3412" s="53">
        <v>3</v>
      </c>
      <c r="O3412" s="38" t="s">
        <v>857</v>
      </c>
    </row>
    <row r="3413" spans="1:21" x14ac:dyDescent="0.2">
      <c r="C3413" s="50">
        <v>44227</v>
      </c>
      <c r="D3413" s="34" t="s">
        <v>1863</v>
      </c>
      <c r="E3413" s="50">
        <v>44227</v>
      </c>
      <c r="F3413" s="34" t="s">
        <v>874</v>
      </c>
      <c r="G3413" s="35">
        <v>2.0833333333333333E-3</v>
      </c>
      <c r="H3413" s="53">
        <v>0</v>
      </c>
      <c r="I3413" s="53">
        <v>3</v>
      </c>
      <c r="O3413" s="38" t="s">
        <v>857</v>
      </c>
    </row>
    <row r="3414" spans="1:21" ht="12.6" customHeight="1" x14ac:dyDescent="0.2">
      <c r="C3414" s="50">
        <v>44229</v>
      </c>
      <c r="D3414" s="34" t="s">
        <v>644</v>
      </c>
      <c r="E3414" s="50">
        <v>44229</v>
      </c>
      <c r="F3414" s="34" t="s">
        <v>999</v>
      </c>
      <c r="G3414" s="35">
        <v>5.5555555555555558E-3</v>
      </c>
      <c r="H3414" s="53">
        <v>0</v>
      </c>
      <c r="I3414" s="53">
        <v>8</v>
      </c>
      <c r="O3414" s="38" t="s">
        <v>2231</v>
      </c>
    </row>
    <row r="3415" spans="1:21" s="53" customFormat="1" ht="25.5" x14ac:dyDescent="0.2">
      <c r="B3415" s="4" t="s">
        <v>297</v>
      </c>
      <c r="C3415" s="14"/>
      <c r="D3415" s="9"/>
      <c r="E3415" s="14"/>
      <c r="F3415" s="10"/>
      <c r="G3415" s="71"/>
      <c r="H3415" s="2">
        <v>12</v>
      </c>
      <c r="I3415" s="2">
        <v>0</v>
      </c>
      <c r="J3415" s="2"/>
      <c r="K3415" s="2"/>
      <c r="L3415" s="2"/>
      <c r="M3415" s="2"/>
      <c r="N3415" s="10"/>
      <c r="O3415" s="4"/>
      <c r="P3415" s="52"/>
      <c r="Q3415" s="5"/>
      <c r="R3415" s="52"/>
      <c r="S3415" s="6"/>
      <c r="T3415" s="5"/>
      <c r="U3415" s="7"/>
    </row>
    <row r="3416" spans="1:21" s="53" customFormat="1" x14ac:dyDescent="0.2">
      <c r="B3416" s="4"/>
      <c r="C3416" s="14"/>
      <c r="D3416" s="9"/>
      <c r="E3416" s="14"/>
      <c r="F3416" s="10"/>
      <c r="G3416" s="71"/>
      <c r="H3416" s="2"/>
      <c r="I3416" s="2"/>
      <c r="J3416" s="2"/>
      <c r="K3416" s="2"/>
      <c r="L3416" s="2"/>
      <c r="M3416" s="2"/>
      <c r="N3416" s="10"/>
      <c r="O3416" s="4"/>
      <c r="P3416" s="52"/>
      <c r="Q3416" s="5"/>
      <c r="R3416" s="52"/>
      <c r="S3416" s="6"/>
      <c r="T3416" s="5"/>
      <c r="U3416" s="7"/>
    </row>
    <row r="3417" spans="1:21" x14ac:dyDescent="0.2">
      <c r="A3417" s="53">
        <v>416</v>
      </c>
      <c r="B3417" s="4" t="s">
        <v>134</v>
      </c>
      <c r="G3417" s="13">
        <f>SUM(G3418:G3551)</f>
        <v>0.59374999999999956</v>
      </c>
      <c r="H3417" s="53">
        <f>SUM(H3418:H3551)+QUOTIENT(SUM(I3418:I3551),60)</f>
        <v>26</v>
      </c>
      <c r="I3417" s="53">
        <f>MOD(SUM(I3418:I3551),60)</f>
        <v>54</v>
      </c>
      <c r="Q3417" s="29">
        <v>57.7</v>
      </c>
      <c r="R3417" s="8">
        <v>8760</v>
      </c>
      <c r="S3417" s="30">
        <f>(R3417-H3417-I3417/60)/R3417</f>
        <v>0.99692922374429227</v>
      </c>
      <c r="T3417" s="29">
        <f>(H3417+I3417/60)*Q3417</f>
        <v>1552.1299999999999</v>
      </c>
      <c r="U3417" s="31">
        <f>Q3417*R3417</f>
        <v>505452</v>
      </c>
    </row>
    <row r="3418" spans="1:21" x14ac:dyDescent="0.2">
      <c r="C3418" s="180" t="s">
        <v>569</v>
      </c>
      <c r="D3418" s="121">
        <v>0.68611111111111101</v>
      </c>
      <c r="E3418" s="180" t="s">
        <v>569</v>
      </c>
      <c r="F3418" s="121">
        <v>0.68958333333333333</v>
      </c>
      <c r="G3418" s="121">
        <f>F3418-D3418</f>
        <v>3.4722222222223209E-3</v>
      </c>
      <c r="H3418" s="53">
        <v>0</v>
      </c>
      <c r="I3418" s="53">
        <v>5</v>
      </c>
      <c r="O3418" s="51" t="s">
        <v>442</v>
      </c>
    </row>
    <row r="3419" spans="1:21" x14ac:dyDescent="0.2">
      <c r="C3419" s="180" t="s">
        <v>569</v>
      </c>
      <c r="D3419" s="121">
        <v>0.7006944444444444</v>
      </c>
      <c r="E3419" s="180" t="s">
        <v>569</v>
      </c>
      <c r="F3419" s="121">
        <v>0.70624999999999993</v>
      </c>
      <c r="G3419" s="121">
        <f>F3419-D3419</f>
        <v>5.5555555555555358E-3</v>
      </c>
      <c r="H3419" s="53">
        <v>0</v>
      </c>
      <c r="I3419" s="53">
        <v>8</v>
      </c>
      <c r="O3419" s="51" t="s">
        <v>442</v>
      </c>
    </row>
    <row r="3420" spans="1:21" x14ac:dyDescent="0.2">
      <c r="C3420" s="181" t="s">
        <v>566</v>
      </c>
      <c r="D3420" s="129">
        <v>0.21944444444444444</v>
      </c>
      <c r="E3420" s="181" t="s">
        <v>566</v>
      </c>
      <c r="F3420" s="129">
        <v>0.22430555555555556</v>
      </c>
      <c r="G3420" s="121">
        <f>F3420-D3420</f>
        <v>4.8611111111111216E-3</v>
      </c>
      <c r="H3420" s="53">
        <v>0</v>
      </c>
      <c r="I3420" s="53">
        <v>7</v>
      </c>
      <c r="O3420" s="51" t="s">
        <v>571</v>
      </c>
    </row>
    <row r="3421" spans="1:21" x14ac:dyDescent="0.2">
      <c r="A3421" s="238"/>
      <c r="C3421" s="239">
        <v>43957</v>
      </c>
      <c r="D3421" s="241" t="s">
        <v>2305</v>
      </c>
      <c r="E3421" s="239">
        <v>43957</v>
      </c>
      <c r="F3421" s="241" t="s">
        <v>733</v>
      </c>
      <c r="G3421" s="241" t="s">
        <v>687</v>
      </c>
      <c r="H3421" s="238">
        <v>0</v>
      </c>
      <c r="I3421" s="238">
        <v>3</v>
      </c>
      <c r="O3421" s="244" t="s">
        <v>756</v>
      </c>
    </row>
    <row r="3422" spans="1:21" ht="25.5" x14ac:dyDescent="0.2">
      <c r="A3422" s="238"/>
      <c r="C3422" s="239">
        <v>43957</v>
      </c>
      <c r="D3422" s="241" t="s">
        <v>2302</v>
      </c>
      <c r="E3422" s="239">
        <v>43957</v>
      </c>
      <c r="F3422" s="241" t="s">
        <v>731</v>
      </c>
      <c r="G3422" s="242">
        <v>3.472222222222222E-3</v>
      </c>
      <c r="H3422" s="238">
        <v>0</v>
      </c>
      <c r="I3422" s="238">
        <v>5</v>
      </c>
      <c r="O3422" s="244" t="s">
        <v>2304</v>
      </c>
    </row>
    <row r="3423" spans="1:21" ht="25.5" x14ac:dyDescent="0.2">
      <c r="A3423" s="238"/>
      <c r="C3423" s="239">
        <v>43957</v>
      </c>
      <c r="D3423" s="241" t="s">
        <v>721</v>
      </c>
      <c r="E3423" s="239">
        <v>43957</v>
      </c>
      <c r="F3423" s="241" t="s">
        <v>2303</v>
      </c>
      <c r="G3423" s="242">
        <v>5.5555555555555558E-3</v>
      </c>
      <c r="H3423" s="238">
        <v>0</v>
      </c>
      <c r="I3423" s="238">
        <v>8</v>
      </c>
      <c r="O3423" s="244" t="s">
        <v>2304</v>
      </c>
    </row>
    <row r="3424" spans="1:21" x14ac:dyDescent="0.2">
      <c r="A3424" s="238"/>
      <c r="C3424" s="239">
        <v>43970</v>
      </c>
      <c r="D3424" s="241" t="s">
        <v>1516</v>
      </c>
      <c r="E3424" s="239">
        <v>43970</v>
      </c>
      <c r="F3424" s="241" t="s">
        <v>770</v>
      </c>
      <c r="G3424" s="242">
        <v>2.7777777777777779E-3</v>
      </c>
      <c r="H3424" s="238">
        <v>0</v>
      </c>
      <c r="I3424" s="238">
        <v>4</v>
      </c>
      <c r="O3424" s="244" t="s">
        <v>2309</v>
      </c>
    </row>
    <row r="3425" spans="1:21" x14ac:dyDescent="0.2">
      <c r="A3425" s="238"/>
      <c r="C3425" s="239">
        <v>43970</v>
      </c>
      <c r="D3425" s="241" t="s">
        <v>590</v>
      </c>
      <c r="E3425" s="239">
        <v>43970</v>
      </c>
      <c r="F3425" s="241" t="s">
        <v>659</v>
      </c>
      <c r="G3425" s="242">
        <v>4.1666666666666666E-3</v>
      </c>
      <c r="H3425" s="238">
        <v>0</v>
      </c>
      <c r="I3425" s="238">
        <v>6</v>
      </c>
      <c r="O3425" s="244" t="s">
        <v>2309</v>
      </c>
    </row>
    <row r="3426" spans="1:21" x14ac:dyDescent="0.2">
      <c r="A3426" s="238"/>
      <c r="C3426" s="240">
        <v>43957</v>
      </c>
      <c r="D3426" s="241" t="s">
        <v>1074</v>
      </c>
      <c r="E3426" s="240">
        <v>43957</v>
      </c>
      <c r="F3426" s="241" t="s">
        <v>1639</v>
      </c>
      <c r="G3426" s="242">
        <v>2.7777777777777779E-3</v>
      </c>
      <c r="H3426" s="238">
        <v>0</v>
      </c>
      <c r="I3426" s="238">
        <v>4</v>
      </c>
      <c r="O3426" s="257" t="s">
        <v>1003</v>
      </c>
    </row>
    <row r="3427" spans="1:21" x14ac:dyDescent="0.2">
      <c r="A3427" s="238"/>
      <c r="C3427" s="239">
        <v>43972</v>
      </c>
      <c r="D3427" s="243" t="s">
        <v>2306</v>
      </c>
      <c r="E3427" s="239">
        <v>43972</v>
      </c>
      <c r="F3427" s="243" t="s">
        <v>771</v>
      </c>
      <c r="G3427" s="260">
        <v>9.0277777777777787E-3</v>
      </c>
      <c r="H3427" s="238">
        <v>0</v>
      </c>
      <c r="I3427" s="238">
        <v>13</v>
      </c>
      <c r="O3427" s="258" t="s">
        <v>1003</v>
      </c>
    </row>
    <row r="3428" spans="1:21" x14ac:dyDescent="0.2">
      <c r="A3428" s="238"/>
      <c r="C3428" s="240">
        <v>43978</v>
      </c>
      <c r="D3428" s="241" t="s">
        <v>2307</v>
      </c>
      <c r="E3428" s="240">
        <v>43978</v>
      </c>
      <c r="F3428" s="241" t="s">
        <v>1455</v>
      </c>
      <c r="G3428" s="242">
        <v>4.1666666666666666E-3</v>
      </c>
      <c r="H3428" s="238">
        <v>0</v>
      </c>
      <c r="I3428" s="238">
        <v>6</v>
      </c>
      <c r="O3428" s="257" t="s">
        <v>2310</v>
      </c>
    </row>
    <row r="3429" spans="1:21" ht="25.5" x14ac:dyDescent="0.2">
      <c r="A3429" s="238"/>
      <c r="C3429" s="239">
        <v>43980</v>
      </c>
      <c r="D3429" s="243" t="s">
        <v>2308</v>
      </c>
      <c r="E3429" s="239">
        <v>43980</v>
      </c>
      <c r="F3429" s="243" t="s">
        <v>1134</v>
      </c>
      <c r="G3429" s="260">
        <v>4.5833333333333337E-2</v>
      </c>
      <c r="H3429" s="261">
        <v>1</v>
      </c>
      <c r="I3429" s="261">
        <v>6</v>
      </c>
      <c r="O3429" s="257" t="s">
        <v>2311</v>
      </c>
    </row>
    <row r="3430" spans="1:21" ht="25.5" x14ac:dyDescent="0.2">
      <c r="A3430" s="238"/>
      <c r="C3430" s="33">
        <v>43980</v>
      </c>
      <c r="D3430" s="32" t="s">
        <v>1119</v>
      </c>
      <c r="E3430" s="33">
        <v>43980</v>
      </c>
      <c r="F3430" s="32" t="s">
        <v>1111</v>
      </c>
      <c r="G3430" s="262">
        <v>3.472222222222222E-3</v>
      </c>
      <c r="H3430" s="238">
        <v>0</v>
      </c>
      <c r="I3430" s="238">
        <v>5</v>
      </c>
      <c r="O3430" s="259" t="s">
        <v>2312</v>
      </c>
    </row>
    <row r="3431" spans="1:21" x14ac:dyDescent="0.2">
      <c r="A3431" s="238"/>
      <c r="C3431" s="33">
        <v>43980</v>
      </c>
      <c r="D3431" s="32" t="s">
        <v>772</v>
      </c>
      <c r="E3431" s="33">
        <v>43980</v>
      </c>
      <c r="F3431" s="32" t="s">
        <v>601</v>
      </c>
      <c r="G3431" s="262">
        <v>2.7777777777777779E-3</v>
      </c>
      <c r="H3431" s="238">
        <v>0</v>
      </c>
      <c r="I3431" s="238">
        <v>4</v>
      </c>
      <c r="O3431" s="258" t="s">
        <v>2310</v>
      </c>
    </row>
    <row r="3432" spans="1:21" s="250" customFormat="1" ht="25.5" x14ac:dyDescent="0.2">
      <c r="A3432" s="245"/>
      <c r="B3432" s="246"/>
      <c r="C3432" s="33">
        <v>43957</v>
      </c>
      <c r="D3432" s="32" t="s">
        <v>2302</v>
      </c>
      <c r="E3432" s="33">
        <v>43957</v>
      </c>
      <c r="F3432" s="32" t="s">
        <v>731</v>
      </c>
      <c r="G3432" s="262">
        <v>3.472222222222222E-3</v>
      </c>
      <c r="H3432" s="238">
        <v>0</v>
      </c>
      <c r="I3432" s="238">
        <v>5</v>
      </c>
      <c r="N3432" s="251"/>
      <c r="O3432" s="252" t="s">
        <v>2304</v>
      </c>
      <c r="P3432" s="253"/>
      <c r="Q3432" s="254"/>
      <c r="R3432" s="253"/>
      <c r="S3432" s="255"/>
      <c r="T3432" s="254"/>
      <c r="U3432" s="256"/>
    </row>
    <row r="3433" spans="1:21" x14ac:dyDescent="0.2">
      <c r="A3433" s="234"/>
      <c r="C3433" s="247">
        <v>43957</v>
      </c>
      <c r="D3433" s="248" t="s">
        <v>721</v>
      </c>
      <c r="E3433" s="247">
        <v>43957</v>
      </c>
      <c r="F3433" s="248" t="s">
        <v>2303</v>
      </c>
      <c r="G3433" s="249">
        <v>5.5555555555555558E-3</v>
      </c>
      <c r="H3433" s="245">
        <v>0</v>
      </c>
      <c r="I3433" s="245">
        <v>8</v>
      </c>
      <c r="O3433" s="235"/>
    </row>
    <row r="3434" spans="1:21" x14ac:dyDescent="0.2">
      <c r="C3434" s="36">
        <v>43957</v>
      </c>
      <c r="D3434" s="34" t="s">
        <v>762</v>
      </c>
      <c r="E3434" s="36">
        <v>43957</v>
      </c>
      <c r="F3434" s="35">
        <v>6.805555555555555E-2</v>
      </c>
      <c r="G3434" s="35">
        <v>3.2638888888888891E-2</v>
      </c>
      <c r="H3434" s="53">
        <v>0</v>
      </c>
      <c r="I3434" s="53">
        <v>47</v>
      </c>
      <c r="O3434" s="38" t="s">
        <v>764</v>
      </c>
    </row>
    <row r="3435" spans="1:21" x14ac:dyDescent="0.2">
      <c r="C3435" s="36">
        <v>43958</v>
      </c>
      <c r="D3435" s="34" t="s">
        <v>612</v>
      </c>
      <c r="E3435" s="36">
        <v>43958</v>
      </c>
      <c r="F3435" s="34" t="s">
        <v>767</v>
      </c>
      <c r="G3435" s="34" t="s">
        <v>713</v>
      </c>
      <c r="H3435" s="53">
        <v>0</v>
      </c>
      <c r="I3435" s="53">
        <v>10</v>
      </c>
      <c r="O3435" s="38" t="s">
        <v>775</v>
      </c>
    </row>
    <row r="3436" spans="1:21" x14ac:dyDescent="0.2">
      <c r="C3436" s="36">
        <v>43979</v>
      </c>
      <c r="D3436" s="34" t="s">
        <v>768</v>
      </c>
      <c r="E3436" s="36">
        <v>43979</v>
      </c>
      <c r="F3436" s="34" t="s">
        <v>769</v>
      </c>
      <c r="G3436" s="34" t="s">
        <v>592</v>
      </c>
      <c r="H3436" s="53">
        <v>0</v>
      </c>
      <c r="I3436" s="53">
        <v>5</v>
      </c>
      <c r="O3436" s="49" t="s">
        <v>764</v>
      </c>
    </row>
    <row r="3437" spans="1:21" x14ac:dyDescent="0.2">
      <c r="C3437" s="36">
        <v>43979</v>
      </c>
      <c r="D3437" s="34" t="s">
        <v>765</v>
      </c>
      <c r="E3437" s="36">
        <v>43979</v>
      </c>
      <c r="F3437" s="34" t="s">
        <v>999</v>
      </c>
      <c r="G3437" s="34" t="s">
        <v>620</v>
      </c>
      <c r="H3437" s="53">
        <v>0</v>
      </c>
      <c r="I3437" s="53">
        <v>14</v>
      </c>
      <c r="O3437" s="49" t="s">
        <v>764</v>
      </c>
    </row>
    <row r="3438" spans="1:21" x14ac:dyDescent="0.2">
      <c r="C3438" s="36">
        <v>43980</v>
      </c>
      <c r="D3438" s="34" t="s">
        <v>773</v>
      </c>
      <c r="E3438" s="36">
        <v>43980</v>
      </c>
      <c r="F3438" s="34" t="s">
        <v>774</v>
      </c>
      <c r="G3438" s="34" t="s">
        <v>649</v>
      </c>
      <c r="H3438" s="53">
        <v>0</v>
      </c>
      <c r="I3438" s="53">
        <v>7</v>
      </c>
      <c r="O3438" s="51"/>
    </row>
    <row r="3439" spans="1:21" x14ac:dyDescent="0.2">
      <c r="C3439" s="36">
        <v>43980</v>
      </c>
      <c r="D3439" s="34" t="s">
        <v>1001</v>
      </c>
      <c r="E3439" s="36">
        <v>43980</v>
      </c>
      <c r="F3439" s="34" t="s">
        <v>1002</v>
      </c>
      <c r="G3439" s="34" t="s">
        <v>687</v>
      </c>
      <c r="H3439" s="53">
        <v>0</v>
      </c>
      <c r="I3439" s="53">
        <v>3</v>
      </c>
      <c r="O3439" s="38" t="s">
        <v>1003</v>
      </c>
    </row>
    <row r="3440" spans="1:21" x14ac:dyDescent="0.2">
      <c r="C3440" s="36">
        <v>43970</v>
      </c>
      <c r="D3440" s="34" t="s">
        <v>737</v>
      </c>
      <c r="E3440" s="36">
        <v>43970</v>
      </c>
      <c r="F3440" s="34" t="s">
        <v>738</v>
      </c>
      <c r="G3440" s="34" t="s">
        <v>677</v>
      </c>
      <c r="H3440" s="53">
        <v>0</v>
      </c>
      <c r="I3440" s="53">
        <v>4</v>
      </c>
      <c r="O3440" s="49" t="s">
        <v>757</v>
      </c>
    </row>
    <row r="3441" spans="3:15" ht="38.25" x14ac:dyDescent="0.2">
      <c r="C3441" s="36">
        <v>43994</v>
      </c>
      <c r="D3441" s="34" t="s">
        <v>918</v>
      </c>
      <c r="E3441" s="36">
        <v>43994</v>
      </c>
      <c r="F3441" s="34" t="s">
        <v>1116</v>
      </c>
      <c r="G3441" s="34" t="s">
        <v>594</v>
      </c>
      <c r="H3441" s="53">
        <v>0</v>
      </c>
      <c r="I3441" s="53">
        <v>9</v>
      </c>
      <c r="O3441" s="38" t="s">
        <v>1120</v>
      </c>
    </row>
    <row r="3442" spans="3:15" x14ac:dyDescent="0.2">
      <c r="C3442" s="36">
        <v>43994</v>
      </c>
      <c r="D3442" s="34" t="s">
        <v>801</v>
      </c>
      <c r="E3442" s="36">
        <v>43994</v>
      </c>
      <c r="F3442" s="34" t="s">
        <v>811</v>
      </c>
      <c r="G3442" s="34" t="s">
        <v>698</v>
      </c>
      <c r="H3442" s="53">
        <v>0</v>
      </c>
      <c r="I3442" s="53">
        <v>15</v>
      </c>
      <c r="O3442" s="38" t="s">
        <v>1121</v>
      </c>
    </row>
    <row r="3443" spans="3:15" x14ac:dyDescent="0.2">
      <c r="C3443" s="36">
        <v>43997</v>
      </c>
      <c r="D3443" s="34" t="s">
        <v>1117</v>
      </c>
      <c r="E3443" s="36">
        <v>43997</v>
      </c>
      <c r="F3443" s="34" t="s">
        <v>1118</v>
      </c>
      <c r="G3443" s="34" t="s">
        <v>687</v>
      </c>
      <c r="H3443" s="53">
        <v>0</v>
      </c>
      <c r="I3443" s="53">
        <v>3</v>
      </c>
      <c r="O3443" s="38" t="s">
        <v>1122</v>
      </c>
    </row>
    <row r="3444" spans="3:15" ht="25.5" x14ac:dyDescent="0.2">
      <c r="C3444" s="36">
        <v>44011</v>
      </c>
      <c r="D3444" s="34" t="s">
        <v>1119</v>
      </c>
      <c r="E3444" s="36">
        <v>44011</v>
      </c>
      <c r="F3444" s="34" t="s">
        <v>1111</v>
      </c>
      <c r="G3444" s="34" t="s">
        <v>592</v>
      </c>
      <c r="H3444" s="53">
        <v>0</v>
      </c>
      <c r="I3444" s="53">
        <v>5</v>
      </c>
      <c r="O3444" s="38" t="s">
        <v>1123</v>
      </c>
    </row>
    <row r="3445" spans="3:15" ht="25.5" x14ac:dyDescent="0.2">
      <c r="C3445" s="36">
        <v>44011</v>
      </c>
      <c r="D3445" s="34" t="s">
        <v>772</v>
      </c>
      <c r="E3445" s="36">
        <v>44011</v>
      </c>
      <c r="F3445" s="34" t="s">
        <v>601</v>
      </c>
      <c r="G3445" s="34" t="s">
        <v>677</v>
      </c>
      <c r="H3445" s="53">
        <v>0</v>
      </c>
      <c r="I3445" s="53">
        <v>4</v>
      </c>
      <c r="O3445" s="49" t="s">
        <v>2238</v>
      </c>
    </row>
    <row r="3446" spans="3:15" ht="25.5" x14ac:dyDescent="0.2">
      <c r="C3446" s="36">
        <v>44011</v>
      </c>
      <c r="D3446" s="34" t="s">
        <v>773</v>
      </c>
      <c r="E3446" s="36">
        <v>44011</v>
      </c>
      <c r="F3446" s="34" t="s">
        <v>645</v>
      </c>
      <c r="G3446" s="34" t="s">
        <v>684</v>
      </c>
      <c r="H3446" s="53">
        <v>0</v>
      </c>
      <c r="I3446" s="53">
        <v>10</v>
      </c>
      <c r="O3446" s="49" t="s">
        <v>2238</v>
      </c>
    </row>
    <row r="3447" spans="3:15" x14ac:dyDescent="0.2">
      <c r="C3447" s="50">
        <v>44016</v>
      </c>
      <c r="D3447" s="34" t="s">
        <v>1359</v>
      </c>
      <c r="E3447" s="50">
        <v>44016</v>
      </c>
      <c r="F3447" s="34" t="s">
        <v>724</v>
      </c>
      <c r="G3447" s="35">
        <v>2.0833333333333333E-3</v>
      </c>
      <c r="H3447" s="53">
        <v>0</v>
      </c>
      <c r="I3447" s="53">
        <v>3</v>
      </c>
      <c r="O3447" s="38" t="s">
        <v>1373</v>
      </c>
    </row>
    <row r="3448" spans="3:15" x14ac:dyDescent="0.2">
      <c r="C3448" s="50">
        <v>44043</v>
      </c>
      <c r="D3448" s="34" t="s">
        <v>1360</v>
      </c>
      <c r="E3448" s="50">
        <v>44043</v>
      </c>
      <c r="F3448" s="34" t="s">
        <v>1361</v>
      </c>
      <c r="G3448" s="35">
        <v>2.0833333333333333E-3</v>
      </c>
      <c r="H3448" s="53">
        <v>0</v>
      </c>
      <c r="I3448" s="53">
        <v>3</v>
      </c>
      <c r="O3448" s="38" t="s">
        <v>1374</v>
      </c>
    </row>
    <row r="3449" spans="3:15" x14ac:dyDescent="0.2">
      <c r="C3449" s="50">
        <v>44043</v>
      </c>
      <c r="D3449" s="34" t="s">
        <v>1362</v>
      </c>
      <c r="E3449" s="50">
        <v>44043</v>
      </c>
      <c r="F3449" s="34" t="s">
        <v>1363</v>
      </c>
      <c r="G3449" s="35">
        <v>1.3888888888888889E-3</v>
      </c>
      <c r="H3449" s="53">
        <v>0</v>
      </c>
      <c r="I3449" s="53">
        <v>2</v>
      </c>
      <c r="O3449" s="38" t="s">
        <v>1305</v>
      </c>
    </row>
    <row r="3450" spans="3:15" x14ac:dyDescent="0.2">
      <c r="C3450" s="50">
        <v>44043</v>
      </c>
      <c r="D3450" s="34" t="s">
        <v>1107</v>
      </c>
      <c r="E3450" s="50">
        <v>44043</v>
      </c>
      <c r="F3450" s="34" t="s">
        <v>790</v>
      </c>
      <c r="G3450" s="35">
        <v>2.7777777777777779E-3</v>
      </c>
      <c r="H3450" s="53">
        <v>0</v>
      </c>
      <c r="I3450" s="53">
        <v>4</v>
      </c>
      <c r="O3450" s="38" t="s">
        <v>1305</v>
      </c>
    </row>
    <row r="3451" spans="3:15" x14ac:dyDescent="0.2">
      <c r="C3451" s="50">
        <v>44027</v>
      </c>
      <c r="D3451" s="34" t="s">
        <v>816</v>
      </c>
      <c r="E3451" s="50">
        <v>44027</v>
      </c>
      <c r="F3451" s="34" t="s">
        <v>647</v>
      </c>
      <c r="G3451" s="35">
        <v>2.7777777777777779E-3</v>
      </c>
      <c r="H3451" s="53">
        <v>0</v>
      </c>
      <c r="I3451" s="53">
        <v>4</v>
      </c>
      <c r="O3451" s="49" t="s">
        <v>1303</v>
      </c>
    </row>
    <row r="3452" spans="3:15" x14ac:dyDescent="0.2">
      <c r="C3452" s="50">
        <v>44027</v>
      </c>
      <c r="D3452" s="34" t="s">
        <v>817</v>
      </c>
      <c r="E3452" s="50">
        <v>44027</v>
      </c>
      <c r="F3452" s="34" t="s">
        <v>1114</v>
      </c>
      <c r="G3452" s="35">
        <v>2.0833333333333333E-3</v>
      </c>
      <c r="H3452" s="53">
        <v>0</v>
      </c>
      <c r="I3452" s="53">
        <v>3</v>
      </c>
      <c r="O3452" s="49" t="s">
        <v>1303</v>
      </c>
    </row>
    <row r="3453" spans="3:15" x14ac:dyDescent="0.2">
      <c r="C3453" s="50">
        <v>44028</v>
      </c>
      <c r="D3453" s="34" t="s">
        <v>1177</v>
      </c>
      <c r="E3453" s="50">
        <v>44028</v>
      </c>
      <c r="F3453" s="34" t="s">
        <v>1151</v>
      </c>
      <c r="G3453" s="35">
        <v>2.7777777777777779E-3</v>
      </c>
      <c r="H3453" s="53">
        <v>0</v>
      </c>
      <c r="I3453" s="53">
        <v>4</v>
      </c>
      <c r="O3453" s="38" t="s">
        <v>1375</v>
      </c>
    </row>
    <row r="3454" spans="3:15" x14ac:dyDescent="0.2">
      <c r="C3454" s="50">
        <v>44029</v>
      </c>
      <c r="D3454" s="34" t="s">
        <v>1364</v>
      </c>
      <c r="E3454" s="50">
        <v>44029</v>
      </c>
      <c r="F3454" s="34" t="s">
        <v>1365</v>
      </c>
      <c r="G3454" s="35">
        <v>2.7777777777777779E-3</v>
      </c>
      <c r="H3454" s="53">
        <v>0</v>
      </c>
      <c r="I3454" s="53">
        <v>4</v>
      </c>
      <c r="O3454" s="38" t="s">
        <v>1304</v>
      </c>
    </row>
    <row r="3455" spans="3:15" x14ac:dyDescent="0.2">
      <c r="C3455" s="50">
        <v>44033</v>
      </c>
      <c r="D3455" s="34" t="s">
        <v>1294</v>
      </c>
      <c r="E3455" s="50">
        <v>44033</v>
      </c>
      <c r="F3455" s="34" t="s">
        <v>1295</v>
      </c>
      <c r="G3455" s="35">
        <v>2.7777777777777779E-3</v>
      </c>
      <c r="H3455" s="53">
        <v>0</v>
      </c>
      <c r="I3455" s="53">
        <v>4</v>
      </c>
      <c r="O3455" s="49" t="s">
        <v>1303</v>
      </c>
    </row>
    <row r="3456" spans="3:15" x14ac:dyDescent="0.2">
      <c r="C3456" s="50">
        <v>44033</v>
      </c>
      <c r="D3456" s="34" t="s">
        <v>1296</v>
      </c>
      <c r="E3456" s="50">
        <v>44033</v>
      </c>
      <c r="F3456" s="34" t="s">
        <v>1297</v>
      </c>
      <c r="G3456" s="35">
        <v>3.472222222222222E-3</v>
      </c>
      <c r="H3456" s="53">
        <v>0</v>
      </c>
      <c r="I3456" s="53">
        <v>5</v>
      </c>
      <c r="O3456" s="49" t="s">
        <v>1303</v>
      </c>
    </row>
    <row r="3457" spans="3:15" x14ac:dyDescent="0.2">
      <c r="C3457" s="50">
        <v>44033</v>
      </c>
      <c r="D3457" s="34" t="s">
        <v>632</v>
      </c>
      <c r="E3457" s="50">
        <v>44033</v>
      </c>
      <c r="F3457" s="34" t="s">
        <v>935</v>
      </c>
      <c r="G3457" s="35">
        <v>1.3888888888888888E-2</v>
      </c>
      <c r="H3457" s="53">
        <v>0</v>
      </c>
      <c r="I3457" s="53">
        <v>20</v>
      </c>
      <c r="O3457" s="49" t="s">
        <v>1303</v>
      </c>
    </row>
    <row r="3458" spans="3:15" x14ac:dyDescent="0.2">
      <c r="C3458" s="50">
        <v>44033</v>
      </c>
      <c r="D3458" s="34" t="s">
        <v>895</v>
      </c>
      <c r="E3458" s="50">
        <v>44033</v>
      </c>
      <c r="F3458" s="34" t="s">
        <v>1298</v>
      </c>
      <c r="G3458" s="35">
        <v>4.1666666666666666E-3</v>
      </c>
      <c r="H3458" s="53">
        <v>0</v>
      </c>
      <c r="I3458" s="53">
        <v>6</v>
      </c>
      <c r="O3458" s="38" t="s">
        <v>1304</v>
      </c>
    </row>
    <row r="3459" spans="3:15" x14ac:dyDescent="0.2">
      <c r="C3459" s="50">
        <v>44033</v>
      </c>
      <c r="D3459" s="34" t="s">
        <v>603</v>
      </c>
      <c r="E3459" s="50">
        <v>44033</v>
      </c>
      <c r="F3459" s="34" t="s">
        <v>1299</v>
      </c>
      <c r="G3459" s="35">
        <v>5.5555555555555558E-3</v>
      </c>
      <c r="H3459" s="53">
        <v>0</v>
      </c>
      <c r="I3459" s="53">
        <v>8</v>
      </c>
      <c r="O3459" s="38" t="s">
        <v>1305</v>
      </c>
    </row>
    <row r="3460" spans="3:15" x14ac:dyDescent="0.2">
      <c r="C3460" s="50">
        <v>44033</v>
      </c>
      <c r="D3460" s="34" t="s">
        <v>1301</v>
      </c>
      <c r="E3460" s="50">
        <v>44033</v>
      </c>
      <c r="F3460" s="34" t="s">
        <v>1302</v>
      </c>
      <c r="G3460" s="35">
        <v>1.3888888888888889E-3</v>
      </c>
      <c r="H3460" s="53">
        <v>0</v>
      </c>
      <c r="I3460" s="53">
        <v>2</v>
      </c>
      <c r="O3460" s="38" t="s">
        <v>1305</v>
      </c>
    </row>
    <row r="3461" spans="3:15" x14ac:dyDescent="0.2">
      <c r="C3461" s="50">
        <v>44042</v>
      </c>
      <c r="D3461" s="34" t="s">
        <v>1370</v>
      </c>
      <c r="E3461" s="50">
        <v>44042</v>
      </c>
      <c r="F3461" s="34" t="s">
        <v>1371</v>
      </c>
      <c r="G3461" s="35">
        <v>2.0833333333333333E-3</v>
      </c>
      <c r="H3461" s="53">
        <v>0</v>
      </c>
      <c r="I3461" s="53">
        <v>3</v>
      </c>
      <c r="O3461" s="38" t="s">
        <v>1378</v>
      </c>
    </row>
    <row r="3462" spans="3:15" x14ac:dyDescent="0.2">
      <c r="C3462" s="50">
        <v>44042</v>
      </c>
      <c r="D3462" s="34" t="s">
        <v>1372</v>
      </c>
      <c r="E3462" s="50">
        <v>44042</v>
      </c>
      <c r="F3462" s="34" t="s">
        <v>668</v>
      </c>
      <c r="G3462" s="35">
        <v>5.5555555555555558E-3</v>
      </c>
      <c r="H3462" s="53">
        <v>0</v>
      </c>
      <c r="I3462" s="53">
        <v>8</v>
      </c>
      <c r="O3462" s="38" t="s">
        <v>1303</v>
      </c>
    </row>
    <row r="3463" spans="3:15" ht="25.5" x14ac:dyDescent="0.2">
      <c r="C3463" s="50">
        <v>44042</v>
      </c>
      <c r="D3463" s="34" t="s">
        <v>736</v>
      </c>
      <c r="E3463" s="50">
        <v>44042</v>
      </c>
      <c r="F3463" s="34" t="s">
        <v>969</v>
      </c>
      <c r="G3463" s="34" t="s">
        <v>1021</v>
      </c>
      <c r="H3463" s="53">
        <v>0</v>
      </c>
      <c r="I3463" s="53">
        <v>6</v>
      </c>
      <c r="O3463" s="38" t="s">
        <v>2239</v>
      </c>
    </row>
    <row r="3464" spans="3:15" x14ac:dyDescent="0.2">
      <c r="C3464" s="50">
        <v>44042</v>
      </c>
      <c r="D3464" s="34" t="s">
        <v>1382</v>
      </c>
      <c r="E3464" s="50">
        <v>44042</v>
      </c>
      <c r="F3464" s="34" t="s">
        <v>725</v>
      </c>
      <c r="G3464" s="35">
        <v>4.1666666666666666E-3</v>
      </c>
      <c r="H3464" s="53">
        <v>0</v>
      </c>
      <c r="I3464" s="53">
        <v>6</v>
      </c>
      <c r="O3464" s="38" t="s">
        <v>1383</v>
      </c>
    </row>
    <row r="3465" spans="3:15" x14ac:dyDescent="0.2">
      <c r="C3465" s="50">
        <v>44073</v>
      </c>
      <c r="D3465" s="34" t="s">
        <v>774</v>
      </c>
      <c r="E3465" s="50">
        <v>44073</v>
      </c>
      <c r="F3465" s="34" t="s">
        <v>1532</v>
      </c>
      <c r="G3465" s="35">
        <v>1.3888888888888889E-3</v>
      </c>
      <c r="H3465" s="53">
        <v>0</v>
      </c>
      <c r="I3465" s="53">
        <v>2</v>
      </c>
      <c r="O3465" s="49" t="s">
        <v>1535</v>
      </c>
    </row>
    <row r="3466" spans="3:15" x14ac:dyDescent="0.2">
      <c r="C3466" s="50">
        <v>44073</v>
      </c>
      <c r="D3466" s="34" t="s">
        <v>1460</v>
      </c>
      <c r="E3466" s="50">
        <v>44073</v>
      </c>
      <c r="F3466" s="34" t="s">
        <v>1461</v>
      </c>
      <c r="G3466" s="35">
        <v>1.3888888888888889E-3</v>
      </c>
      <c r="H3466" s="53">
        <v>0</v>
      </c>
      <c r="I3466" s="53">
        <v>2</v>
      </c>
      <c r="O3466" s="49" t="s">
        <v>1535</v>
      </c>
    </row>
    <row r="3467" spans="3:15" x14ac:dyDescent="0.2">
      <c r="C3467" s="50">
        <v>44073</v>
      </c>
      <c r="D3467" s="34" t="s">
        <v>1533</v>
      </c>
      <c r="E3467" s="50">
        <v>44073</v>
      </c>
      <c r="F3467" s="34" t="s">
        <v>1534</v>
      </c>
      <c r="G3467" s="35">
        <v>1.3888888888888889E-3</v>
      </c>
      <c r="H3467" s="53">
        <v>0</v>
      </c>
      <c r="I3467" s="53">
        <v>2</v>
      </c>
      <c r="O3467" s="49" t="s">
        <v>1535</v>
      </c>
    </row>
    <row r="3468" spans="3:15" x14ac:dyDescent="0.2">
      <c r="C3468" s="50">
        <v>44073</v>
      </c>
      <c r="D3468" s="34" t="s">
        <v>451</v>
      </c>
      <c r="E3468" s="50">
        <v>44073</v>
      </c>
      <c r="F3468" s="34" t="s">
        <v>1066</v>
      </c>
      <c r="G3468" s="35">
        <v>6.2499999999999995E-3</v>
      </c>
      <c r="H3468" s="53">
        <v>0</v>
      </c>
      <c r="I3468" s="53">
        <v>9</v>
      </c>
      <c r="O3468" s="49" t="s">
        <v>1535</v>
      </c>
    </row>
    <row r="3469" spans="3:15" x14ac:dyDescent="0.2">
      <c r="C3469" s="50">
        <v>44055</v>
      </c>
      <c r="D3469" s="34" t="s">
        <v>1536</v>
      </c>
      <c r="E3469" s="50">
        <v>44055</v>
      </c>
      <c r="F3469" s="34" t="s">
        <v>1086</v>
      </c>
      <c r="G3469" s="35">
        <v>3.472222222222222E-3</v>
      </c>
      <c r="H3469" s="53">
        <v>0</v>
      </c>
      <c r="I3469" s="53">
        <v>5</v>
      </c>
      <c r="O3469" s="38" t="s">
        <v>1539</v>
      </c>
    </row>
    <row r="3470" spans="3:15" ht="25.5" x14ac:dyDescent="0.2">
      <c r="C3470" s="50">
        <v>44060</v>
      </c>
      <c r="D3470" s="34" t="s">
        <v>1487</v>
      </c>
      <c r="E3470" s="50">
        <v>44060</v>
      </c>
      <c r="F3470" s="34" t="s">
        <v>1537</v>
      </c>
      <c r="G3470" s="35">
        <v>1.3888888888888889E-3</v>
      </c>
      <c r="H3470" s="53">
        <v>0</v>
      </c>
      <c r="I3470" s="53">
        <v>2</v>
      </c>
      <c r="O3470" s="38" t="s">
        <v>1540</v>
      </c>
    </row>
    <row r="3471" spans="3:15" x14ac:dyDescent="0.2">
      <c r="C3471" s="50">
        <v>44065</v>
      </c>
      <c r="D3471" s="34" t="s">
        <v>751</v>
      </c>
      <c r="E3471" s="50">
        <v>44065</v>
      </c>
      <c r="F3471" s="34" t="s">
        <v>1538</v>
      </c>
      <c r="G3471" s="35">
        <v>4.1666666666666666E-3</v>
      </c>
      <c r="H3471" s="53">
        <v>0</v>
      </c>
      <c r="I3471" s="53">
        <v>6</v>
      </c>
      <c r="O3471" s="38" t="s">
        <v>1541</v>
      </c>
    </row>
    <row r="3472" spans="3:15" ht="11.45" customHeight="1" x14ac:dyDescent="0.2">
      <c r="C3472" s="50">
        <v>44073</v>
      </c>
      <c r="D3472" s="34" t="s">
        <v>639</v>
      </c>
      <c r="E3472" s="50">
        <v>44073</v>
      </c>
      <c r="F3472" s="34" t="s">
        <v>1419</v>
      </c>
      <c r="G3472" s="35">
        <v>3.472222222222222E-3</v>
      </c>
      <c r="H3472" s="53">
        <v>0</v>
      </c>
      <c r="I3472" s="53">
        <v>5</v>
      </c>
      <c r="O3472" s="38" t="s">
        <v>1122</v>
      </c>
    </row>
    <row r="3473" spans="3:15" ht="25.5" x14ac:dyDescent="0.2">
      <c r="C3473" s="50">
        <v>44076</v>
      </c>
      <c r="D3473" s="34" t="s">
        <v>1641</v>
      </c>
      <c r="E3473" s="50">
        <v>44076</v>
      </c>
      <c r="F3473" s="34" t="s">
        <v>1612</v>
      </c>
      <c r="G3473" s="34" t="s">
        <v>1642</v>
      </c>
      <c r="H3473" s="53">
        <v>0</v>
      </c>
      <c r="I3473" s="53">
        <v>45</v>
      </c>
      <c r="O3473" s="37" t="s">
        <v>1660</v>
      </c>
    </row>
    <row r="3474" spans="3:15" x14ac:dyDescent="0.2">
      <c r="C3474" s="50">
        <v>44080</v>
      </c>
      <c r="D3474" s="34" t="s">
        <v>1643</v>
      </c>
      <c r="E3474" s="50">
        <v>44080</v>
      </c>
      <c r="F3474" s="34" t="s">
        <v>1644</v>
      </c>
      <c r="G3474" s="34" t="s">
        <v>1280</v>
      </c>
      <c r="H3474" s="53">
        <v>0</v>
      </c>
      <c r="I3474" s="53">
        <v>9</v>
      </c>
      <c r="O3474" s="37" t="s">
        <v>1661</v>
      </c>
    </row>
    <row r="3475" spans="3:15" x14ac:dyDescent="0.2">
      <c r="C3475" s="50">
        <v>44080</v>
      </c>
      <c r="D3475" s="34" t="s">
        <v>717</v>
      </c>
      <c r="E3475" s="50">
        <v>44080</v>
      </c>
      <c r="F3475" s="34" t="s">
        <v>1645</v>
      </c>
      <c r="G3475" s="34" t="s">
        <v>837</v>
      </c>
      <c r="H3475" s="53">
        <v>0</v>
      </c>
      <c r="I3475" s="53">
        <v>10</v>
      </c>
      <c r="O3475" s="37" t="s">
        <v>1662</v>
      </c>
    </row>
    <row r="3476" spans="3:15" x14ac:dyDescent="0.2">
      <c r="C3476" s="50">
        <v>44084</v>
      </c>
      <c r="D3476" s="34" t="s">
        <v>1426</v>
      </c>
      <c r="E3476" s="50">
        <v>44084</v>
      </c>
      <c r="F3476" s="34" t="s">
        <v>1648</v>
      </c>
      <c r="G3476" s="34" t="s">
        <v>1254</v>
      </c>
      <c r="H3476" s="53">
        <v>0</v>
      </c>
      <c r="I3476" s="53">
        <v>4</v>
      </c>
      <c r="O3476" s="37" t="s">
        <v>1664</v>
      </c>
    </row>
    <row r="3477" spans="3:15" x14ac:dyDescent="0.2">
      <c r="C3477" s="50">
        <v>44086</v>
      </c>
      <c r="D3477" s="34" t="s">
        <v>1649</v>
      </c>
      <c r="E3477" s="50">
        <v>44086</v>
      </c>
      <c r="F3477" s="34" t="s">
        <v>1413</v>
      </c>
      <c r="G3477" s="34" t="s">
        <v>1264</v>
      </c>
      <c r="H3477" s="53">
        <v>0</v>
      </c>
      <c r="I3477" s="53">
        <v>2</v>
      </c>
      <c r="O3477" s="37" t="s">
        <v>1665</v>
      </c>
    </row>
    <row r="3478" spans="3:15" ht="25.5" x14ac:dyDescent="0.2">
      <c r="C3478" s="50">
        <v>44087</v>
      </c>
      <c r="D3478" s="34" t="s">
        <v>1413</v>
      </c>
      <c r="E3478" s="50">
        <v>44087</v>
      </c>
      <c r="F3478" s="34" t="s">
        <v>1372</v>
      </c>
      <c r="G3478" s="34" t="s">
        <v>1021</v>
      </c>
      <c r="H3478" s="53">
        <v>0</v>
      </c>
      <c r="I3478" s="53">
        <v>6</v>
      </c>
      <c r="O3478" s="37" t="s">
        <v>1666</v>
      </c>
    </row>
    <row r="3479" spans="3:15" ht="25.5" x14ac:dyDescent="0.2">
      <c r="C3479" s="50">
        <v>44087</v>
      </c>
      <c r="D3479" s="34" t="s">
        <v>1650</v>
      </c>
      <c r="E3479" s="50">
        <v>44087</v>
      </c>
      <c r="F3479" s="34" t="s">
        <v>706</v>
      </c>
      <c r="G3479" s="34" t="s">
        <v>1021</v>
      </c>
      <c r="H3479" s="53">
        <v>0</v>
      </c>
      <c r="I3479" s="53">
        <v>6</v>
      </c>
      <c r="O3479" s="37" t="s">
        <v>1667</v>
      </c>
    </row>
    <row r="3480" spans="3:15" ht="25.5" x14ac:dyDescent="0.2">
      <c r="C3480" s="50">
        <v>44088</v>
      </c>
      <c r="D3480" s="34" t="s">
        <v>1651</v>
      </c>
      <c r="E3480" s="50">
        <v>44088</v>
      </c>
      <c r="F3480" s="34" t="s">
        <v>1652</v>
      </c>
      <c r="G3480" s="34" t="s">
        <v>1021</v>
      </c>
      <c r="H3480" s="53">
        <v>0</v>
      </c>
      <c r="I3480" s="53">
        <v>6</v>
      </c>
      <c r="O3480" s="37" t="s">
        <v>1668</v>
      </c>
    </row>
    <row r="3481" spans="3:15" ht="25.5" x14ac:dyDescent="0.2">
      <c r="C3481" s="50">
        <v>44090</v>
      </c>
      <c r="D3481" s="34" t="s">
        <v>1371</v>
      </c>
      <c r="E3481" s="50">
        <v>44090</v>
      </c>
      <c r="F3481" s="34" t="s">
        <v>1646</v>
      </c>
      <c r="G3481" s="34" t="s">
        <v>1280</v>
      </c>
      <c r="H3481" s="53">
        <v>0</v>
      </c>
      <c r="I3481" s="53">
        <v>9</v>
      </c>
      <c r="O3481" s="37" t="s">
        <v>2240</v>
      </c>
    </row>
    <row r="3482" spans="3:15" ht="25.5" x14ac:dyDescent="0.2">
      <c r="C3482" s="50">
        <v>44090</v>
      </c>
      <c r="D3482" s="34" t="s">
        <v>451</v>
      </c>
      <c r="E3482" s="50">
        <v>44090</v>
      </c>
      <c r="F3482" s="34" t="s">
        <v>1653</v>
      </c>
      <c r="G3482" s="34" t="s">
        <v>1252</v>
      </c>
      <c r="H3482" s="53">
        <v>0</v>
      </c>
      <c r="I3482" s="53">
        <v>3</v>
      </c>
      <c r="O3482" s="217" t="s">
        <v>2232</v>
      </c>
    </row>
    <row r="3483" spans="3:15" ht="25.5" x14ac:dyDescent="0.2">
      <c r="C3483" s="50">
        <v>44090</v>
      </c>
      <c r="D3483" s="34" t="s">
        <v>602</v>
      </c>
      <c r="E3483" s="50">
        <v>44090</v>
      </c>
      <c r="F3483" s="34" t="s">
        <v>821</v>
      </c>
      <c r="G3483" s="34" t="s">
        <v>1283</v>
      </c>
      <c r="H3483" s="53">
        <v>0</v>
      </c>
      <c r="I3483" s="53">
        <v>1</v>
      </c>
      <c r="O3483" s="217" t="s">
        <v>2232</v>
      </c>
    </row>
    <row r="3484" spans="3:15" ht="25.5" x14ac:dyDescent="0.2">
      <c r="C3484" s="50">
        <v>44090</v>
      </c>
      <c r="D3484" s="34" t="s">
        <v>969</v>
      </c>
      <c r="E3484" s="50">
        <v>44090</v>
      </c>
      <c r="F3484" s="34" t="s">
        <v>1654</v>
      </c>
      <c r="G3484" s="34" t="s">
        <v>1264</v>
      </c>
      <c r="H3484" s="53">
        <v>0</v>
      </c>
      <c r="I3484" s="53">
        <v>2</v>
      </c>
      <c r="O3484" s="217" t="s">
        <v>2232</v>
      </c>
    </row>
    <row r="3485" spans="3:15" ht="25.5" x14ac:dyDescent="0.2">
      <c r="C3485" s="50">
        <v>44091</v>
      </c>
      <c r="D3485" s="34" t="s">
        <v>1268</v>
      </c>
      <c r="E3485" s="50">
        <v>44091</v>
      </c>
      <c r="F3485" s="34" t="s">
        <v>1282</v>
      </c>
      <c r="G3485" s="34" t="s">
        <v>1264</v>
      </c>
      <c r="H3485" s="53">
        <v>0</v>
      </c>
      <c r="I3485" s="53">
        <v>2</v>
      </c>
      <c r="O3485" s="37" t="s">
        <v>2240</v>
      </c>
    </row>
    <row r="3486" spans="3:15" x14ac:dyDescent="0.2">
      <c r="C3486" s="50">
        <v>44091</v>
      </c>
      <c r="D3486" s="34" t="s">
        <v>1655</v>
      </c>
      <c r="E3486" s="50">
        <v>44091</v>
      </c>
      <c r="F3486" s="34" t="s">
        <v>1656</v>
      </c>
      <c r="G3486" s="34" t="s">
        <v>1264</v>
      </c>
      <c r="H3486" s="53">
        <v>0</v>
      </c>
      <c r="I3486" s="53">
        <v>2</v>
      </c>
      <c r="O3486" s="37" t="s">
        <v>1669</v>
      </c>
    </row>
    <row r="3487" spans="3:15" ht="25.5" x14ac:dyDescent="0.2">
      <c r="C3487" s="50">
        <v>44093</v>
      </c>
      <c r="D3487" s="34" t="s">
        <v>1463</v>
      </c>
      <c r="E3487" s="50">
        <v>44093</v>
      </c>
      <c r="F3487" s="34" t="s">
        <v>1272</v>
      </c>
      <c r="G3487" s="34" t="s">
        <v>1021</v>
      </c>
      <c r="H3487" s="53">
        <v>0</v>
      </c>
      <c r="I3487" s="53">
        <v>6</v>
      </c>
      <c r="O3487" s="37" t="s">
        <v>1670</v>
      </c>
    </row>
    <row r="3488" spans="3:15" ht="38.25" x14ac:dyDescent="0.2">
      <c r="C3488" s="50">
        <v>44101</v>
      </c>
      <c r="D3488" s="34" t="s">
        <v>1407</v>
      </c>
      <c r="E3488" s="50">
        <v>44101</v>
      </c>
      <c r="F3488" s="34" t="s">
        <v>858</v>
      </c>
      <c r="G3488" s="34" t="s">
        <v>1267</v>
      </c>
      <c r="H3488" s="53">
        <v>0</v>
      </c>
      <c r="I3488" s="53">
        <v>5</v>
      </c>
      <c r="O3488" s="37" t="s">
        <v>2035</v>
      </c>
    </row>
    <row r="3489" spans="3:15" ht="38.25" x14ac:dyDescent="0.2">
      <c r="C3489" s="50">
        <v>44102</v>
      </c>
      <c r="D3489" s="34" t="s">
        <v>1408</v>
      </c>
      <c r="E3489" s="50">
        <v>44102</v>
      </c>
      <c r="F3489" s="34" t="s">
        <v>1626</v>
      </c>
      <c r="G3489" s="34" t="s">
        <v>1252</v>
      </c>
      <c r="H3489" s="53">
        <v>0</v>
      </c>
      <c r="I3489" s="53">
        <v>3</v>
      </c>
      <c r="O3489" s="37" t="s">
        <v>2036</v>
      </c>
    </row>
    <row r="3490" spans="3:15" x14ac:dyDescent="0.2">
      <c r="C3490" s="50">
        <v>44102</v>
      </c>
      <c r="D3490" s="34" t="s">
        <v>1657</v>
      </c>
      <c r="E3490" s="50">
        <v>44102</v>
      </c>
      <c r="F3490" s="34" t="s">
        <v>1299</v>
      </c>
      <c r="G3490" s="34" t="s">
        <v>1264</v>
      </c>
      <c r="H3490" s="53">
        <v>0</v>
      </c>
      <c r="I3490" s="53">
        <v>2</v>
      </c>
      <c r="O3490" s="37" t="s">
        <v>1671</v>
      </c>
    </row>
    <row r="3491" spans="3:15" ht="25.5" x14ac:dyDescent="0.2">
      <c r="C3491" s="50">
        <v>44103</v>
      </c>
      <c r="D3491" s="34" t="s">
        <v>1612</v>
      </c>
      <c r="E3491" s="50">
        <v>44103</v>
      </c>
      <c r="F3491" s="34" t="s">
        <v>1658</v>
      </c>
      <c r="G3491" s="34" t="s">
        <v>1264</v>
      </c>
      <c r="H3491" s="53">
        <v>0</v>
      </c>
      <c r="I3491" s="53">
        <v>2</v>
      </c>
      <c r="O3491" s="37" t="s">
        <v>2232</v>
      </c>
    </row>
    <row r="3492" spans="3:15" x14ac:dyDescent="0.2">
      <c r="C3492" s="50">
        <v>44098</v>
      </c>
      <c r="D3492" s="34" t="s">
        <v>1659</v>
      </c>
      <c r="E3492" s="50">
        <v>44098</v>
      </c>
      <c r="F3492" s="34" t="s">
        <v>1563</v>
      </c>
      <c r="G3492" s="34" t="s">
        <v>1280</v>
      </c>
      <c r="H3492" s="53">
        <v>0</v>
      </c>
      <c r="I3492" s="53">
        <v>9</v>
      </c>
      <c r="O3492" s="37" t="s">
        <v>1672</v>
      </c>
    </row>
    <row r="3493" spans="3:15" ht="51" x14ac:dyDescent="0.2">
      <c r="C3493" s="50">
        <v>44105</v>
      </c>
      <c r="D3493" s="34" t="s">
        <v>1754</v>
      </c>
      <c r="E3493" s="50">
        <v>44105</v>
      </c>
      <c r="F3493" s="34" t="s">
        <v>1755</v>
      </c>
      <c r="G3493" s="35">
        <v>9.0277777777777787E-3</v>
      </c>
      <c r="H3493" s="53">
        <v>0</v>
      </c>
      <c r="I3493" s="53">
        <v>13</v>
      </c>
      <c r="O3493" s="38" t="s">
        <v>2234</v>
      </c>
    </row>
    <row r="3494" spans="3:15" x14ac:dyDescent="0.2">
      <c r="C3494" s="50">
        <v>44108</v>
      </c>
      <c r="D3494" s="34" t="s">
        <v>1236</v>
      </c>
      <c r="E3494" s="50">
        <v>44108</v>
      </c>
      <c r="F3494" s="157">
        <v>1.6667000000000001E-2</v>
      </c>
      <c r="G3494" s="35">
        <v>2.7777777777777779E-3</v>
      </c>
      <c r="H3494" s="53">
        <v>0</v>
      </c>
      <c r="I3494" s="53">
        <v>4</v>
      </c>
      <c r="O3494" s="38" t="s">
        <v>1770</v>
      </c>
    </row>
    <row r="3495" spans="3:15" ht="51" x14ac:dyDescent="0.2">
      <c r="C3495" s="50">
        <v>44108</v>
      </c>
      <c r="D3495" s="34" t="s">
        <v>1553</v>
      </c>
      <c r="E3495" s="50">
        <v>44108</v>
      </c>
      <c r="F3495" s="34" t="s">
        <v>1342</v>
      </c>
      <c r="G3495" s="35">
        <v>4.8611111111111112E-3</v>
      </c>
      <c r="H3495" s="53">
        <v>0</v>
      </c>
      <c r="I3495" s="53">
        <v>7</v>
      </c>
      <c r="O3495" s="38" t="s">
        <v>2234</v>
      </c>
    </row>
    <row r="3496" spans="3:15" ht="51" x14ac:dyDescent="0.2">
      <c r="C3496" s="50">
        <v>44109</v>
      </c>
      <c r="D3496" s="34" t="s">
        <v>1756</v>
      </c>
      <c r="E3496" s="50">
        <v>44109</v>
      </c>
      <c r="F3496" s="34" t="s">
        <v>1457</v>
      </c>
      <c r="G3496" s="35">
        <v>1.3888888888888889E-3</v>
      </c>
      <c r="H3496" s="53">
        <v>0</v>
      </c>
      <c r="I3496" s="53">
        <v>2</v>
      </c>
      <c r="O3496" s="38" t="s">
        <v>2234</v>
      </c>
    </row>
    <row r="3497" spans="3:15" x14ac:dyDescent="0.2">
      <c r="C3497" s="50">
        <v>44110</v>
      </c>
      <c r="D3497" s="34" t="s">
        <v>1757</v>
      </c>
      <c r="E3497" s="50">
        <v>44110</v>
      </c>
      <c r="F3497" s="34" t="s">
        <v>1758</v>
      </c>
      <c r="G3497" s="35">
        <v>4.1666666666666666E-3</v>
      </c>
      <c r="H3497" s="53">
        <v>0</v>
      </c>
      <c r="I3497" s="53">
        <v>6</v>
      </c>
      <c r="O3497" s="38" t="s">
        <v>1771</v>
      </c>
    </row>
    <row r="3498" spans="3:15" ht="51" x14ac:dyDescent="0.2">
      <c r="C3498" s="50">
        <v>44111</v>
      </c>
      <c r="D3498" s="34" t="s">
        <v>1759</v>
      </c>
      <c r="E3498" s="50">
        <v>44111</v>
      </c>
      <c r="F3498" s="34" t="s">
        <v>726</v>
      </c>
      <c r="G3498" s="35">
        <v>1.3888888888888889E-3</v>
      </c>
      <c r="H3498" s="53">
        <v>0</v>
      </c>
      <c r="I3498" s="53">
        <v>2</v>
      </c>
      <c r="O3498" s="38" t="s">
        <v>2234</v>
      </c>
    </row>
    <row r="3499" spans="3:15" ht="51" x14ac:dyDescent="0.2">
      <c r="C3499" s="50">
        <v>44112</v>
      </c>
      <c r="D3499" s="34" t="s">
        <v>1760</v>
      </c>
      <c r="E3499" s="50">
        <v>44112</v>
      </c>
      <c r="F3499" s="34" t="s">
        <v>1761</v>
      </c>
      <c r="G3499" s="35">
        <v>4.8611111111111112E-3</v>
      </c>
      <c r="H3499" s="53">
        <v>0</v>
      </c>
      <c r="I3499" s="53">
        <v>7</v>
      </c>
      <c r="O3499" s="38" t="s">
        <v>2235</v>
      </c>
    </row>
    <row r="3500" spans="3:15" x14ac:dyDescent="0.2">
      <c r="C3500" s="50">
        <v>44114</v>
      </c>
      <c r="D3500" s="34" t="s">
        <v>1285</v>
      </c>
      <c r="E3500" s="50">
        <v>44114</v>
      </c>
      <c r="F3500" s="34" t="s">
        <v>1402</v>
      </c>
      <c r="G3500" s="35">
        <v>3.472222222222222E-3</v>
      </c>
      <c r="H3500" s="53">
        <v>0</v>
      </c>
      <c r="I3500" s="53">
        <v>5</v>
      </c>
      <c r="O3500" s="38" t="s">
        <v>1772</v>
      </c>
    </row>
    <row r="3501" spans="3:15" ht="51" x14ac:dyDescent="0.2">
      <c r="C3501" s="50">
        <v>44114</v>
      </c>
      <c r="D3501" s="34" t="s">
        <v>1565</v>
      </c>
      <c r="E3501" s="50">
        <v>44114</v>
      </c>
      <c r="F3501" s="34" t="s">
        <v>1251</v>
      </c>
      <c r="G3501" s="35">
        <v>6.9444444444444447E-4</v>
      </c>
      <c r="H3501" s="53">
        <v>0</v>
      </c>
      <c r="I3501" s="53">
        <v>1</v>
      </c>
      <c r="O3501" s="38" t="s">
        <v>2234</v>
      </c>
    </row>
    <row r="3502" spans="3:15" ht="51" x14ac:dyDescent="0.2">
      <c r="C3502" s="50">
        <v>44119</v>
      </c>
      <c r="D3502" s="34" t="s">
        <v>1762</v>
      </c>
      <c r="E3502" s="50">
        <v>44119</v>
      </c>
      <c r="F3502" s="34" t="s">
        <v>1763</v>
      </c>
      <c r="G3502" s="35">
        <v>3.472222222222222E-3</v>
      </c>
      <c r="H3502" s="53">
        <v>0</v>
      </c>
      <c r="I3502" s="53">
        <v>5</v>
      </c>
      <c r="O3502" s="38" t="s">
        <v>2236</v>
      </c>
    </row>
    <row r="3503" spans="3:15" x14ac:dyDescent="0.2">
      <c r="C3503" s="50">
        <v>44120</v>
      </c>
      <c r="D3503" s="34" t="s">
        <v>1764</v>
      </c>
      <c r="E3503" s="50">
        <v>44120</v>
      </c>
      <c r="F3503" s="34" t="s">
        <v>934</v>
      </c>
      <c r="G3503" s="35">
        <v>4.8611111111111112E-3</v>
      </c>
      <c r="H3503" s="53">
        <v>0</v>
      </c>
      <c r="I3503" s="53">
        <v>7</v>
      </c>
      <c r="O3503" s="38" t="s">
        <v>1772</v>
      </c>
    </row>
    <row r="3504" spans="3:15" ht="25.5" x14ac:dyDescent="0.2">
      <c r="C3504" s="50">
        <v>44120</v>
      </c>
      <c r="D3504" s="34" t="s">
        <v>1673</v>
      </c>
      <c r="E3504" s="50">
        <v>44120</v>
      </c>
      <c r="F3504" s="34" t="s">
        <v>1765</v>
      </c>
      <c r="G3504" s="35">
        <v>4.8611111111111112E-3</v>
      </c>
      <c r="H3504" s="53">
        <v>0</v>
      </c>
      <c r="I3504" s="53">
        <v>7</v>
      </c>
      <c r="O3504" s="38" t="s">
        <v>1773</v>
      </c>
    </row>
    <row r="3505" spans="3:15" x14ac:dyDescent="0.2">
      <c r="C3505" s="50">
        <v>44123</v>
      </c>
      <c r="D3505" s="34" t="s">
        <v>1766</v>
      </c>
      <c r="E3505" s="50">
        <v>44123</v>
      </c>
      <c r="F3505" s="34" t="s">
        <v>603</v>
      </c>
      <c r="G3505" s="35">
        <v>1.3888888888888889E-3</v>
      </c>
      <c r="H3505" s="53">
        <v>0</v>
      </c>
      <c r="I3505" s="53">
        <v>2</v>
      </c>
      <c r="O3505" s="263" t="s">
        <v>857</v>
      </c>
    </row>
    <row r="3506" spans="3:15" x14ac:dyDescent="0.2">
      <c r="C3506" s="50">
        <v>44123</v>
      </c>
      <c r="D3506" s="34" t="s">
        <v>1530</v>
      </c>
      <c r="E3506" s="50">
        <v>44123</v>
      </c>
      <c r="F3506" s="34" t="s">
        <v>885</v>
      </c>
      <c r="G3506" s="35">
        <v>1.3888888888888889E-3</v>
      </c>
      <c r="H3506" s="53">
        <v>0</v>
      </c>
      <c r="I3506" s="53">
        <v>2</v>
      </c>
      <c r="O3506" s="263"/>
    </row>
    <row r="3507" spans="3:15" ht="63.75" x14ac:dyDescent="0.2">
      <c r="C3507" s="50">
        <v>44125</v>
      </c>
      <c r="D3507" s="34" t="s">
        <v>1767</v>
      </c>
      <c r="E3507" s="50">
        <v>44125</v>
      </c>
      <c r="F3507" s="34" t="s">
        <v>1768</v>
      </c>
      <c r="G3507" s="35">
        <v>6.2499999999999995E-3</v>
      </c>
      <c r="H3507" s="53">
        <v>0</v>
      </c>
      <c r="I3507" s="53">
        <v>9</v>
      </c>
      <c r="O3507" s="38" t="s">
        <v>2237</v>
      </c>
    </row>
    <row r="3508" spans="3:15" ht="51" x14ac:dyDescent="0.2">
      <c r="C3508" s="50">
        <v>44135</v>
      </c>
      <c r="D3508" s="34" t="s">
        <v>1769</v>
      </c>
      <c r="E3508" s="50">
        <v>44135</v>
      </c>
      <c r="F3508" s="34" t="s">
        <v>1449</v>
      </c>
      <c r="G3508" s="35">
        <v>1.3888888888888889E-3</v>
      </c>
      <c r="H3508" s="53">
        <v>0</v>
      </c>
      <c r="I3508" s="53">
        <v>2</v>
      </c>
      <c r="O3508" s="38" t="s">
        <v>2236</v>
      </c>
    </row>
    <row r="3509" spans="3:15" x14ac:dyDescent="0.2">
      <c r="C3509" s="50">
        <v>44135</v>
      </c>
      <c r="D3509" s="34" t="s">
        <v>971</v>
      </c>
      <c r="E3509" s="50">
        <v>44135</v>
      </c>
      <c r="F3509" s="34" t="s">
        <v>945</v>
      </c>
      <c r="G3509" s="35">
        <v>2.7777777777777779E-3</v>
      </c>
      <c r="H3509" s="53">
        <v>0</v>
      </c>
      <c r="I3509" s="53">
        <v>4</v>
      </c>
      <c r="O3509" s="38" t="s">
        <v>857</v>
      </c>
    </row>
    <row r="3510" spans="3:15" x14ac:dyDescent="0.2">
      <c r="C3510" s="50">
        <v>44146</v>
      </c>
      <c r="D3510" s="34" t="s">
        <v>1840</v>
      </c>
      <c r="E3510" s="50">
        <v>44146</v>
      </c>
      <c r="F3510" s="34" t="s">
        <v>1762</v>
      </c>
      <c r="G3510" s="35">
        <v>1.3194444444444444E-2</v>
      </c>
      <c r="H3510" s="53">
        <v>0</v>
      </c>
      <c r="I3510" s="53">
        <v>19</v>
      </c>
      <c r="O3510" s="38" t="s">
        <v>1842</v>
      </c>
    </row>
    <row r="3511" spans="3:15" x14ac:dyDescent="0.2">
      <c r="C3511" s="50">
        <v>44153</v>
      </c>
      <c r="D3511" s="34" t="s">
        <v>1095</v>
      </c>
      <c r="E3511" s="50">
        <v>44153</v>
      </c>
      <c r="F3511" s="34" t="s">
        <v>1790</v>
      </c>
      <c r="G3511" s="35">
        <v>2.0833333333333333E-3</v>
      </c>
      <c r="H3511" s="53">
        <v>0</v>
      </c>
      <c r="I3511" s="53">
        <v>3</v>
      </c>
      <c r="O3511" s="38" t="s">
        <v>1843</v>
      </c>
    </row>
    <row r="3512" spans="3:15" x14ac:dyDescent="0.2">
      <c r="C3512" s="50">
        <v>44155</v>
      </c>
      <c r="D3512" s="34" t="s">
        <v>641</v>
      </c>
      <c r="E3512" s="50">
        <v>44155</v>
      </c>
      <c r="F3512" s="34" t="s">
        <v>1841</v>
      </c>
      <c r="G3512" s="35">
        <v>6.9444444444444447E-4</v>
      </c>
      <c r="H3512" s="53">
        <v>0</v>
      </c>
      <c r="I3512" s="53">
        <v>1</v>
      </c>
      <c r="O3512" s="38" t="s">
        <v>1843</v>
      </c>
    </row>
    <row r="3513" spans="3:15" x14ac:dyDescent="0.2">
      <c r="C3513" s="50">
        <v>44136</v>
      </c>
      <c r="D3513" s="34" t="s">
        <v>1683</v>
      </c>
      <c r="E3513" s="50">
        <v>44136</v>
      </c>
      <c r="F3513" s="34" t="s">
        <v>1844</v>
      </c>
      <c r="G3513" s="35">
        <v>5.5555555555555558E-3</v>
      </c>
      <c r="H3513" s="53">
        <v>0</v>
      </c>
      <c r="I3513" s="53">
        <v>8</v>
      </c>
      <c r="O3513" s="38" t="s">
        <v>1845</v>
      </c>
    </row>
    <row r="3514" spans="3:15" ht="25.5" x14ac:dyDescent="0.2">
      <c r="C3514" s="50">
        <v>44138</v>
      </c>
      <c r="D3514" s="34" t="s">
        <v>1846</v>
      </c>
      <c r="E3514" s="50">
        <v>44138</v>
      </c>
      <c r="F3514" s="34" t="s">
        <v>1355</v>
      </c>
      <c r="G3514" s="34" t="s">
        <v>1252</v>
      </c>
      <c r="H3514" s="53">
        <v>0</v>
      </c>
      <c r="I3514" s="53">
        <v>3</v>
      </c>
      <c r="O3514" s="38" t="s">
        <v>1851</v>
      </c>
    </row>
    <row r="3515" spans="3:15" x14ac:dyDescent="0.2">
      <c r="C3515" s="50">
        <v>44163</v>
      </c>
      <c r="D3515" s="34" t="s">
        <v>1847</v>
      </c>
      <c r="E3515" s="50">
        <v>44163</v>
      </c>
      <c r="F3515" s="34" t="s">
        <v>1848</v>
      </c>
      <c r="G3515" s="34" t="s">
        <v>834</v>
      </c>
      <c r="H3515" s="53">
        <v>0</v>
      </c>
      <c r="I3515" s="53">
        <v>7</v>
      </c>
      <c r="O3515" s="38" t="s">
        <v>1852</v>
      </c>
    </row>
    <row r="3516" spans="3:15" x14ac:dyDescent="0.2">
      <c r="C3516" s="50">
        <v>44151</v>
      </c>
      <c r="D3516" s="34" t="s">
        <v>1562</v>
      </c>
      <c r="E3516" s="50">
        <v>44151</v>
      </c>
      <c r="F3516" s="34" t="s">
        <v>1849</v>
      </c>
      <c r="G3516" s="34" t="s">
        <v>1850</v>
      </c>
      <c r="H3516" s="53">
        <v>1</v>
      </c>
      <c r="I3516" s="53">
        <v>7</v>
      </c>
      <c r="O3516" s="38" t="s">
        <v>1853</v>
      </c>
    </row>
    <row r="3517" spans="3:15" x14ac:dyDescent="0.2">
      <c r="C3517" s="50">
        <v>44169</v>
      </c>
      <c r="D3517" s="34" t="s">
        <v>1297</v>
      </c>
      <c r="E3517" s="50">
        <v>44169</v>
      </c>
      <c r="F3517" s="34" t="s">
        <v>1019</v>
      </c>
      <c r="G3517" s="35">
        <v>1.3888888888888889E-3</v>
      </c>
      <c r="H3517" s="53">
        <v>0</v>
      </c>
      <c r="I3517" s="53">
        <v>2</v>
      </c>
      <c r="O3517" s="38" t="s">
        <v>857</v>
      </c>
    </row>
    <row r="3518" spans="3:15" x14ac:dyDescent="0.2">
      <c r="C3518" s="50">
        <v>44171</v>
      </c>
      <c r="D3518" s="34" t="s">
        <v>939</v>
      </c>
      <c r="E3518" s="50">
        <v>44171</v>
      </c>
      <c r="F3518" s="34" t="s">
        <v>1862</v>
      </c>
      <c r="G3518" s="35">
        <v>1.3888888888888889E-3</v>
      </c>
      <c r="H3518" s="53">
        <v>0</v>
      </c>
      <c r="I3518" s="53">
        <v>2</v>
      </c>
      <c r="O3518" s="49" t="s">
        <v>857</v>
      </c>
    </row>
    <row r="3519" spans="3:15" x14ac:dyDescent="0.2">
      <c r="C3519" s="50">
        <v>44171</v>
      </c>
      <c r="D3519" s="34" t="s">
        <v>1863</v>
      </c>
      <c r="E3519" s="50">
        <v>44171</v>
      </c>
      <c r="F3519" s="34" t="s">
        <v>874</v>
      </c>
      <c r="G3519" s="35">
        <v>2.0833333333333333E-3</v>
      </c>
      <c r="H3519" s="53">
        <v>0</v>
      </c>
      <c r="I3519" s="53">
        <v>3</v>
      </c>
      <c r="O3519" s="49" t="s">
        <v>857</v>
      </c>
    </row>
    <row r="3520" spans="3:15" x14ac:dyDescent="0.2">
      <c r="C3520" s="50">
        <v>44171</v>
      </c>
      <c r="D3520" s="34" t="s">
        <v>1173</v>
      </c>
      <c r="E3520" s="50">
        <v>44171</v>
      </c>
      <c r="F3520" s="34" t="s">
        <v>1864</v>
      </c>
      <c r="G3520" s="35">
        <v>2.0833333333333333E-3</v>
      </c>
      <c r="H3520" s="53">
        <v>0</v>
      </c>
      <c r="I3520" s="53">
        <v>3</v>
      </c>
      <c r="O3520" s="49" t="s">
        <v>857</v>
      </c>
    </row>
    <row r="3521" spans="3:15" x14ac:dyDescent="0.2">
      <c r="C3521" s="50">
        <v>44171</v>
      </c>
      <c r="D3521" s="34" t="s">
        <v>1130</v>
      </c>
      <c r="E3521" s="50">
        <v>44171</v>
      </c>
      <c r="F3521" s="34" t="s">
        <v>1026</v>
      </c>
      <c r="G3521" s="35">
        <v>6.9444444444444441E-3</v>
      </c>
      <c r="H3521" s="53">
        <v>0</v>
      </c>
      <c r="I3521" s="53">
        <v>10</v>
      </c>
      <c r="O3521" s="49" t="s">
        <v>857</v>
      </c>
    </row>
    <row r="3522" spans="3:15" x14ac:dyDescent="0.2">
      <c r="C3522" s="50">
        <v>44171</v>
      </c>
      <c r="D3522" s="34" t="s">
        <v>930</v>
      </c>
      <c r="E3522" s="50">
        <v>44171</v>
      </c>
      <c r="F3522" s="34" t="s">
        <v>953</v>
      </c>
      <c r="G3522" s="35">
        <v>2.0833333333333333E-3</v>
      </c>
      <c r="H3522" s="53">
        <v>0</v>
      </c>
      <c r="I3522" s="53">
        <v>3</v>
      </c>
      <c r="O3522" s="49" t="s">
        <v>857</v>
      </c>
    </row>
    <row r="3523" spans="3:15" x14ac:dyDescent="0.2">
      <c r="C3523" s="50">
        <v>44172</v>
      </c>
      <c r="D3523" s="34" t="s">
        <v>1865</v>
      </c>
      <c r="E3523" s="50">
        <v>44172</v>
      </c>
      <c r="F3523" s="34" t="s">
        <v>1866</v>
      </c>
      <c r="G3523" s="35">
        <v>3.472222222222222E-3</v>
      </c>
      <c r="H3523" s="53">
        <v>0</v>
      </c>
      <c r="I3523" s="53">
        <v>5</v>
      </c>
      <c r="O3523" s="38" t="s">
        <v>857</v>
      </c>
    </row>
    <row r="3524" spans="3:15" x14ac:dyDescent="0.2">
      <c r="C3524" s="50">
        <v>44193</v>
      </c>
      <c r="D3524" s="34" t="s">
        <v>1073</v>
      </c>
      <c r="E3524" s="50">
        <v>44193</v>
      </c>
      <c r="F3524" s="34" t="s">
        <v>1100</v>
      </c>
      <c r="G3524" s="35">
        <v>8.3333333333333332E-3</v>
      </c>
      <c r="H3524" s="53">
        <v>0</v>
      </c>
      <c r="I3524" s="53">
        <v>12</v>
      </c>
      <c r="O3524" s="38" t="s">
        <v>857</v>
      </c>
    </row>
    <row r="3525" spans="3:15" x14ac:dyDescent="0.2">
      <c r="C3525" s="50">
        <v>44194</v>
      </c>
      <c r="D3525" s="34" t="s">
        <v>1085</v>
      </c>
      <c r="E3525" s="50">
        <v>44194</v>
      </c>
      <c r="F3525" s="34" t="s">
        <v>641</v>
      </c>
      <c r="G3525" s="35">
        <v>2.0833333333333333E-3</v>
      </c>
      <c r="H3525" s="53">
        <v>0</v>
      </c>
      <c r="I3525" s="53">
        <v>3</v>
      </c>
      <c r="O3525" s="38" t="s">
        <v>857</v>
      </c>
    </row>
    <row r="3526" spans="3:15" x14ac:dyDescent="0.2">
      <c r="C3526" s="50">
        <v>44195</v>
      </c>
      <c r="D3526" s="34" t="s">
        <v>600</v>
      </c>
      <c r="E3526" s="50">
        <v>44195</v>
      </c>
      <c r="F3526" s="34" t="s">
        <v>1099</v>
      </c>
      <c r="G3526" s="35">
        <v>2.7777777777777779E-3</v>
      </c>
      <c r="H3526" s="53">
        <v>0</v>
      </c>
      <c r="I3526" s="53">
        <v>4</v>
      </c>
      <c r="O3526" s="49" t="s">
        <v>857</v>
      </c>
    </row>
    <row r="3527" spans="3:15" x14ac:dyDescent="0.2">
      <c r="C3527" s="50">
        <v>44196</v>
      </c>
      <c r="D3527" s="34" t="s">
        <v>861</v>
      </c>
      <c r="E3527" s="50">
        <v>44196</v>
      </c>
      <c r="F3527" s="34" t="s">
        <v>1066</v>
      </c>
      <c r="G3527" s="35">
        <v>2.7777777777777779E-3</v>
      </c>
      <c r="H3527" s="53">
        <v>0</v>
      </c>
      <c r="I3527" s="53">
        <v>4</v>
      </c>
      <c r="O3527" s="49" t="s">
        <v>857</v>
      </c>
    </row>
    <row r="3528" spans="3:15" ht="38.25" x14ac:dyDescent="0.2">
      <c r="C3528" s="50">
        <v>44193</v>
      </c>
      <c r="D3528" s="34" t="s">
        <v>999</v>
      </c>
      <c r="E3528" s="50">
        <v>44193</v>
      </c>
      <c r="F3528" s="34" t="s">
        <v>723</v>
      </c>
      <c r="G3528" s="35">
        <v>0.19652777777777777</v>
      </c>
      <c r="H3528" s="53">
        <v>0</v>
      </c>
      <c r="I3528" s="53">
        <v>13</v>
      </c>
      <c r="O3528" s="38" t="s">
        <v>2033</v>
      </c>
    </row>
    <row r="3529" spans="3:15" x14ac:dyDescent="0.2">
      <c r="C3529" s="34" t="s">
        <v>1872</v>
      </c>
      <c r="D3529" s="34" t="s">
        <v>1448</v>
      </c>
      <c r="E3529" s="34" t="s">
        <v>1872</v>
      </c>
      <c r="F3529" s="34" t="s">
        <v>774</v>
      </c>
      <c r="G3529" s="35">
        <v>2.0833333333333333E-3</v>
      </c>
      <c r="H3529" s="53">
        <v>0</v>
      </c>
      <c r="I3529" s="53">
        <v>3</v>
      </c>
      <c r="O3529" s="38" t="s">
        <v>1875</v>
      </c>
    </row>
    <row r="3530" spans="3:15" x14ac:dyDescent="0.2">
      <c r="C3530" s="50">
        <v>44187</v>
      </c>
      <c r="D3530" s="34" t="s">
        <v>1873</v>
      </c>
      <c r="E3530" s="50">
        <v>44187</v>
      </c>
      <c r="F3530" s="34" t="s">
        <v>1874</v>
      </c>
      <c r="G3530" s="35">
        <v>2.7777777777777779E-3</v>
      </c>
      <c r="H3530" s="53">
        <v>0</v>
      </c>
      <c r="I3530" s="53">
        <v>4</v>
      </c>
      <c r="O3530" s="38" t="s">
        <v>1876</v>
      </c>
    </row>
    <row r="3531" spans="3:15" x14ac:dyDescent="0.2">
      <c r="C3531" s="50">
        <v>44185</v>
      </c>
      <c r="D3531" s="34" t="s">
        <v>1484</v>
      </c>
      <c r="E3531" s="50">
        <v>44185</v>
      </c>
      <c r="F3531" s="34" t="s">
        <v>1296</v>
      </c>
      <c r="G3531" s="35">
        <v>6.9444444444444441E-3</v>
      </c>
      <c r="H3531" s="53">
        <v>0</v>
      </c>
      <c r="I3531" s="53">
        <v>10</v>
      </c>
      <c r="O3531" s="38" t="s">
        <v>1878</v>
      </c>
    </row>
    <row r="3532" spans="3:15" x14ac:dyDescent="0.2">
      <c r="C3532" s="50">
        <v>44186</v>
      </c>
      <c r="D3532" s="34" t="s">
        <v>930</v>
      </c>
      <c r="E3532" s="50">
        <v>44186</v>
      </c>
      <c r="F3532" s="34" t="s">
        <v>1877</v>
      </c>
      <c r="G3532" s="35">
        <v>2.7777777777777779E-3</v>
      </c>
      <c r="H3532" s="53">
        <v>0</v>
      </c>
      <c r="I3532" s="53">
        <v>4</v>
      </c>
      <c r="O3532" s="38" t="s">
        <v>1878</v>
      </c>
    </row>
    <row r="3533" spans="3:15" x14ac:dyDescent="0.2">
      <c r="C3533" s="50">
        <v>44197</v>
      </c>
      <c r="D3533" s="34" t="s">
        <v>1886</v>
      </c>
      <c r="E3533" s="50">
        <v>44197</v>
      </c>
      <c r="F3533" s="34" t="s">
        <v>1887</v>
      </c>
      <c r="G3533" s="35">
        <v>1.2499999999999999E-2</v>
      </c>
      <c r="H3533" s="53">
        <v>0</v>
      </c>
      <c r="I3533" s="53">
        <v>18</v>
      </c>
      <c r="O3533" s="38" t="s">
        <v>2034</v>
      </c>
    </row>
    <row r="3534" spans="3:15" x14ac:dyDescent="0.2">
      <c r="C3534" s="50">
        <v>44206</v>
      </c>
      <c r="D3534" s="34" t="s">
        <v>1894</v>
      </c>
      <c r="E3534" s="50">
        <v>44206</v>
      </c>
      <c r="F3534" s="34" t="s">
        <v>1895</v>
      </c>
      <c r="G3534" s="35">
        <v>1.3888888888888889E-3</v>
      </c>
      <c r="H3534" s="53">
        <v>0</v>
      </c>
      <c r="I3534" s="53">
        <v>2</v>
      </c>
      <c r="O3534" s="38" t="s">
        <v>857</v>
      </c>
    </row>
    <row r="3535" spans="3:15" x14ac:dyDescent="0.2">
      <c r="C3535" s="50">
        <v>44207</v>
      </c>
      <c r="D3535" s="34" t="s">
        <v>1896</v>
      </c>
      <c r="E3535" s="50">
        <v>44207</v>
      </c>
      <c r="F3535" s="34" t="s">
        <v>1897</v>
      </c>
      <c r="G3535" s="35">
        <v>1.3888888888888889E-3</v>
      </c>
      <c r="H3535" s="53">
        <v>0</v>
      </c>
      <c r="I3535" s="53">
        <v>2</v>
      </c>
      <c r="O3535" s="38" t="s">
        <v>857</v>
      </c>
    </row>
    <row r="3536" spans="3:15" x14ac:dyDescent="0.2">
      <c r="C3536" s="50">
        <v>44209</v>
      </c>
      <c r="D3536" s="34" t="s">
        <v>645</v>
      </c>
      <c r="E3536" s="50">
        <v>44209</v>
      </c>
      <c r="F3536" s="34" t="s">
        <v>971</v>
      </c>
      <c r="G3536" s="35">
        <v>2.0833333333333333E-3</v>
      </c>
      <c r="H3536" s="53">
        <v>0</v>
      </c>
      <c r="I3536" s="53">
        <v>3</v>
      </c>
      <c r="O3536" s="38" t="s">
        <v>857</v>
      </c>
    </row>
    <row r="3537" spans="2:21" x14ac:dyDescent="0.2">
      <c r="C3537" s="50">
        <v>44214</v>
      </c>
      <c r="D3537" s="34" t="s">
        <v>1898</v>
      </c>
      <c r="E3537" s="50">
        <v>44214</v>
      </c>
      <c r="F3537" s="34" t="s">
        <v>929</v>
      </c>
      <c r="G3537" s="35">
        <v>1.3888888888888889E-3</v>
      </c>
      <c r="H3537" s="53">
        <v>0</v>
      </c>
      <c r="I3537" s="53">
        <v>2</v>
      </c>
      <c r="O3537" s="49" t="s">
        <v>857</v>
      </c>
    </row>
    <row r="3538" spans="2:21" x14ac:dyDescent="0.2">
      <c r="C3538" s="50">
        <v>44214</v>
      </c>
      <c r="D3538" s="34" t="s">
        <v>862</v>
      </c>
      <c r="E3538" s="50">
        <v>44214</v>
      </c>
      <c r="F3538" s="34" t="s">
        <v>1899</v>
      </c>
      <c r="G3538" s="35">
        <v>1.3888888888888889E-3</v>
      </c>
      <c r="H3538" s="53">
        <v>0</v>
      </c>
      <c r="I3538" s="53">
        <v>2</v>
      </c>
      <c r="O3538" s="49" t="s">
        <v>857</v>
      </c>
    </row>
    <row r="3539" spans="2:21" x14ac:dyDescent="0.2">
      <c r="C3539" s="50">
        <v>44211</v>
      </c>
      <c r="D3539" s="34" t="s">
        <v>1900</v>
      </c>
      <c r="E3539" s="50">
        <v>44211</v>
      </c>
      <c r="F3539" s="34" t="s">
        <v>1395</v>
      </c>
      <c r="G3539" s="35">
        <v>1.3888888888888889E-3</v>
      </c>
      <c r="H3539" s="53">
        <v>0</v>
      </c>
      <c r="I3539" s="53">
        <v>2</v>
      </c>
      <c r="O3539" s="49" t="s">
        <v>857</v>
      </c>
    </row>
    <row r="3540" spans="2:21" x14ac:dyDescent="0.2">
      <c r="C3540" s="50">
        <v>44211</v>
      </c>
      <c r="D3540" s="34" t="s">
        <v>1901</v>
      </c>
      <c r="E3540" s="50">
        <v>44211</v>
      </c>
      <c r="F3540" s="34" t="s">
        <v>1864</v>
      </c>
      <c r="G3540" s="35">
        <v>1.3888888888888889E-3</v>
      </c>
      <c r="H3540" s="53">
        <v>0</v>
      </c>
      <c r="I3540" s="53">
        <v>2</v>
      </c>
      <c r="O3540" s="49" t="s">
        <v>857</v>
      </c>
    </row>
    <row r="3541" spans="2:21" x14ac:dyDescent="0.2">
      <c r="C3541" s="50">
        <v>44213</v>
      </c>
      <c r="D3541" s="34" t="s">
        <v>1697</v>
      </c>
      <c r="E3541" s="50">
        <v>44213</v>
      </c>
      <c r="F3541" s="34" t="s">
        <v>1902</v>
      </c>
      <c r="G3541" s="35">
        <v>2.0833333333333333E-3</v>
      </c>
      <c r="H3541" s="53">
        <v>0</v>
      </c>
      <c r="I3541" s="53">
        <v>3</v>
      </c>
      <c r="O3541" s="49" t="s">
        <v>857</v>
      </c>
    </row>
    <row r="3542" spans="2:21" x14ac:dyDescent="0.2">
      <c r="C3542" s="50">
        <v>44213</v>
      </c>
      <c r="D3542" s="34" t="s">
        <v>1031</v>
      </c>
      <c r="E3542" s="50">
        <v>44213</v>
      </c>
      <c r="F3542" s="34" t="s">
        <v>895</v>
      </c>
      <c r="G3542" s="35">
        <v>1.3888888888888889E-3</v>
      </c>
      <c r="H3542" s="53">
        <v>0</v>
      </c>
      <c r="I3542" s="53">
        <v>2</v>
      </c>
      <c r="O3542" s="49" t="s">
        <v>857</v>
      </c>
    </row>
    <row r="3543" spans="2:21" x14ac:dyDescent="0.2">
      <c r="C3543" s="50">
        <v>44217</v>
      </c>
      <c r="D3543" s="34" t="s">
        <v>1864</v>
      </c>
      <c r="E3543" s="50">
        <v>44217</v>
      </c>
      <c r="F3543" s="34" t="s">
        <v>1297</v>
      </c>
      <c r="G3543" s="35">
        <v>6.9444444444444447E-4</v>
      </c>
      <c r="H3543" s="53">
        <v>0</v>
      </c>
      <c r="I3543" s="53">
        <v>1</v>
      </c>
      <c r="O3543" s="49" t="s">
        <v>857</v>
      </c>
    </row>
    <row r="3544" spans="2:21" x14ac:dyDescent="0.2">
      <c r="C3544" s="50">
        <v>44217</v>
      </c>
      <c r="D3544" s="34" t="s">
        <v>1899</v>
      </c>
      <c r="E3544" s="50">
        <v>44217</v>
      </c>
      <c r="F3544" s="34" t="s">
        <v>705</v>
      </c>
      <c r="G3544" s="35">
        <v>1.3888888888888889E-3</v>
      </c>
      <c r="H3544" s="53">
        <v>0</v>
      </c>
      <c r="I3544" s="53">
        <v>2</v>
      </c>
      <c r="O3544" s="49" t="s">
        <v>857</v>
      </c>
    </row>
    <row r="3545" spans="2:21" x14ac:dyDescent="0.2">
      <c r="C3545" s="50">
        <v>44218</v>
      </c>
      <c r="D3545" s="34" t="s">
        <v>1583</v>
      </c>
      <c r="E3545" s="50">
        <v>44218</v>
      </c>
      <c r="F3545" s="34" t="s">
        <v>1903</v>
      </c>
      <c r="G3545" s="35">
        <v>1.3888888888888889E-3</v>
      </c>
      <c r="H3545" s="53">
        <v>0</v>
      </c>
      <c r="I3545" s="53">
        <v>2</v>
      </c>
      <c r="O3545" s="49" t="s">
        <v>857</v>
      </c>
    </row>
    <row r="3546" spans="2:21" x14ac:dyDescent="0.2">
      <c r="C3546" s="50">
        <v>44218</v>
      </c>
      <c r="D3546" s="34" t="s">
        <v>1904</v>
      </c>
      <c r="E3546" s="50">
        <v>44218</v>
      </c>
      <c r="F3546" s="34" t="s">
        <v>1484</v>
      </c>
      <c r="G3546" s="35">
        <v>1.3888888888888889E-3</v>
      </c>
      <c r="H3546" s="53">
        <v>0</v>
      </c>
      <c r="I3546" s="53">
        <v>2</v>
      </c>
      <c r="O3546" s="49" t="s">
        <v>857</v>
      </c>
    </row>
    <row r="3547" spans="2:21" x14ac:dyDescent="0.2">
      <c r="C3547" s="50">
        <v>44222</v>
      </c>
      <c r="D3547" s="34" t="s">
        <v>1905</v>
      </c>
      <c r="E3547" s="50">
        <v>44222</v>
      </c>
      <c r="F3547" s="34" t="s">
        <v>1906</v>
      </c>
      <c r="G3547" s="35">
        <v>1.3888888888888889E-3</v>
      </c>
      <c r="H3547" s="53">
        <v>0</v>
      </c>
      <c r="I3547" s="53">
        <v>2</v>
      </c>
      <c r="O3547" s="38" t="s">
        <v>857</v>
      </c>
    </row>
    <row r="3548" spans="2:21" x14ac:dyDescent="0.2">
      <c r="C3548" s="50">
        <v>44223</v>
      </c>
      <c r="D3548" s="34" t="s">
        <v>1897</v>
      </c>
      <c r="E3548" s="50">
        <v>44223</v>
      </c>
      <c r="F3548" s="34" t="s">
        <v>1575</v>
      </c>
      <c r="G3548" s="35">
        <v>2.0833333333333333E-3</v>
      </c>
      <c r="H3548" s="53">
        <v>0</v>
      </c>
      <c r="I3548" s="53">
        <v>3</v>
      </c>
      <c r="O3548" s="38" t="s">
        <v>857</v>
      </c>
    </row>
    <row r="3549" spans="2:21" x14ac:dyDescent="0.2">
      <c r="C3549" s="50">
        <v>44227</v>
      </c>
      <c r="D3549" s="34" t="s">
        <v>1863</v>
      </c>
      <c r="E3549" s="50">
        <v>44227</v>
      </c>
      <c r="F3549" s="34" t="s">
        <v>874</v>
      </c>
      <c r="G3549" s="35">
        <v>2.0833333333333333E-3</v>
      </c>
      <c r="H3549" s="53">
        <v>0</v>
      </c>
      <c r="I3549" s="53">
        <v>3</v>
      </c>
      <c r="O3549" s="38" t="s">
        <v>857</v>
      </c>
    </row>
    <row r="3550" spans="2:21" ht="12.6" customHeight="1" x14ac:dyDescent="0.2">
      <c r="C3550" s="50">
        <v>44229</v>
      </c>
      <c r="D3550" s="34" t="s">
        <v>644</v>
      </c>
      <c r="E3550" s="50">
        <v>44229</v>
      </c>
      <c r="F3550" s="34" t="s">
        <v>999</v>
      </c>
      <c r="G3550" s="35">
        <v>5.5555555555555558E-3</v>
      </c>
      <c r="H3550" s="53">
        <v>0</v>
      </c>
      <c r="I3550" s="53">
        <v>8</v>
      </c>
      <c r="O3550" s="38" t="s">
        <v>2231</v>
      </c>
    </row>
    <row r="3551" spans="2:21" s="53" customFormat="1" ht="25.5" x14ac:dyDescent="0.2">
      <c r="B3551" s="4" t="s">
        <v>297</v>
      </c>
      <c r="C3551" s="14"/>
      <c r="D3551" s="9"/>
      <c r="E3551" s="14"/>
      <c r="F3551" s="10"/>
      <c r="G3551" s="71"/>
      <c r="H3551" s="2">
        <v>12</v>
      </c>
      <c r="I3551" s="2">
        <v>0</v>
      </c>
      <c r="J3551" s="2"/>
      <c r="K3551" s="2"/>
      <c r="L3551" s="2"/>
      <c r="M3551" s="2"/>
      <c r="N3551" s="10"/>
      <c r="O3551" s="4"/>
      <c r="P3551" s="52"/>
      <c r="Q3551" s="5"/>
      <c r="R3551" s="52"/>
      <c r="S3551" s="6"/>
      <c r="T3551" s="5"/>
      <c r="U3551" s="7"/>
    </row>
    <row r="3552" spans="2:21" s="53" customFormat="1" x14ac:dyDescent="0.2">
      <c r="B3552" s="4"/>
      <c r="C3552" s="14"/>
      <c r="D3552" s="9"/>
      <c r="E3552" s="14"/>
      <c r="F3552" s="10"/>
      <c r="G3552" s="71"/>
      <c r="H3552" s="2"/>
      <c r="I3552" s="2"/>
      <c r="J3552" s="2"/>
      <c r="K3552" s="2"/>
      <c r="L3552" s="2"/>
      <c r="M3552" s="2"/>
      <c r="N3552" s="10"/>
      <c r="O3552" s="4"/>
      <c r="P3552" s="52"/>
      <c r="Q3552" s="5"/>
      <c r="R3552" s="52"/>
      <c r="S3552" s="6"/>
      <c r="T3552" s="5"/>
      <c r="U3552" s="7"/>
    </row>
    <row r="3553" spans="1:21" x14ac:dyDescent="0.2">
      <c r="A3553" s="53">
        <v>417</v>
      </c>
      <c r="B3553" s="4" t="s">
        <v>363</v>
      </c>
      <c r="G3553" s="13">
        <f>SUM(G3554:G3683)</f>
        <v>0.66597222222222163</v>
      </c>
      <c r="H3553" s="53">
        <f>SUM(H3554:H3683)+QUOTIENT(SUM(I3554:I3683),60)</f>
        <v>26</v>
      </c>
      <c r="I3553" s="53">
        <f>MOD(SUM(I3554:I3683),60)</f>
        <v>27</v>
      </c>
      <c r="Q3553" s="29">
        <v>32.6</v>
      </c>
      <c r="R3553" s="8">
        <v>8760</v>
      </c>
      <c r="S3553" s="30">
        <f>(R3553-H3553-I3553/60)/R3553</f>
        <v>0.99698059360730584</v>
      </c>
      <c r="T3553" s="29">
        <f>(H3553+I3553/60)*Q3553</f>
        <v>862.27</v>
      </c>
      <c r="U3553" s="31">
        <f>Q3553*R3553</f>
        <v>285576</v>
      </c>
    </row>
    <row r="3554" spans="1:21" x14ac:dyDescent="0.2">
      <c r="C3554" s="180" t="s">
        <v>569</v>
      </c>
      <c r="D3554" s="121">
        <v>0.68611111111111101</v>
      </c>
      <c r="E3554" s="180" t="s">
        <v>569</v>
      </c>
      <c r="F3554" s="121">
        <v>0.68958333333333333</v>
      </c>
      <c r="G3554" s="121">
        <f>F3554-D3554</f>
        <v>3.4722222222223209E-3</v>
      </c>
      <c r="H3554" s="53">
        <v>0</v>
      </c>
      <c r="I3554" s="53">
        <v>5</v>
      </c>
      <c r="O3554" s="51" t="s">
        <v>442</v>
      </c>
    </row>
    <row r="3555" spans="1:21" x14ac:dyDescent="0.2">
      <c r="C3555" s="180" t="s">
        <v>569</v>
      </c>
      <c r="D3555" s="121">
        <v>0.7006944444444444</v>
      </c>
      <c r="E3555" s="180" t="s">
        <v>569</v>
      </c>
      <c r="F3555" s="121">
        <v>0.70624999999999993</v>
      </c>
      <c r="G3555" s="121">
        <f>F3555-D3555</f>
        <v>5.5555555555555358E-3</v>
      </c>
      <c r="H3555" s="53">
        <v>0</v>
      </c>
      <c r="I3555" s="53">
        <v>8</v>
      </c>
      <c r="O3555" s="51" t="s">
        <v>442</v>
      </c>
    </row>
    <row r="3556" spans="1:21" x14ac:dyDescent="0.2">
      <c r="C3556" s="181" t="s">
        <v>566</v>
      </c>
      <c r="D3556" s="129">
        <v>0.21944444444444444</v>
      </c>
      <c r="E3556" s="181" t="s">
        <v>566</v>
      </c>
      <c r="F3556" s="129">
        <v>0.22430555555555556</v>
      </c>
      <c r="G3556" s="121">
        <f>F3556-D3556</f>
        <v>4.8611111111111216E-3</v>
      </c>
      <c r="H3556" s="53">
        <v>0</v>
      </c>
      <c r="I3556" s="53">
        <v>7</v>
      </c>
      <c r="O3556" s="51" t="s">
        <v>571</v>
      </c>
    </row>
    <row r="3557" spans="1:21" ht="25.5" x14ac:dyDescent="0.2">
      <c r="A3557" s="238"/>
      <c r="C3557" s="239">
        <v>43957</v>
      </c>
      <c r="D3557" s="241" t="s">
        <v>2302</v>
      </c>
      <c r="E3557" s="239">
        <v>43957</v>
      </c>
      <c r="F3557" s="241" t="s">
        <v>731</v>
      </c>
      <c r="G3557" s="242">
        <v>3.472222222222222E-3</v>
      </c>
      <c r="H3557" s="238">
        <v>0</v>
      </c>
      <c r="I3557" s="238">
        <v>5</v>
      </c>
      <c r="O3557" s="244" t="s">
        <v>2304</v>
      </c>
    </row>
    <row r="3558" spans="1:21" ht="25.5" x14ac:dyDescent="0.2">
      <c r="A3558" s="238"/>
      <c r="C3558" s="239">
        <v>43957</v>
      </c>
      <c r="D3558" s="241" t="s">
        <v>721</v>
      </c>
      <c r="E3558" s="239">
        <v>43957</v>
      </c>
      <c r="F3558" s="241" t="s">
        <v>2303</v>
      </c>
      <c r="G3558" s="242">
        <v>5.5555555555555558E-3</v>
      </c>
      <c r="H3558" s="238">
        <v>0</v>
      </c>
      <c r="I3558" s="238">
        <v>8</v>
      </c>
      <c r="O3558" s="244" t="s">
        <v>2304</v>
      </c>
    </row>
    <row r="3559" spans="1:21" x14ac:dyDescent="0.2">
      <c r="A3559" s="238"/>
      <c r="C3559" s="239">
        <v>43970</v>
      </c>
      <c r="D3559" s="241" t="s">
        <v>1516</v>
      </c>
      <c r="E3559" s="239">
        <v>43970</v>
      </c>
      <c r="F3559" s="241" t="s">
        <v>770</v>
      </c>
      <c r="G3559" s="242">
        <v>2.7777777777777779E-3</v>
      </c>
      <c r="H3559" s="238">
        <v>0</v>
      </c>
      <c r="I3559" s="238">
        <v>4</v>
      </c>
      <c r="O3559" s="244" t="s">
        <v>2309</v>
      </c>
    </row>
    <row r="3560" spans="1:21" x14ac:dyDescent="0.2">
      <c r="A3560" s="238"/>
      <c r="C3560" s="239">
        <v>43970</v>
      </c>
      <c r="D3560" s="241" t="s">
        <v>590</v>
      </c>
      <c r="E3560" s="239">
        <v>43970</v>
      </c>
      <c r="F3560" s="241" t="s">
        <v>659</v>
      </c>
      <c r="G3560" s="242">
        <v>4.1666666666666666E-3</v>
      </c>
      <c r="H3560" s="238">
        <v>0</v>
      </c>
      <c r="I3560" s="238">
        <v>6</v>
      </c>
      <c r="O3560" s="244" t="s">
        <v>2309</v>
      </c>
    </row>
    <row r="3561" spans="1:21" x14ac:dyDescent="0.2">
      <c r="A3561" s="238"/>
      <c r="C3561" s="240">
        <v>43957</v>
      </c>
      <c r="D3561" s="241" t="s">
        <v>1074</v>
      </c>
      <c r="E3561" s="240">
        <v>43957</v>
      </c>
      <c r="F3561" s="241" t="s">
        <v>1639</v>
      </c>
      <c r="G3561" s="242">
        <v>2.7777777777777779E-3</v>
      </c>
      <c r="H3561" s="238">
        <v>0</v>
      </c>
      <c r="I3561" s="238">
        <v>4</v>
      </c>
      <c r="O3561" s="257" t="s">
        <v>1003</v>
      </c>
    </row>
    <row r="3562" spans="1:21" x14ac:dyDescent="0.2">
      <c r="A3562" s="238"/>
      <c r="C3562" s="239">
        <v>43972</v>
      </c>
      <c r="D3562" s="243" t="s">
        <v>2306</v>
      </c>
      <c r="E3562" s="239">
        <v>43972</v>
      </c>
      <c r="F3562" s="243" t="s">
        <v>771</v>
      </c>
      <c r="G3562" s="260">
        <v>9.0277777777777787E-3</v>
      </c>
      <c r="H3562" s="238">
        <v>0</v>
      </c>
      <c r="I3562" s="238">
        <v>13</v>
      </c>
      <c r="O3562" s="258" t="s">
        <v>1003</v>
      </c>
    </row>
    <row r="3563" spans="1:21" x14ac:dyDescent="0.2">
      <c r="A3563" s="238"/>
      <c r="C3563" s="240">
        <v>43978</v>
      </c>
      <c r="D3563" s="241" t="s">
        <v>2307</v>
      </c>
      <c r="E3563" s="240">
        <v>43978</v>
      </c>
      <c r="F3563" s="241" t="s">
        <v>1455</v>
      </c>
      <c r="G3563" s="242">
        <v>4.1666666666666666E-3</v>
      </c>
      <c r="H3563" s="238">
        <v>0</v>
      </c>
      <c r="I3563" s="238">
        <v>6</v>
      </c>
      <c r="O3563" s="257" t="s">
        <v>2310</v>
      </c>
    </row>
    <row r="3564" spans="1:21" ht="25.5" x14ac:dyDescent="0.2">
      <c r="A3564" s="238"/>
      <c r="C3564" s="239">
        <v>43980</v>
      </c>
      <c r="D3564" s="243" t="s">
        <v>2308</v>
      </c>
      <c r="E3564" s="239">
        <v>43980</v>
      </c>
      <c r="F3564" s="243" t="s">
        <v>1134</v>
      </c>
      <c r="G3564" s="260">
        <v>4.5833333333333337E-2</v>
      </c>
      <c r="H3564" s="261">
        <v>1</v>
      </c>
      <c r="I3564" s="261">
        <v>6</v>
      </c>
      <c r="O3564" s="257" t="s">
        <v>2311</v>
      </c>
    </row>
    <row r="3565" spans="1:21" ht="25.5" x14ac:dyDescent="0.2">
      <c r="A3565" s="238"/>
      <c r="C3565" s="33">
        <v>43980</v>
      </c>
      <c r="D3565" s="32" t="s">
        <v>1119</v>
      </c>
      <c r="E3565" s="33">
        <v>43980</v>
      </c>
      <c r="F3565" s="32" t="s">
        <v>1111</v>
      </c>
      <c r="G3565" s="262">
        <v>3.472222222222222E-3</v>
      </c>
      <c r="H3565" s="238">
        <v>0</v>
      </c>
      <c r="I3565" s="238">
        <v>5</v>
      </c>
      <c r="O3565" s="259" t="s">
        <v>2312</v>
      </c>
    </row>
    <row r="3566" spans="1:21" x14ac:dyDescent="0.2">
      <c r="A3566" s="238"/>
      <c r="C3566" s="33">
        <v>43980</v>
      </c>
      <c r="D3566" s="32" t="s">
        <v>772</v>
      </c>
      <c r="E3566" s="33">
        <v>43980</v>
      </c>
      <c r="F3566" s="32" t="s">
        <v>601</v>
      </c>
      <c r="G3566" s="262">
        <v>2.7777777777777779E-3</v>
      </c>
      <c r="H3566" s="238">
        <v>0</v>
      </c>
      <c r="I3566" s="238">
        <v>4</v>
      </c>
      <c r="O3566" s="258" t="s">
        <v>2310</v>
      </c>
    </row>
    <row r="3567" spans="1:21" x14ac:dyDescent="0.2">
      <c r="C3567" s="36">
        <v>43957</v>
      </c>
      <c r="D3567" s="34" t="s">
        <v>762</v>
      </c>
      <c r="E3567" s="36">
        <v>43957</v>
      </c>
      <c r="F3567" s="35">
        <v>6.805555555555555E-2</v>
      </c>
      <c r="G3567" s="35">
        <v>3.2638888888888891E-2</v>
      </c>
      <c r="H3567" s="53">
        <v>0</v>
      </c>
      <c r="I3567" s="53">
        <v>47</v>
      </c>
      <c r="O3567" s="38" t="s">
        <v>764</v>
      </c>
    </row>
    <row r="3568" spans="1:21" x14ac:dyDescent="0.2">
      <c r="C3568" s="36">
        <v>43958</v>
      </c>
      <c r="D3568" s="34" t="s">
        <v>612</v>
      </c>
      <c r="E3568" s="36">
        <v>43958</v>
      </c>
      <c r="F3568" s="34" t="s">
        <v>767</v>
      </c>
      <c r="G3568" s="34" t="s">
        <v>713</v>
      </c>
      <c r="H3568" s="53">
        <v>0</v>
      </c>
      <c r="I3568" s="53">
        <v>10</v>
      </c>
      <c r="O3568" s="38" t="s">
        <v>775</v>
      </c>
    </row>
    <row r="3569" spans="3:15" x14ac:dyDescent="0.2">
      <c r="C3569" s="36">
        <v>43979</v>
      </c>
      <c r="D3569" s="34" t="s">
        <v>768</v>
      </c>
      <c r="E3569" s="36">
        <v>43979</v>
      </c>
      <c r="F3569" s="34" t="s">
        <v>769</v>
      </c>
      <c r="G3569" s="34" t="s">
        <v>592</v>
      </c>
      <c r="H3569" s="53">
        <v>0</v>
      </c>
      <c r="I3569" s="53">
        <v>5</v>
      </c>
      <c r="O3569" s="49" t="s">
        <v>764</v>
      </c>
    </row>
    <row r="3570" spans="3:15" x14ac:dyDescent="0.2">
      <c r="C3570" s="36">
        <v>43979</v>
      </c>
      <c r="D3570" s="34" t="s">
        <v>765</v>
      </c>
      <c r="E3570" s="36">
        <v>43979</v>
      </c>
      <c r="F3570" s="34" t="s">
        <v>999</v>
      </c>
      <c r="G3570" s="34" t="s">
        <v>620</v>
      </c>
      <c r="H3570" s="53">
        <v>0</v>
      </c>
      <c r="I3570" s="53">
        <v>14</v>
      </c>
      <c r="O3570" s="49" t="s">
        <v>764</v>
      </c>
    </row>
    <row r="3571" spans="3:15" x14ac:dyDescent="0.2">
      <c r="C3571" s="36">
        <v>43980</v>
      </c>
      <c r="D3571" s="34" t="s">
        <v>773</v>
      </c>
      <c r="E3571" s="36">
        <v>43980</v>
      </c>
      <c r="F3571" s="34" t="s">
        <v>774</v>
      </c>
      <c r="G3571" s="34" t="s">
        <v>649</v>
      </c>
      <c r="H3571" s="53">
        <v>0</v>
      </c>
      <c r="I3571" s="53">
        <v>7</v>
      </c>
      <c r="O3571" s="51"/>
    </row>
    <row r="3572" spans="3:15" x14ac:dyDescent="0.2">
      <c r="C3572" s="36">
        <v>43980</v>
      </c>
      <c r="D3572" s="34" t="s">
        <v>1001</v>
      </c>
      <c r="E3572" s="36">
        <v>43980</v>
      </c>
      <c r="F3572" s="34" t="s">
        <v>1002</v>
      </c>
      <c r="G3572" s="34" t="s">
        <v>687</v>
      </c>
      <c r="H3572" s="53">
        <v>0</v>
      </c>
      <c r="I3572" s="53">
        <v>3</v>
      </c>
      <c r="O3572" s="38" t="s">
        <v>1003</v>
      </c>
    </row>
    <row r="3573" spans="3:15" x14ac:dyDescent="0.2">
      <c r="C3573" s="36">
        <v>43970</v>
      </c>
      <c r="D3573" s="34" t="s">
        <v>737</v>
      </c>
      <c r="E3573" s="36">
        <v>43970</v>
      </c>
      <c r="F3573" s="34" t="s">
        <v>738</v>
      </c>
      <c r="G3573" s="34" t="s">
        <v>677</v>
      </c>
      <c r="H3573" s="53">
        <v>0</v>
      </c>
      <c r="I3573" s="53">
        <v>4</v>
      </c>
      <c r="O3573" s="49" t="s">
        <v>757</v>
      </c>
    </row>
    <row r="3574" spans="3:15" ht="38.25" x14ac:dyDescent="0.2">
      <c r="C3574" s="36">
        <v>43994</v>
      </c>
      <c r="D3574" s="34" t="s">
        <v>918</v>
      </c>
      <c r="E3574" s="36">
        <v>43994</v>
      </c>
      <c r="F3574" s="34" t="s">
        <v>1116</v>
      </c>
      <c r="G3574" s="34" t="s">
        <v>594</v>
      </c>
      <c r="H3574" s="53">
        <v>0</v>
      </c>
      <c r="I3574" s="53">
        <v>9</v>
      </c>
      <c r="O3574" s="38" t="s">
        <v>1120</v>
      </c>
    </row>
    <row r="3575" spans="3:15" x14ac:dyDescent="0.2">
      <c r="C3575" s="36">
        <v>43994</v>
      </c>
      <c r="D3575" s="34" t="s">
        <v>801</v>
      </c>
      <c r="E3575" s="36">
        <v>43994</v>
      </c>
      <c r="F3575" s="34" t="s">
        <v>811</v>
      </c>
      <c r="G3575" s="34" t="s">
        <v>698</v>
      </c>
      <c r="H3575" s="53">
        <v>0</v>
      </c>
      <c r="I3575" s="53">
        <v>15</v>
      </c>
      <c r="O3575" s="38" t="s">
        <v>1121</v>
      </c>
    </row>
    <row r="3576" spans="3:15" x14ac:dyDescent="0.2">
      <c r="C3576" s="36">
        <v>43997</v>
      </c>
      <c r="D3576" s="34" t="s">
        <v>1117</v>
      </c>
      <c r="E3576" s="36">
        <v>43997</v>
      </c>
      <c r="F3576" s="34" t="s">
        <v>1118</v>
      </c>
      <c r="G3576" s="34" t="s">
        <v>687</v>
      </c>
      <c r="H3576" s="53">
        <v>0</v>
      </c>
      <c r="I3576" s="53">
        <v>3</v>
      </c>
      <c r="O3576" s="38" t="s">
        <v>1122</v>
      </c>
    </row>
    <row r="3577" spans="3:15" ht="25.5" x14ac:dyDescent="0.2">
      <c r="C3577" s="36">
        <v>44011</v>
      </c>
      <c r="D3577" s="34" t="s">
        <v>1119</v>
      </c>
      <c r="E3577" s="36">
        <v>44011</v>
      </c>
      <c r="F3577" s="34" t="s">
        <v>1111</v>
      </c>
      <c r="G3577" s="34" t="s">
        <v>592</v>
      </c>
      <c r="H3577" s="53">
        <v>0</v>
      </c>
      <c r="I3577" s="53">
        <v>5</v>
      </c>
      <c r="O3577" s="38" t="s">
        <v>1123</v>
      </c>
    </row>
    <row r="3578" spans="3:15" ht="25.5" x14ac:dyDescent="0.2">
      <c r="C3578" s="36">
        <v>44011</v>
      </c>
      <c r="D3578" s="34" t="s">
        <v>772</v>
      </c>
      <c r="E3578" s="36">
        <v>44011</v>
      </c>
      <c r="F3578" s="34" t="s">
        <v>601</v>
      </c>
      <c r="G3578" s="34" t="s">
        <v>677</v>
      </c>
      <c r="H3578" s="53">
        <v>0</v>
      </c>
      <c r="I3578" s="53">
        <v>4</v>
      </c>
      <c r="O3578" s="49" t="s">
        <v>2238</v>
      </c>
    </row>
    <row r="3579" spans="3:15" ht="25.5" x14ac:dyDescent="0.2">
      <c r="C3579" s="36">
        <v>44011</v>
      </c>
      <c r="D3579" s="34" t="s">
        <v>773</v>
      </c>
      <c r="E3579" s="36">
        <v>44011</v>
      </c>
      <c r="F3579" s="34" t="s">
        <v>645</v>
      </c>
      <c r="G3579" s="34" t="s">
        <v>684</v>
      </c>
      <c r="H3579" s="53">
        <v>0</v>
      </c>
      <c r="I3579" s="53">
        <v>10</v>
      </c>
      <c r="O3579" s="49" t="s">
        <v>2238</v>
      </c>
    </row>
    <row r="3580" spans="3:15" x14ac:dyDescent="0.2">
      <c r="C3580" s="50">
        <v>44016</v>
      </c>
      <c r="D3580" s="34" t="s">
        <v>1359</v>
      </c>
      <c r="E3580" s="50">
        <v>44016</v>
      </c>
      <c r="F3580" s="34" t="s">
        <v>724</v>
      </c>
      <c r="G3580" s="35">
        <v>2.0833333333333333E-3</v>
      </c>
      <c r="H3580" s="53">
        <v>0</v>
      </c>
      <c r="I3580" s="53">
        <v>3</v>
      </c>
      <c r="O3580" s="38" t="s">
        <v>1373</v>
      </c>
    </row>
    <row r="3581" spans="3:15" x14ac:dyDescent="0.2">
      <c r="C3581" s="50">
        <v>44043</v>
      </c>
      <c r="D3581" s="34" t="s">
        <v>1360</v>
      </c>
      <c r="E3581" s="50">
        <v>44043</v>
      </c>
      <c r="F3581" s="34" t="s">
        <v>1361</v>
      </c>
      <c r="G3581" s="35">
        <v>2.0833333333333333E-3</v>
      </c>
      <c r="H3581" s="53">
        <v>0</v>
      </c>
      <c r="I3581" s="53">
        <v>3</v>
      </c>
      <c r="O3581" s="38" t="s">
        <v>1374</v>
      </c>
    </row>
    <row r="3582" spans="3:15" x14ac:dyDescent="0.2">
      <c r="C3582" s="50">
        <v>44043</v>
      </c>
      <c r="D3582" s="34" t="s">
        <v>1362</v>
      </c>
      <c r="E3582" s="50">
        <v>44043</v>
      </c>
      <c r="F3582" s="34" t="s">
        <v>1363</v>
      </c>
      <c r="G3582" s="35">
        <v>1.3888888888888889E-3</v>
      </c>
      <c r="H3582" s="53">
        <v>0</v>
      </c>
      <c r="I3582" s="53">
        <v>2</v>
      </c>
      <c r="O3582" s="38" t="s">
        <v>1305</v>
      </c>
    </row>
    <row r="3583" spans="3:15" x14ac:dyDescent="0.2">
      <c r="C3583" s="50">
        <v>44043</v>
      </c>
      <c r="D3583" s="34" t="s">
        <v>1107</v>
      </c>
      <c r="E3583" s="50">
        <v>44043</v>
      </c>
      <c r="F3583" s="34" t="s">
        <v>790</v>
      </c>
      <c r="G3583" s="35">
        <v>2.7777777777777779E-3</v>
      </c>
      <c r="H3583" s="53">
        <v>0</v>
      </c>
      <c r="I3583" s="53">
        <v>4</v>
      </c>
      <c r="O3583" s="38" t="s">
        <v>1305</v>
      </c>
    </row>
    <row r="3584" spans="3:15" x14ac:dyDescent="0.2">
      <c r="C3584" s="50">
        <v>44027</v>
      </c>
      <c r="D3584" s="34" t="s">
        <v>816</v>
      </c>
      <c r="E3584" s="50">
        <v>44027</v>
      </c>
      <c r="F3584" s="34" t="s">
        <v>647</v>
      </c>
      <c r="G3584" s="35">
        <v>2.7777777777777779E-3</v>
      </c>
      <c r="H3584" s="53">
        <v>0</v>
      </c>
      <c r="I3584" s="53">
        <v>4</v>
      </c>
      <c r="O3584" s="49" t="s">
        <v>1303</v>
      </c>
    </row>
    <row r="3585" spans="3:15" x14ac:dyDescent="0.2">
      <c r="C3585" s="50">
        <v>44027</v>
      </c>
      <c r="D3585" s="34" t="s">
        <v>817</v>
      </c>
      <c r="E3585" s="50">
        <v>44027</v>
      </c>
      <c r="F3585" s="34" t="s">
        <v>1114</v>
      </c>
      <c r="G3585" s="35">
        <v>2.0833333333333333E-3</v>
      </c>
      <c r="H3585" s="53">
        <v>0</v>
      </c>
      <c r="I3585" s="53">
        <v>3</v>
      </c>
      <c r="O3585" s="49" t="s">
        <v>1303</v>
      </c>
    </row>
    <row r="3586" spans="3:15" x14ac:dyDescent="0.2">
      <c r="C3586" s="50">
        <v>44028</v>
      </c>
      <c r="D3586" s="34" t="s">
        <v>1177</v>
      </c>
      <c r="E3586" s="50">
        <v>44028</v>
      </c>
      <c r="F3586" s="34" t="s">
        <v>1151</v>
      </c>
      <c r="G3586" s="35">
        <v>2.7777777777777779E-3</v>
      </c>
      <c r="H3586" s="53">
        <v>0</v>
      </c>
      <c r="I3586" s="53">
        <v>4</v>
      </c>
      <c r="O3586" s="38" t="s">
        <v>1375</v>
      </c>
    </row>
    <row r="3587" spans="3:15" x14ac:dyDescent="0.2">
      <c r="C3587" s="50">
        <v>44029</v>
      </c>
      <c r="D3587" s="34" t="s">
        <v>1364</v>
      </c>
      <c r="E3587" s="50">
        <v>44029</v>
      </c>
      <c r="F3587" s="34" t="s">
        <v>1365</v>
      </c>
      <c r="G3587" s="35">
        <v>2.7777777777777779E-3</v>
      </c>
      <c r="H3587" s="53">
        <v>0</v>
      </c>
      <c r="I3587" s="53">
        <v>4</v>
      </c>
      <c r="O3587" s="38" t="s">
        <v>1304</v>
      </c>
    </row>
    <row r="3588" spans="3:15" x14ac:dyDescent="0.2">
      <c r="C3588" s="50">
        <v>44033</v>
      </c>
      <c r="D3588" s="34" t="s">
        <v>1294</v>
      </c>
      <c r="E3588" s="50">
        <v>44033</v>
      </c>
      <c r="F3588" s="34" t="s">
        <v>1295</v>
      </c>
      <c r="G3588" s="35">
        <v>2.7777777777777779E-3</v>
      </c>
      <c r="H3588" s="53">
        <v>0</v>
      </c>
      <c r="I3588" s="53">
        <v>4</v>
      </c>
      <c r="O3588" s="49" t="s">
        <v>1303</v>
      </c>
    </row>
    <row r="3589" spans="3:15" x14ac:dyDescent="0.2">
      <c r="C3589" s="50">
        <v>44033</v>
      </c>
      <c r="D3589" s="34" t="s">
        <v>1296</v>
      </c>
      <c r="E3589" s="50">
        <v>44033</v>
      </c>
      <c r="F3589" s="34" t="s">
        <v>1297</v>
      </c>
      <c r="G3589" s="35">
        <v>3.472222222222222E-3</v>
      </c>
      <c r="H3589" s="53">
        <v>0</v>
      </c>
      <c r="I3589" s="53">
        <v>5</v>
      </c>
      <c r="O3589" s="49" t="s">
        <v>1303</v>
      </c>
    </row>
    <row r="3590" spans="3:15" x14ac:dyDescent="0.2">
      <c r="C3590" s="50">
        <v>44033</v>
      </c>
      <c r="D3590" s="34" t="s">
        <v>632</v>
      </c>
      <c r="E3590" s="50">
        <v>44033</v>
      </c>
      <c r="F3590" s="34" t="s">
        <v>935</v>
      </c>
      <c r="G3590" s="35">
        <v>1.3888888888888888E-2</v>
      </c>
      <c r="H3590" s="53">
        <v>0</v>
      </c>
      <c r="I3590" s="53">
        <v>20</v>
      </c>
      <c r="O3590" s="49" t="s">
        <v>1303</v>
      </c>
    </row>
    <row r="3591" spans="3:15" x14ac:dyDescent="0.2">
      <c r="C3591" s="50">
        <v>44033</v>
      </c>
      <c r="D3591" s="34" t="s">
        <v>895</v>
      </c>
      <c r="E3591" s="50">
        <v>44033</v>
      </c>
      <c r="F3591" s="34" t="s">
        <v>1298</v>
      </c>
      <c r="G3591" s="35">
        <v>4.1666666666666666E-3</v>
      </c>
      <c r="H3591" s="53">
        <v>0</v>
      </c>
      <c r="I3591" s="53">
        <v>6</v>
      </c>
      <c r="O3591" s="38" t="s">
        <v>1304</v>
      </c>
    </row>
    <row r="3592" spans="3:15" x14ac:dyDescent="0.2">
      <c r="C3592" s="50">
        <v>44033</v>
      </c>
      <c r="D3592" s="34" t="s">
        <v>603</v>
      </c>
      <c r="E3592" s="50">
        <v>44033</v>
      </c>
      <c r="F3592" s="34" t="s">
        <v>1299</v>
      </c>
      <c r="G3592" s="35">
        <v>5.5555555555555558E-3</v>
      </c>
      <c r="H3592" s="53">
        <v>0</v>
      </c>
      <c r="I3592" s="53">
        <v>8</v>
      </c>
      <c r="O3592" s="38" t="s">
        <v>1305</v>
      </c>
    </row>
    <row r="3593" spans="3:15" x14ac:dyDescent="0.2">
      <c r="C3593" s="50">
        <v>44033</v>
      </c>
      <c r="D3593" s="34" t="s">
        <v>1301</v>
      </c>
      <c r="E3593" s="50">
        <v>44033</v>
      </c>
      <c r="F3593" s="34" t="s">
        <v>1302</v>
      </c>
      <c r="G3593" s="35">
        <v>1.3888888888888889E-3</v>
      </c>
      <c r="H3593" s="53">
        <v>0</v>
      </c>
      <c r="I3593" s="53">
        <v>2</v>
      </c>
      <c r="O3593" s="38" t="s">
        <v>1305</v>
      </c>
    </row>
    <row r="3594" spans="3:15" ht="38.25" x14ac:dyDescent="0.2">
      <c r="C3594" s="50">
        <v>44041</v>
      </c>
      <c r="D3594" s="34" t="s">
        <v>1366</v>
      </c>
      <c r="E3594" s="50">
        <v>44041</v>
      </c>
      <c r="F3594" s="34" t="s">
        <v>1367</v>
      </c>
      <c r="G3594" s="35">
        <v>2.0833333333333333E-3</v>
      </c>
      <c r="H3594" s="53">
        <v>0</v>
      </c>
      <c r="I3594" s="53">
        <v>3</v>
      </c>
      <c r="O3594" s="38" t="s">
        <v>1376</v>
      </c>
    </row>
    <row r="3595" spans="3:15" ht="25.5" x14ac:dyDescent="0.2">
      <c r="C3595" s="50">
        <v>44042</v>
      </c>
      <c r="D3595" s="34" t="s">
        <v>1368</v>
      </c>
      <c r="E3595" s="50">
        <v>44042</v>
      </c>
      <c r="F3595" s="34" t="s">
        <v>1369</v>
      </c>
      <c r="G3595" s="35">
        <v>6.9444444444444447E-4</v>
      </c>
      <c r="H3595" s="53">
        <v>0</v>
      </c>
      <c r="I3595" s="53">
        <v>1</v>
      </c>
      <c r="O3595" s="38" t="s">
        <v>1377</v>
      </c>
    </row>
    <row r="3596" spans="3:15" x14ac:dyDescent="0.2">
      <c r="C3596" s="50">
        <v>44042</v>
      </c>
      <c r="D3596" s="34" t="s">
        <v>1370</v>
      </c>
      <c r="E3596" s="50">
        <v>44042</v>
      </c>
      <c r="F3596" s="34" t="s">
        <v>1371</v>
      </c>
      <c r="G3596" s="35">
        <v>2.0833333333333333E-3</v>
      </c>
      <c r="H3596" s="53">
        <v>0</v>
      </c>
      <c r="I3596" s="53">
        <v>3</v>
      </c>
      <c r="O3596" s="38" t="s">
        <v>1378</v>
      </c>
    </row>
    <row r="3597" spans="3:15" x14ac:dyDescent="0.2">
      <c r="C3597" s="50">
        <v>44042</v>
      </c>
      <c r="D3597" s="34" t="s">
        <v>1372</v>
      </c>
      <c r="E3597" s="50">
        <v>44042</v>
      </c>
      <c r="F3597" s="34" t="s">
        <v>668</v>
      </c>
      <c r="G3597" s="35">
        <v>5.5555555555555558E-3</v>
      </c>
      <c r="H3597" s="53">
        <v>0</v>
      </c>
      <c r="I3597" s="53">
        <v>8</v>
      </c>
      <c r="O3597" s="38" t="s">
        <v>1303</v>
      </c>
    </row>
    <row r="3598" spans="3:15" ht="25.5" x14ac:dyDescent="0.2">
      <c r="C3598" s="50">
        <v>44042</v>
      </c>
      <c r="D3598" s="34" t="s">
        <v>736</v>
      </c>
      <c r="E3598" s="50">
        <v>44042</v>
      </c>
      <c r="F3598" s="34" t="s">
        <v>969</v>
      </c>
      <c r="G3598" s="34" t="s">
        <v>1021</v>
      </c>
      <c r="H3598" s="53">
        <v>0</v>
      </c>
      <c r="I3598" s="53">
        <v>6</v>
      </c>
      <c r="O3598" s="38" t="s">
        <v>2239</v>
      </c>
    </row>
    <row r="3599" spans="3:15" x14ac:dyDescent="0.2">
      <c r="C3599" s="50">
        <v>44042</v>
      </c>
      <c r="D3599" s="34" t="s">
        <v>1382</v>
      </c>
      <c r="E3599" s="50">
        <v>44042</v>
      </c>
      <c r="F3599" s="34" t="s">
        <v>725</v>
      </c>
      <c r="G3599" s="34" t="s">
        <v>1021</v>
      </c>
      <c r="H3599" s="53">
        <v>0</v>
      </c>
      <c r="I3599" s="53">
        <v>6</v>
      </c>
      <c r="O3599" s="38" t="s">
        <v>1383</v>
      </c>
    </row>
    <row r="3600" spans="3:15" x14ac:dyDescent="0.2">
      <c r="C3600" s="50">
        <v>44055</v>
      </c>
      <c r="D3600" s="34" t="s">
        <v>1536</v>
      </c>
      <c r="E3600" s="50">
        <v>44055</v>
      </c>
      <c r="F3600" s="34" t="s">
        <v>1086</v>
      </c>
      <c r="G3600" s="35">
        <v>3.472222222222222E-3</v>
      </c>
      <c r="H3600" s="53">
        <v>0</v>
      </c>
      <c r="I3600" s="53">
        <v>5</v>
      </c>
      <c r="O3600" s="38" t="s">
        <v>1539</v>
      </c>
    </row>
    <row r="3601" spans="3:15" ht="25.5" x14ac:dyDescent="0.2">
      <c r="C3601" s="50">
        <v>44060</v>
      </c>
      <c r="D3601" s="34" t="s">
        <v>1487</v>
      </c>
      <c r="E3601" s="50">
        <v>44060</v>
      </c>
      <c r="F3601" s="34" t="s">
        <v>1537</v>
      </c>
      <c r="G3601" s="35">
        <v>1.3888888888888889E-3</v>
      </c>
      <c r="H3601" s="53">
        <v>0</v>
      </c>
      <c r="I3601" s="53">
        <v>2</v>
      </c>
      <c r="O3601" s="38" t="s">
        <v>1540</v>
      </c>
    </row>
    <row r="3602" spans="3:15" x14ac:dyDescent="0.2">
      <c r="C3602" s="50">
        <v>44065</v>
      </c>
      <c r="D3602" s="34" t="s">
        <v>751</v>
      </c>
      <c r="E3602" s="50">
        <v>44065</v>
      </c>
      <c r="F3602" s="34" t="s">
        <v>1538</v>
      </c>
      <c r="G3602" s="35">
        <v>4.1666666666666666E-3</v>
      </c>
      <c r="H3602" s="53">
        <v>0</v>
      </c>
      <c r="I3602" s="53">
        <v>6</v>
      </c>
      <c r="O3602" s="38" t="s">
        <v>1541</v>
      </c>
    </row>
    <row r="3603" spans="3:15" x14ac:dyDescent="0.2">
      <c r="C3603" s="50">
        <v>44073</v>
      </c>
      <c r="D3603" s="34" t="s">
        <v>639</v>
      </c>
      <c r="E3603" s="50">
        <v>44073</v>
      </c>
      <c r="F3603" s="34" t="s">
        <v>1419</v>
      </c>
      <c r="G3603" s="35">
        <v>3.472222222222222E-3</v>
      </c>
      <c r="H3603" s="53">
        <v>0</v>
      </c>
      <c r="I3603" s="53">
        <v>5</v>
      </c>
      <c r="O3603" s="38" t="s">
        <v>1122</v>
      </c>
    </row>
    <row r="3604" spans="3:15" ht="25.5" x14ac:dyDescent="0.2">
      <c r="C3604" s="50">
        <v>44076</v>
      </c>
      <c r="D3604" s="34" t="s">
        <v>1641</v>
      </c>
      <c r="E3604" s="50">
        <v>44076</v>
      </c>
      <c r="F3604" s="34" t="s">
        <v>1612</v>
      </c>
      <c r="G3604" s="35">
        <v>3.125E-2</v>
      </c>
      <c r="H3604" s="53">
        <v>0</v>
      </c>
      <c r="I3604" s="53">
        <v>45</v>
      </c>
      <c r="O3604" s="37" t="s">
        <v>1660</v>
      </c>
    </row>
    <row r="3605" spans="3:15" x14ac:dyDescent="0.2">
      <c r="C3605" s="50">
        <v>44080</v>
      </c>
      <c r="D3605" s="34" t="s">
        <v>1643</v>
      </c>
      <c r="E3605" s="50">
        <v>44080</v>
      </c>
      <c r="F3605" s="34" t="s">
        <v>1644</v>
      </c>
      <c r="G3605" s="35">
        <v>6.2499999999999995E-3</v>
      </c>
      <c r="H3605" s="53">
        <v>0</v>
      </c>
      <c r="I3605" s="53">
        <v>9</v>
      </c>
      <c r="O3605" s="37" t="s">
        <v>1661</v>
      </c>
    </row>
    <row r="3606" spans="3:15" x14ac:dyDescent="0.2">
      <c r="C3606" s="50">
        <v>44080</v>
      </c>
      <c r="D3606" s="34" t="s">
        <v>717</v>
      </c>
      <c r="E3606" s="50">
        <v>44080</v>
      </c>
      <c r="F3606" s="34" t="s">
        <v>1645</v>
      </c>
      <c r="G3606" s="35">
        <v>6.9444444444444441E-3</v>
      </c>
      <c r="H3606" s="53">
        <v>0</v>
      </c>
      <c r="I3606" s="53">
        <v>10</v>
      </c>
      <c r="O3606" s="37" t="s">
        <v>1662</v>
      </c>
    </row>
    <row r="3607" spans="3:15" x14ac:dyDescent="0.2">
      <c r="C3607" s="50">
        <v>44084</v>
      </c>
      <c r="D3607" s="34" t="s">
        <v>1426</v>
      </c>
      <c r="E3607" s="50">
        <v>44084</v>
      </c>
      <c r="F3607" s="34" t="s">
        <v>1648</v>
      </c>
      <c r="G3607" s="35">
        <v>2.7777777777777779E-3</v>
      </c>
      <c r="H3607" s="53">
        <v>0</v>
      </c>
      <c r="I3607" s="53">
        <v>4</v>
      </c>
      <c r="O3607" s="37" t="s">
        <v>1664</v>
      </c>
    </row>
    <row r="3608" spans="3:15" x14ac:dyDescent="0.2">
      <c r="C3608" s="50">
        <v>44086</v>
      </c>
      <c r="D3608" s="34" t="s">
        <v>1649</v>
      </c>
      <c r="E3608" s="50">
        <v>44086</v>
      </c>
      <c r="F3608" s="34" t="s">
        <v>1413</v>
      </c>
      <c r="G3608" s="35">
        <v>1.3888888888888889E-3</v>
      </c>
      <c r="H3608" s="53">
        <v>0</v>
      </c>
      <c r="I3608" s="53">
        <v>2</v>
      </c>
      <c r="O3608" s="37" t="s">
        <v>1665</v>
      </c>
    </row>
    <row r="3609" spans="3:15" ht="25.5" x14ac:dyDescent="0.2">
      <c r="C3609" s="50">
        <v>44087</v>
      </c>
      <c r="D3609" s="34" t="s">
        <v>1413</v>
      </c>
      <c r="E3609" s="50">
        <v>44087</v>
      </c>
      <c r="F3609" s="34" t="s">
        <v>1372</v>
      </c>
      <c r="G3609" s="35">
        <v>4.1666666666666666E-3</v>
      </c>
      <c r="H3609" s="53">
        <v>0</v>
      </c>
      <c r="I3609" s="53">
        <v>6</v>
      </c>
      <c r="O3609" s="37" t="s">
        <v>1666</v>
      </c>
    </row>
    <row r="3610" spans="3:15" ht="25.5" x14ac:dyDescent="0.2">
      <c r="C3610" s="50">
        <v>44087</v>
      </c>
      <c r="D3610" s="34" t="s">
        <v>1650</v>
      </c>
      <c r="E3610" s="50">
        <v>44087</v>
      </c>
      <c r="F3610" s="34" t="s">
        <v>706</v>
      </c>
      <c r="G3610" s="35">
        <v>4.1666666666666666E-3</v>
      </c>
      <c r="H3610" s="53">
        <v>0</v>
      </c>
      <c r="I3610" s="53">
        <v>6</v>
      </c>
      <c r="O3610" s="37" t="s">
        <v>1667</v>
      </c>
    </row>
    <row r="3611" spans="3:15" ht="25.5" x14ac:dyDescent="0.2">
      <c r="C3611" s="50">
        <v>44088</v>
      </c>
      <c r="D3611" s="34" t="s">
        <v>1651</v>
      </c>
      <c r="E3611" s="50">
        <v>44088</v>
      </c>
      <c r="F3611" s="34" t="s">
        <v>1652</v>
      </c>
      <c r="G3611" s="35">
        <v>4.1666666666666666E-3</v>
      </c>
      <c r="H3611" s="53">
        <v>0</v>
      </c>
      <c r="I3611" s="53">
        <v>6</v>
      </c>
      <c r="O3611" s="37" t="s">
        <v>1668</v>
      </c>
    </row>
    <row r="3612" spans="3:15" ht="25.5" x14ac:dyDescent="0.2">
      <c r="C3612" s="50">
        <v>44090</v>
      </c>
      <c r="D3612" s="34" t="s">
        <v>1371</v>
      </c>
      <c r="E3612" s="50">
        <v>44090</v>
      </c>
      <c r="F3612" s="34" t="s">
        <v>1646</v>
      </c>
      <c r="G3612" s="35">
        <v>6.2499999999999995E-3</v>
      </c>
      <c r="H3612" s="53">
        <v>0</v>
      </c>
      <c r="I3612" s="53">
        <v>9</v>
      </c>
      <c r="O3612" s="37" t="s">
        <v>2240</v>
      </c>
    </row>
    <row r="3613" spans="3:15" ht="25.5" x14ac:dyDescent="0.2">
      <c r="C3613" s="50">
        <v>44090</v>
      </c>
      <c r="D3613" s="34" t="s">
        <v>451</v>
      </c>
      <c r="E3613" s="50">
        <v>44090</v>
      </c>
      <c r="F3613" s="34" t="s">
        <v>1653</v>
      </c>
      <c r="G3613" s="35">
        <v>2.0833333333333333E-3</v>
      </c>
      <c r="H3613" s="53">
        <v>0</v>
      </c>
      <c r="I3613" s="53">
        <v>3</v>
      </c>
      <c r="O3613" s="217" t="s">
        <v>2232</v>
      </c>
    </row>
    <row r="3614" spans="3:15" ht="25.5" x14ac:dyDescent="0.2">
      <c r="C3614" s="50">
        <v>44090</v>
      </c>
      <c r="D3614" s="34" t="s">
        <v>602</v>
      </c>
      <c r="E3614" s="50">
        <v>44090</v>
      </c>
      <c r="F3614" s="34" t="s">
        <v>821</v>
      </c>
      <c r="G3614" s="35">
        <v>6.9444444444444447E-4</v>
      </c>
      <c r="H3614" s="53">
        <v>0</v>
      </c>
      <c r="I3614" s="53">
        <v>1</v>
      </c>
      <c r="O3614" s="217" t="s">
        <v>2232</v>
      </c>
    </row>
    <row r="3615" spans="3:15" ht="25.5" x14ac:dyDescent="0.2">
      <c r="C3615" s="50">
        <v>44090</v>
      </c>
      <c r="D3615" s="34" t="s">
        <v>969</v>
      </c>
      <c r="E3615" s="50">
        <v>44090</v>
      </c>
      <c r="F3615" s="34" t="s">
        <v>1654</v>
      </c>
      <c r="G3615" s="35">
        <v>1.3888888888888889E-3</v>
      </c>
      <c r="H3615" s="53">
        <v>0</v>
      </c>
      <c r="I3615" s="53">
        <v>2</v>
      </c>
      <c r="O3615" s="217" t="s">
        <v>2232</v>
      </c>
    </row>
    <row r="3616" spans="3:15" ht="25.5" x14ac:dyDescent="0.2">
      <c r="C3616" s="50">
        <v>44091</v>
      </c>
      <c r="D3616" s="34" t="s">
        <v>1268</v>
      </c>
      <c r="E3616" s="50">
        <v>44091</v>
      </c>
      <c r="F3616" s="34" t="s">
        <v>1282</v>
      </c>
      <c r="G3616" s="35">
        <v>1.3888888888888889E-3</v>
      </c>
      <c r="H3616" s="53">
        <v>0</v>
      </c>
      <c r="I3616" s="53">
        <v>2</v>
      </c>
      <c r="O3616" s="37" t="s">
        <v>2240</v>
      </c>
    </row>
    <row r="3617" spans="3:15" x14ac:dyDescent="0.2">
      <c r="C3617" s="50">
        <v>44091</v>
      </c>
      <c r="D3617" s="34" t="s">
        <v>1655</v>
      </c>
      <c r="E3617" s="50">
        <v>44091</v>
      </c>
      <c r="F3617" s="34" t="s">
        <v>1656</v>
      </c>
      <c r="G3617" s="35">
        <v>1.3888888888888889E-3</v>
      </c>
      <c r="H3617" s="53">
        <v>0</v>
      </c>
      <c r="I3617" s="53">
        <v>2</v>
      </c>
      <c r="O3617" s="37" t="s">
        <v>1669</v>
      </c>
    </row>
    <row r="3618" spans="3:15" ht="25.5" x14ac:dyDescent="0.2">
      <c r="C3618" s="50">
        <v>44093</v>
      </c>
      <c r="D3618" s="34" t="s">
        <v>1463</v>
      </c>
      <c r="E3618" s="50">
        <v>44093</v>
      </c>
      <c r="F3618" s="34" t="s">
        <v>1272</v>
      </c>
      <c r="G3618" s="35">
        <v>4.1666666666666666E-3</v>
      </c>
      <c r="H3618" s="53">
        <v>0</v>
      </c>
      <c r="I3618" s="53">
        <v>6</v>
      </c>
      <c r="O3618" s="37" t="s">
        <v>1670</v>
      </c>
    </row>
    <row r="3619" spans="3:15" ht="38.25" x14ac:dyDescent="0.2">
      <c r="C3619" s="50">
        <v>44101</v>
      </c>
      <c r="D3619" s="34" t="s">
        <v>1407</v>
      </c>
      <c r="E3619" s="50">
        <v>44101</v>
      </c>
      <c r="F3619" s="34" t="s">
        <v>858</v>
      </c>
      <c r="G3619" s="35">
        <v>3.472222222222222E-3</v>
      </c>
      <c r="H3619" s="53">
        <v>0</v>
      </c>
      <c r="I3619" s="53">
        <v>5</v>
      </c>
      <c r="O3619" s="37" t="s">
        <v>2035</v>
      </c>
    </row>
    <row r="3620" spans="3:15" ht="38.25" x14ac:dyDescent="0.2">
      <c r="C3620" s="50">
        <v>44102</v>
      </c>
      <c r="D3620" s="34" t="s">
        <v>1408</v>
      </c>
      <c r="E3620" s="50">
        <v>44102</v>
      </c>
      <c r="F3620" s="34" t="s">
        <v>1626</v>
      </c>
      <c r="G3620" s="35">
        <v>2.0833333333333333E-3</v>
      </c>
      <c r="H3620" s="53">
        <v>0</v>
      </c>
      <c r="I3620" s="53">
        <v>3</v>
      </c>
      <c r="O3620" s="37" t="s">
        <v>2036</v>
      </c>
    </row>
    <row r="3621" spans="3:15" x14ac:dyDescent="0.2">
      <c r="C3621" s="50">
        <v>44102</v>
      </c>
      <c r="D3621" s="34" t="s">
        <v>1657</v>
      </c>
      <c r="E3621" s="50">
        <v>44102</v>
      </c>
      <c r="F3621" s="34" t="s">
        <v>1299</v>
      </c>
      <c r="G3621" s="35">
        <v>1.3888888888888889E-3</v>
      </c>
      <c r="H3621" s="53">
        <v>0</v>
      </c>
      <c r="I3621" s="53">
        <v>2</v>
      </c>
      <c r="O3621" s="37" t="s">
        <v>1671</v>
      </c>
    </row>
    <row r="3622" spans="3:15" ht="25.5" x14ac:dyDescent="0.2">
      <c r="C3622" s="50">
        <v>44103</v>
      </c>
      <c r="D3622" s="34" t="s">
        <v>1612</v>
      </c>
      <c r="E3622" s="50">
        <v>44103</v>
      </c>
      <c r="F3622" s="34" t="s">
        <v>1658</v>
      </c>
      <c r="G3622" s="35">
        <v>1.3888888888888889E-3</v>
      </c>
      <c r="H3622" s="53">
        <v>0</v>
      </c>
      <c r="I3622" s="53">
        <v>2</v>
      </c>
      <c r="O3622" s="37" t="s">
        <v>2232</v>
      </c>
    </row>
    <row r="3623" spans="3:15" x14ac:dyDescent="0.2">
      <c r="C3623" s="50">
        <v>44098</v>
      </c>
      <c r="D3623" s="34" t="s">
        <v>1659</v>
      </c>
      <c r="E3623" s="50">
        <v>44098</v>
      </c>
      <c r="F3623" s="34" t="s">
        <v>1563</v>
      </c>
      <c r="G3623" s="35">
        <v>6.2499999999999995E-3</v>
      </c>
      <c r="H3623" s="53">
        <v>0</v>
      </c>
      <c r="I3623" s="53">
        <v>9</v>
      </c>
      <c r="O3623" s="37" t="s">
        <v>1672</v>
      </c>
    </row>
    <row r="3624" spans="3:15" ht="51" x14ac:dyDescent="0.2">
      <c r="C3624" s="50">
        <v>44105</v>
      </c>
      <c r="D3624" s="34" t="s">
        <v>1754</v>
      </c>
      <c r="E3624" s="50">
        <v>44105</v>
      </c>
      <c r="F3624" s="34" t="s">
        <v>1755</v>
      </c>
      <c r="G3624" s="35">
        <v>9.0277777777777787E-3</v>
      </c>
      <c r="H3624" s="53">
        <v>0</v>
      </c>
      <c r="I3624" s="53">
        <v>13</v>
      </c>
      <c r="O3624" s="38" t="s">
        <v>2234</v>
      </c>
    </row>
    <row r="3625" spans="3:15" x14ac:dyDescent="0.2">
      <c r="C3625" s="50">
        <v>44108</v>
      </c>
      <c r="D3625" s="34" t="s">
        <v>1236</v>
      </c>
      <c r="E3625" s="50">
        <v>44108</v>
      </c>
      <c r="F3625" s="157">
        <v>1.6667000000000001E-2</v>
      </c>
      <c r="G3625" s="35">
        <v>2.7777777777777779E-3</v>
      </c>
      <c r="H3625" s="53">
        <v>0</v>
      </c>
      <c r="I3625" s="53">
        <v>4</v>
      </c>
      <c r="O3625" s="38" t="s">
        <v>1770</v>
      </c>
    </row>
    <row r="3626" spans="3:15" ht="51" x14ac:dyDescent="0.2">
      <c r="C3626" s="50">
        <v>44108</v>
      </c>
      <c r="D3626" s="34" t="s">
        <v>1553</v>
      </c>
      <c r="E3626" s="50">
        <v>44108</v>
      </c>
      <c r="F3626" s="34" t="s">
        <v>1342</v>
      </c>
      <c r="G3626" s="35">
        <v>4.8611111111111112E-3</v>
      </c>
      <c r="H3626" s="53">
        <v>0</v>
      </c>
      <c r="I3626" s="53">
        <v>7</v>
      </c>
      <c r="O3626" s="38" t="s">
        <v>2234</v>
      </c>
    </row>
    <row r="3627" spans="3:15" ht="51" x14ac:dyDescent="0.2">
      <c r="C3627" s="50">
        <v>44109</v>
      </c>
      <c r="D3627" s="34" t="s">
        <v>1756</v>
      </c>
      <c r="E3627" s="50">
        <v>44109</v>
      </c>
      <c r="F3627" s="34" t="s">
        <v>1457</v>
      </c>
      <c r="G3627" s="35">
        <v>1.3888888888888889E-3</v>
      </c>
      <c r="H3627" s="53">
        <v>0</v>
      </c>
      <c r="I3627" s="53">
        <v>2</v>
      </c>
      <c r="O3627" s="38" t="s">
        <v>2234</v>
      </c>
    </row>
    <row r="3628" spans="3:15" x14ac:dyDescent="0.2">
      <c r="C3628" s="50">
        <v>44110</v>
      </c>
      <c r="D3628" s="34" t="s">
        <v>1757</v>
      </c>
      <c r="E3628" s="50">
        <v>44110</v>
      </c>
      <c r="F3628" s="34" t="s">
        <v>1758</v>
      </c>
      <c r="G3628" s="35">
        <v>4.1666666666666666E-3</v>
      </c>
      <c r="H3628" s="53">
        <v>0</v>
      </c>
      <c r="I3628" s="53">
        <v>6</v>
      </c>
      <c r="O3628" s="38" t="s">
        <v>1771</v>
      </c>
    </row>
    <row r="3629" spans="3:15" ht="51" x14ac:dyDescent="0.2">
      <c r="C3629" s="50">
        <v>44111</v>
      </c>
      <c r="D3629" s="34" t="s">
        <v>1759</v>
      </c>
      <c r="E3629" s="50">
        <v>44111</v>
      </c>
      <c r="F3629" s="34" t="s">
        <v>726</v>
      </c>
      <c r="G3629" s="35">
        <v>1.3888888888888889E-3</v>
      </c>
      <c r="H3629" s="53">
        <v>0</v>
      </c>
      <c r="I3629" s="53">
        <v>2</v>
      </c>
      <c r="O3629" s="38" t="s">
        <v>2234</v>
      </c>
    </row>
    <row r="3630" spans="3:15" ht="51" x14ac:dyDescent="0.2">
      <c r="C3630" s="50">
        <v>44112</v>
      </c>
      <c r="D3630" s="34" t="s">
        <v>1760</v>
      </c>
      <c r="E3630" s="50">
        <v>44112</v>
      </c>
      <c r="F3630" s="34" t="s">
        <v>1761</v>
      </c>
      <c r="G3630" s="35">
        <v>4.8611111111111112E-3</v>
      </c>
      <c r="H3630" s="53">
        <v>0</v>
      </c>
      <c r="I3630" s="53">
        <v>7</v>
      </c>
      <c r="O3630" s="38" t="s">
        <v>2235</v>
      </c>
    </row>
    <row r="3631" spans="3:15" x14ac:dyDescent="0.2">
      <c r="C3631" s="50">
        <v>44114</v>
      </c>
      <c r="D3631" s="34" t="s">
        <v>1285</v>
      </c>
      <c r="E3631" s="50">
        <v>44114</v>
      </c>
      <c r="F3631" s="34" t="s">
        <v>1402</v>
      </c>
      <c r="G3631" s="35">
        <v>3.472222222222222E-3</v>
      </c>
      <c r="H3631" s="53">
        <v>0</v>
      </c>
      <c r="I3631" s="53">
        <v>5</v>
      </c>
      <c r="O3631" s="38" t="s">
        <v>1772</v>
      </c>
    </row>
    <row r="3632" spans="3:15" ht="51" x14ac:dyDescent="0.2">
      <c r="C3632" s="50">
        <v>44114</v>
      </c>
      <c r="D3632" s="34" t="s">
        <v>1565</v>
      </c>
      <c r="E3632" s="50">
        <v>44114</v>
      </c>
      <c r="F3632" s="34" t="s">
        <v>1251</v>
      </c>
      <c r="G3632" s="35">
        <v>6.9444444444444447E-4</v>
      </c>
      <c r="H3632" s="53">
        <v>0</v>
      </c>
      <c r="I3632" s="53">
        <v>1</v>
      </c>
      <c r="O3632" s="38" t="s">
        <v>2234</v>
      </c>
    </row>
    <row r="3633" spans="3:15" ht="51" x14ac:dyDescent="0.2">
      <c r="C3633" s="50">
        <v>44119</v>
      </c>
      <c r="D3633" s="34" t="s">
        <v>1762</v>
      </c>
      <c r="E3633" s="50">
        <v>44119</v>
      </c>
      <c r="F3633" s="34" t="s">
        <v>1763</v>
      </c>
      <c r="G3633" s="35">
        <v>3.472222222222222E-3</v>
      </c>
      <c r="H3633" s="53">
        <v>0</v>
      </c>
      <c r="I3633" s="53">
        <v>5</v>
      </c>
      <c r="O3633" s="38" t="s">
        <v>2236</v>
      </c>
    </row>
    <row r="3634" spans="3:15" x14ac:dyDescent="0.2">
      <c r="C3634" s="50">
        <v>44120</v>
      </c>
      <c r="D3634" s="34" t="s">
        <v>1764</v>
      </c>
      <c r="E3634" s="50">
        <v>44120</v>
      </c>
      <c r="F3634" s="34" t="s">
        <v>934</v>
      </c>
      <c r="G3634" s="35">
        <v>4.8611111111111112E-3</v>
      </c>
      <c r="H3634" s="53">
        <v>0</v>
      </c>
      <c r="I3634" s="53">
        <v>7</v>
      </c>
      <c r="O3634" s="38" t="s">
        <v>1772</v>
      </c>
    </row>
    <row r="3635" spans="3:15" ht="25.5" x14ac:dyDescent="0.2">
      <c r="C3635" s="50">
        <v>44120</v>
      </c>
      <c r="D3635" s="34" t="s">
        <v>1673</v>
      </c>
      <c r="E3635" s="50">
        <v>44120</v>
      </c>
      <c r="F3635" s="34" t="s">
        <v>1765</v>
      </c>
      <c r="G3635" s="35">
        <v>4.8611111111111112E-3</v>
      </c>
      <c r="H3635" s="53">
        <v>0</v>
      </c>
      <c r="I3635" s="53">
        <v>7</v>
      </c>
      <c r="O3635" s="38" t="s">
        <v>1773</v>
      </c>
    </row>
    <row r="3636" spans="3:15" x14ac:dyDescent="0.2">
      <c r="C3636" s="50">
        <v>44123</v>
      </c>
      <c r="D3636" s="34" t="s">
        <v>1766</v>
      </c>
      <c r="E3636" s="50">
        <v>44123</v>
      </c>
      <c r="F3636" s="34" t="s">
        <v>603</v>
      </c>
      <c r="G3636" s="35">
        <v>1.3888888888888889E-3</v>
      </c>
      <c r="H3636" s="53">
        <v>0</v>
      </c>
      <c r="I3636" s="53">
        <v>2</v>
      </c>
      <c r="O3636" s="263" t="s">
        <v>857</v>
      </c>
    </row>
    <row r="3637" spans="3:15" x14ac:dyDescent="0.2">
      <c r="C3637" s="50">
        <v>44123</v>
      </c>
      <c r="D3637" s="34" t="s">
        <v>1530</v>
      </c>
      <c r="E3637" s="50">
        <v>44123</v>
      </c>
      <c r="F3637" s="34" t="s">
        <v>885</v>
      </c>
      <c r="G3637" s="35">
        <v>1.3888888888888889E-3</v>
      </c>
      <c r="H3637" s="53">
        <v>0</v>
      </c>
      <c r="I3637" s="53">
        <v>2</v>
      </c>
      <c r="O3637" s="263"/>
    </row>
    <row r="3638" spans="3:15" ht="63.75" x14ac:dyDescent="0.2">
      <c r="C3638" s="50">
        <v>44125</v>
      </c>
      <c r="D3638" s="34" t="s">
        <v>1767</v>
      </c>
      <c r="E3638" s="50">
        <v>44125</v>
      </c>
      <c r="F3638" s="34" t="s">
        <v>1768</v>
      </c>
      <c r="G3638" s="35">
        <v>6.2499999999999995E-3</v>
      </c>
      <c r="H3638" s="53">
        <v>0</v>
      </c>
      <c r="I3638" s="53">
        <v>9</v>
      </c>
      <c r="O3638" s="38" t="s">
        <v>2237</v>
      </c>
    </row>
    <row r="3639" spans="3:15" ht="51" x14ac:dyDescent="0.2">
      <c r="C3639" s="50">
        <v>44135</v>
      </c>
      <c r="D3639" s="34" t="s">
        <v>1769</v>
      </c>
      <c r="E3639" s="50">
        <v>44135</v>
      </c>
      <c r="F3639" s="34" t="s">
        <v>1449</v>
      </c>
      <c r="G3639" s="35">
        <v>1.3888888888888889E-3</v>
      </c>
      <c r="H3639" s="53">
        <v>0</v>
      </c>
      <c r="I3639" s="53">
        <v>2</v>
      </c>
      <c r="O3639" s="38" t="s">
        <v>2236</v>
      </c>
    </row>
    <row r="3640" spans="3:15" x14ac:dyDescent="0.2">
      <c r="C3640" s="50">
        <v>44135</v>
      </c>
      <c r="D3640" s="34" t="s">
        <v>971</v>
      </c>
      <c r="E3640" s="50">
        <v>44135</v>
      </c>
      <c r="F3640" s="34" t="s">
        <v>945</v>
      </c>
      <c r="G3640" s="35">
        <v>2.7777777777777779E-3</v>
      </c>
      <c r="H3640" s="53">
        <v>0</v>
      </c>
      <c r="I3640" s="53">
        <v>4</v>
      </c>
      <c r="O3640" s="38" t="s">
        <v>857</v>
      </c>
    </row>
    <row r="3641" spans="3:15" x14ac:dyDescent="0.2">
      <c r="C3641" s="50">
        <v>44146</v>
      </c>
      <c r="D3641" s="34" t="s">
        <v>1840</v>
      </c>
      <c r="E3641" s="50">
        <v>44146</v>
      </c>
      <c r="F3641" s="34" t="s">
        <v>1762</v>
      </c>
      <c r="G3641" s="35">
        <v>1.3194444444444444E-2</v>
      </c>
      <c r="H3641" s="53">
        <v>0</v>
      </c>
      <c r="I3641" s="53">
        <v>19</v>
      </c>
      <c r="O3641" s="38" t="s">
        <v>1842</v>
      </c>
    </row>
    <row r="3642" spans="3:15" x14ac:dyDescent="0.2">
      <c r="C3642" s="50">
        <v>44153</v>
      </c>
      <c r="D3642" s="34" t="s">
        <v>1095</v>
      </c>
      <c r="E3642" s="50">
        <v>44153</v>
      </c>
      <c r="F3642" s="34" t="s">
        <v>1790</v>
      </c>
      <c r="G3642" s="35">
        <v>2.0833333333333333E-3</v>
      </c>
      <c r="H3642" s="53">
        <v>0</v>
      </c>
      <c r="I3642" s="53">
        <v>3</v>
      </c>
      <c r="O3642" s="38" t="s">
        <v>1843</v>
      </c>
    </row>
    <row r="3643" spans="3:15" x14ac:dyDescent="0.2">
      <c r="C3643" s="50">
        <v>44155</v>
      </c>
      <c r="D3643" s="34" t="s">
        <v>641</v>
      </c>
      <c r="E3643" s="50">
        <v>44155</v>
      </c>
      <c r="F3643" s="34" t="s">
        <v>1841</v>
      </c>
      <c r="G3643" s="35">
        <v>6.9444444444444447E-4</v>
      </c>
      <c r="H3643" s="53">
        <v>0</v>
      </c>
      <c r="I3643" s="53">
        <v>1</v>
      </c>
      <c r="O3643" s="38" t="s">
        <v>1843</v>
      </c>
    </row>
    <row r="3644" spans="3:15" x14ac:dyDescent="0.2">
      <c r="C3644" s="50">
        <v>44136</v>
      </c>
      <c r="D3644" s="34" t="s">
        <v>1683</v>
      </c>
      <c r="E3644" s="50">
        <v>44136</v>
      </c>
      <c r="F3644" s="34" t="s">
        <v>1844</v>
      </c>
      <c r="G3644" s="35">
        <v>5.5555555555555558E-3</v>
      </c>
      <c r="H3644" s="53">
        <v>0</v>
      </c>
      <c r="I3644" s="53">
        <v>8</v>
      </c>
      <c r="O3644" s="38" t="s">
        <v>1845</v>
      </c>
    </row>
    <row r="3645" spans="3:15" ht="25.5" x14ac:dyDescent="0.2">
      <c r="C3645" s="50">
        <v>44138</v>
      </c>
      <c r="D3645" s="34" t="s">
        <v>1846</v>
      </c>
      <c r="E3645" s="50">
        <v>44138</v>
      </c>
      <c r="F3645" s="34" t="s">
        <v>1355</v>
      </c>
      <c r="G3645" s="34" t="s">
        <v>1252</v>
      </c>
      <c r="H3645" s="53">
        <v>0</v>
      </c>
      <c r="I3645" s="53">
        <v>3</v>
      </c>
      <c r="O3645" s="38" t="s">
        <v>1851</v>
      </c>
    </row>
    <row r="3646" spans="3:15" x14ac:dyDescent="0.2">
      <c r="C3646" s="50">
        <v>44163</v>
      </c>
      <c r="D3646" s="34" t="s">
        <v>1847</v>
      </c>
      <c r="E3646" s="50">
        <v>44163</v>
      </c>
      <c r="F3646" s="34" t="s">
        <v>1848</v>
      </c>
      <c r="G3646" s="34" t="s">
        <v>834</v>
      </c>
      <c r="H3646" s="53">
        <v>0</v>
      </c>
      <c r="I3646" s="53">
        <v>7</v>
      </c>
      <c r="O3646" s="38" t="s">
        <v>1852</v>
      </c>
    </row>
    <row r="3647" spans="3:15" x14ac:dyDescent="0.2">
      <c r="C3647" s="50">
        <v>44151</v>
      </c>
      <c r="D3647" s="34" t="s">
        <v>1562</v>
      </c>
      <c r="E3647" s="50">
        <v>44151</v>
      </c>
      <c r="F3647" s="34" t="s">
        <v>1849</v>
      </c>
      <c r="G3647" s="34" t="s">
        <v>1850</v>
      </c>
      <c r="H3647" s="53">
        <v>1</v>
      </c>
      <c r="I3647" s="53">
        <v>7</v>
      </c>
      <c r="O3647" s="38" t="s">
        <v>1853</v>
      </c>
    </row>
    <row r="3648" spans="3:15" x14ac:dyDescent="0.2">
      <c r="C3648" s="50">
        <v>44169</v>
      </c>
      <c r="D3648" s="34" t="s">
        <v>1297</v>
      </c>
      <c r="E3648" s="50">
        <v>44169</v>
      </c>
      <c r="F3648" s="34" t="s">
        <v>1019</v>
      </c>
      <c r="G3648" s="35">
        <v>1.3888888888888889E-3</v>
      </c>
      <c r="H3648" s="53">
        <v>0</v>
      </c>
      <c r="I3648" s="53">
        <v>2</v>
      </c>
      <c r="O3648" s="38" t="s">
        <v>857</v>
      </c>
    </row>
    <row r="3649" spans="3:15" x14ac:dyDescent="0.2">
      <c r="C3649" s="50">
        <v>44171</v>
      </c>
      <c r="D3649" s="34" t="s">
        <v>939</v>
      </c>
      <c r="E3649" s="50">
        <v>44171</v>
      </c>
      <c r="F3649" s="34" t="s">
        <v>1862</v>
      </c>
      <c r="G3649" s="35">
        <v>1.3888888888888889E-3</v>
      </c>
      <c r="H3649" s="53">
        <v>0</v>
      </c>
      <c r="I3649" s="53">
        <v>2</v>
      </c>
      <c r="O3649" s="49" t="s">
        <v>857</v>
      </c>
    </row>
    <row r="3650" spans="3:15" x14ac:dyDescent="0.2">
      <c r="C3650" s="50">
        <v>44171</v>
      </c>
      <c r="D3650" s="34" t="s">
        <v>1863</v>
      </c>
      <c r="E3650" s="50">
        <v>44171</v>
      </c>
      <c r="F3650" s="34" t="s">
        <v>874</v>
      </c>
      <c r="G3650" s="35">
        <v>2.0833333333333333E-3</v>
      </c>
      <c r="H3650" s="53">
        <v>0</v>
      </c>
      <c r="I3650" s="53">
        <v>3</v>
      </c>
      <c r="O3650" s="49" t="s">
        <v>857</v>
      </c>
    </row>
    <row r="3651" spans="3:15" x14ac:dyDescent="0.2">
      <c r="C3651" s="50">
        <v>44171</v>
      </c>
      <c r="D3651" s="34" t="s">
        <v>1173</v>
      </c>
      <c r="E3651" s="50">
        <v>44171</v>
      </c>
      <c r="F3651" s="34" t="s">
        <v>1864</v>
      </c>
      <c r="G3651" s="35">
        <v>2.0833333333333333E-3</v>
      </c>
      <c r="H3651" s="53">
        <v>0</v>
      </c>
      <c r="I3651" s="53">
        <v>3</v>
      </c>
      <c r="O3651" s="49" t="s">
        <v>857</v>
      </c>
    </row>
    <row r="3652" spans="3:15" x14ac:dyDescent="0.2">
      <c r="C3652" s="50">
        <v>44171</v>
      </c>
      <c r="D3652" s="34" t="s">
        <v>1130</v>
      </c>
      <c r="E3652" s="50">
        <v>44171</v>
      </c>
      <c r="F3652" s="34" t="s">
        <v>1026</v>
      </c>
      <c r="G3652" s="35">
        <v>6.9444444444444441E-3</v>
      </c>
      <c r="H3652" s="53">
        <v>0</v>
      </c>
      <c r="I3652" s="53">
        <v>10</v>
      </c>
      <c r="O3652" s="49" t="s">
        <v>857</v>
      </c>
    </row>
    <row r="3653" spans="3:15" x14ac:dyDescent="0.2">
      <c r="C3653" s="50">
        <v>44171</v>
      </c>
      <c r="D3653" s="34" t="s">
        <v>930</v>
      </c>
      <c r="E3653" s="50">
        <v>44171</v>
      </c>
      <c r="F3653" s="34" t="s">
        <v>953</v>
      </c>
      <c r="G3653" s="35">
        <v>2.0833333333333333E-3</v>
      </c>
      <c r="H3653" s="53">
        <v>0</v>
      </c>
      <c r="I3653" s="53">
        <v>3</v>
      </c>
      <c r="O3653" s="49" t="s">
        <v>857</v>
      </c>
    </row>
    <row r="3654" spans="3:15" x14ac:dyDescent="0.2">
      <c r="C3654" s="50">
        <v>44172</v>
      </c>
      <c r="D3654" s="34" t="s">
        <v>1865</v>
      </c>
      <c r="E3654" s="50">
        <v>44172</v>
      </c>
      <c r="F3654" s="34" t="s">
        <v>1866</v>
      </c>
      <c r="G3654" s="35">
        <v>3.472222222222222E-3</v>
      </c>
      <c r="H3654" s="53">
        <v>0</v>
      </c>
      <c r="I3654" s="53">
        <v>5</v>
      </c>
      <c r="O3654" s="38" t="s">
        <v>857</v>
      </c>
    </row>
    <row r="3655" spans="3:15" x14ac:dyDescent="0.2">
      <c r="C3655" s="50">
        <v>44193</v>
      </c>
      <c r="D3655" s="34" t="s">
        <v>1073</v>
      </c>
      <c r="E3655" s="50">
        <v>44193</v>
      </c>
      <c r="F3655" s="34" t="s">
        <v>1100</v>
      </c>
      <c r="G3655" s="35">
        <v>8.3333333333333332E-3</v>
      </c>
      <c r="H3655" s="53">
        <v>0</v>
      </c>
      <c r="I3655" s="53">
        <v>12</v>
      </c>
      <c r="O3655" s="38" t="s">
        <v>857</v>
      </c>
    </row>
    <row r="3656" spans="3:15" x14ac:dyDescent="0.2">
      <c r="C3656" s="50">
        <v>44194</v>
      </c>
      <c r="D3656" s="34" t="s">
        <v>1085</v>
      </c>
      <c r="E3656" s="50">
        <v>44194</v>
      </c>
      <c r="F3656" s="34" t="s">
        <v>641</v>
      </c>
      <c r="G3656" s="35">
        <v>2.0833333333333333E-3</v>
      </c>
      <c r="H3656" s="53">
        <v>0</v>
      </c>
      <c r="I3656" s="53">
        <v>3</v>
      </c>
      <c r="O3656" s="38" t="s">
        <v>857</v>
      </c>
    </row>
    <row r="3657" spans="3:15" x14ac:dyDescent="0.2">
      <c r="C3657" s="50">
        <v>44195</v>
      </c>
      <c r="D3657" s="34" t="s">
        <v>600</v>
      </c>
      <c r="E3657" s="50">
        <v>44195</v>
      </c>
      <c r="F3657" s="34" t="s">
        <v>1099</v>
      </c>
      <c r="G3657" s="35">
        <v>2.7777777777777779E-3</v>
      </c>
      <c r="H3657" s="53">
        <v>0</v>
      </c>
      <c r="I3657" s="53">
        <v>4</v>
      </c>
      <c r="O3657" s="49" t="s">
        <v>857</v>
      </c>
    </row>
    <row r="3658" spans="3:15" x14ac:dyDescent="0.2">
      <c r="C3658" s="50">
        <v>44196</v>
      </c>
      <c r="D3658" s="34" t="s">
        <v>861</v>
      </c>
      <c r="E3658" s="50">
        <v>44196</v>
      </c>
      <c r="F3658" s="34" t="s">
        <v>1066</v>
      </c>
      <c r="G3658" s="35">
        <v>2.7777777777777779E-3</v>
      </c>
      <c r="H3658" s="53">
        <v>0</v>
      </c>
      <c r="I3658" s="53">
        <v>4</v>
      </c>
      <c r="O3658" s="49" t="s">
        <v>857</v>
      </c>
    </row>
    <row r="3659" spans="3:15" ht="38.25" x14ac:dyDescent="0.2">
      <c r="C3659" s="50">
        <v>44193</v>
      </c>
      <c r="D3659" s="34" t="s">
        <v>999</v>
      </c>
      <c r="E3659" s="50">
        <v>44193</v>
      </c>
      <c r="F3659" s="34" t="s">
        <v>723</v>
      </c>
      <c r="G3659" s="35">
        <v>0.19652777777777777</v>
      </c>
      <c r="H3659" s="53">
        <v>0</v>
      </c>
      <c r="I3659" s="53">
        <v>13</v>
      </c>
      <c r="O3659" s="38" t="s">
        <v>2033</v>
      </c>
    </row>
    <row r="3660" spans="3:15" x14ac:dyDescent="0.2">
      <c r="C3660" s="34" t="s">
        <v>1872</v>
      </c>
      <c r="D3660" s="34" t="s">
        <v>1448</v>
      </c>
      <c r="E3660" s="34" t="s">
        <v>1872</v>
      </c>
      <c r="F3660" s="34" t="s">
        <v>774</v>
      </c>
      <c r="G3660" s="35">
        <v>2.0833333333333333E-3</v>
      </c>
      <c r="H3660" s="53">
        <v>0</v>
      </c>
      <c r="I3660" s="53">
        <v>3</v>
      </c>
      <c r="O3660" s="38" t="s">
        <v>1875</v>
      </c>
    </row>
    <row r="3661" spans="3:15" x14ac:dyDescent="0.2">
      <c r="C3661" s="50">
        <v>44187</v>
      </c>
      <c r="D3661" s="34" t="s">
        <v>1873</v>
      </c>
      <c r="E3661" s="50">
        <v>44187</v>
      </c>
      <c r="F3661" s="34" t="s">
        <v>1874</v>
      </c>
      <c r="G3661" s="35">
        <v>2.7777777777777779E-3</v>
      </c>
      <c r="H3661" s="53">
        <v>0</v>
      </c>
      <c r="I3661" s="53">
        <v>4</v>
      </c>
      <c r="O3661" s="38" t="s">
        <v>1876</v>
      </c>
    </row>
    <row r="3662" spans="3:15" x14ac:dyDescent="0.2">
      <c r="C3662" s="50">
        <v>44185</v>
      </c>
      <c r="D3662" s="34" t="s">
        <v>1484</v>
      </c>
      <c r="E3662" s="50">
        <v>44185</v>
      </c>
      <c r="F3662" s="34" t="s">
        <v>1296</v>
      </c>
      <c r="G3662" s="35">
        <v>6.9444444444444441E-3</v>
      </c>
      <c r="H3662" s="53">
        <v>0</v>
      </c>
      <c r="I3662" s="53">
        <v>10</v>
      </c>
      <c r="O3662" s="38" t="s">
        <v>1878</v>
      </c>
    </row>
    <row r="3663" spans="3:15" x14ac:dyDescent="0.2">
      <c r="C3663" s="50">
        <v>44186</v>
      </c>
      <c r="D3663" s="34" t="s">
        <v>930</v>
      </c>
      <c r="E3663" s="50">
        <v>44186</v>
      </c>
      <c r="F3663" s="34" t="s">
        <v>1877</v>
      </c>
      <c r="G3663" s="35">
        <v>2.7777777777777779E-3</v>
      </c>
      <c r="H3663" s="53">
        <v>0</v>
      </c>
      <c r="I3663" s="53">
        <v>4</v>
      </c>
      <c r="O3663" s="38" t="s">
        <v>1878</v>
      </c>
    </row>
    <row r="3664" spans="3:15" x14ac:dyDescent="0.2">
      <c r="C3664" s="50">
        <v>44197</v>
      </c>
      <c r="D3664" s="34" t="s">
        <v>1886</v>
      </c>
      <c r="E3664" s="50">
        <v>44197</v>
      </c>
      <c r="F3664" s="34" t="s">
        <v>1887</v>
      </c>
      <c r="G3664" s="35">
        <v>1.2499999999999999E-2</v>
      </c>
      <c r="H3664" s="53">
        <v>0</v>
      </c>
      <c r="I3664" s="53">
        <v>18</v>
      </c>
      <c r="O3664" s="38" t="s">
        <v>2034</v>
      </c>
    </row>
    <row r="3665" spans="3:15" x14ac:dyDescent="0.2">
      <c r="C3665" s="50">
        <v>44206</v>
      </c>
      <c r="D3665" s="34" t="s">
        <v>1894</v>
      </c>
      <c r="E3665" s="50">
        <v>44206</v>
      </c>
      <c r="F3665" s="34" t="s">
        <v>1895</v>
      </c>
      <c r="G3665" s="35">
        <v>1.3888888888888889E-3</v>
      </c>
      <c r="H3665" s="53">
        <v>0</v>
      </c>
      <c r="I3665" s="53">
        <v>2</v>
      </c>
      <c r="O3665" s="38" t="s">
        <v>857</v>
      </c>
    </row>
    <row r="3666" spans="3:15" x14ac:dyDescent="0.2">
      <c r="C3666" s="50">
        <v>44207</v>
      </c>
      <c r="D3666" s="34" t="s">
        <v>1896</v>
      </c>
      <c r="E3666" s="50">
        <v>44207</v>
      </c>
      <c r="F3666" s="34" t="s">
        <v>1897</v>
      </c>
      <c r="G3666" s="35">
        <v>1.3888888888888889E-3</v>
      </c>
      <c r="H3666" s="53">
        <v>0</v>
      </c>
      <c r="I3666" s="53">
        <v>2</v>
      </c>
      <c r="O3666" s="38" t="s">
        <v>857</v>
      </c>
    </row>
    <row r="3667" spans="3:15" x14ac:dyDescent="0.2">
      <c r="C3667" s="50">
        <v>44209</v>
      </c>
      <c r="D3667" s="34" t="s">
        <v>645</v>
      </c>
      <c r="E3667" s="50">
        <v>44209</v>
      </c>
      <c r="F3667" s="34" t="s">
        <v>971</v>
      </c>
      <c r="G3667" s="35">
        <v>2.0833333333333333E-3</v>
      </c>
      <c r="H3667" s="53">
        <v>0</v>
      </c>
      <c r="I3667" s="53">
        <v>3</v>
      </c>
      <c r="O3667" s="38" t="s">
        <v>857</v>
      </c>
    </row>
    <row r="3668" spans="3:15" x14ac:dyDescent="0.2">
      <c r="C3668" s="50">
        <v>44214</v>
      </c>
      <c r="D3668" s="34" t="s">
        <v>1898</v>
      </c>
      <c r="E3668" s="50">
        <v>44214</v>
      </c>
      <c r="F3668" s="34" t="s">
        <v>929</v>
      </c>
      <c r="G3668" s="35">
        <v>1.3888888888888889E-3</v>
      </c>
      <c r="H3668" s="53">
        <v>0</v>
      </c>
      <c r="I3668" s="53">
        <v>2</v>
      </c>
      <c r="O3668" s="49" t="s">
        <v>857</v>
      </c>
    </row>
    <row r="3669" spans="3:15" x14ac:dyDescent="0.2">
      <c r="C3669" s="50">
        <v>44214</v>
      </c>
      <c r="D3669" s="34" t="s">
        <v>862</v>
      </c>
      <c r="E3669" s="50">
        <v>44214</v>
      </c>
      <c r="F3669" s="34" t="s">
        <v>1899</v>
      </c>
      <c r="G3669" s="35">
        <v>1.3888888888888889E-3</v>
      </c>
      <c r="H3669" s="53">
        <v>0</v>
      </c>
      <c r="I3669" s="53">
        <v>2</v>
      </c>
      <c r="O3669" s="49" t="s">
        <v>857</v>
      </c>
    </row>
    <row r="3670" spans="3:15" x14ac:dyDescent="0.2">
      <c r="C3670" s="50">
        <v>44211</v>
      </c>
      <c r="D3670" s="34" t="s">
        <v>1900</v>
      </c>
      <c r="E3670" s="50">
        <v>44211</v>
      </c>
      <c r="F3670" s="34" t="s">
        <v>1395</v>
      </c>
      <c r="G3670" s="35">
        <v>1.3888888888888889E-3</v>
      </c>
      <c r="H3670" s="53">
        <v>0</v>
      </c>
      <c r="I3670" s="53">
        <v>2</v>
      </c>
      <c r="O3670" s="49" t="s">
        <v>857</v>
      </c>
    </row>
    <row r="3671" spans="3:15" x14ac:dyDescent="0.2">
      <c r="C3671" s="50">
        <v>44211</v>
      </c>
      <c r="D3671" s="34" t="s">
        <v>1901</v>
      </c>
      <c r="E3671" s="50">
        <v>44211</v>
      </c>
      <c r="F3671" s="34" t="s">
        <v>1864</v>
      </c>
      <c r="G3671" s="35">
        <v>1.3888888888888889E-3</v>
      </c>
      <c r="H3671" s="53">
        <v>0</v>
      </c>
      <c r="I3671" s="53">
        <v>2</v>
      </c>
      <c r="O3671" s="49" t="s">
        <v>857</v>
      </c>
    </row>
    <row r="3672" spans="3:15" x14ac:dyDescent="0.2">
      <c r="C3672" s="50">
        <v>44213</v>
      </c>
      <c r="D3672" s="34" t="s">
        <v>1697</v>
      </c>
      <c r="E3672" s="50">
        <v>44213</v>
      </c>
      <c r="F3672" s="34" t="s">
        <v>1902</v>
      </c>
      <c r="G3672" s="35">
        <v>2.0833333333333333E-3</v>
      </c>
      <c r="H3672" s="53">
        <v>0</v>
      </c>
      <c r="I3672" s="53">
        <v>3</v>
      </c>
      <c r="O3672" s="49" t="s">
        <v>857</v>
      </c>
    </row>
    <row r="3673" spans="3:15" x14ac:dyDescent="0.2">
      <c r="C3673" s="50">
        <v>44213</v>
      </c>
      <c r="D3673" s="34" t="s">
        <v>1031</v>
      </c>
      <c r="E3673" s="50">
        <v>44213</v>
      </c>
      <c r="F3673" s="34" t="s">
        <v>895</v>
      </c>
      <c r="G3673" s="35">
        <v>1.3888888888888889E-3</v>
      </c>
      <c r="H3673" s="53">
        <v>0</v>
      </c>
      <c r="I3673" s="53">
        <v>2</v>
      </c>
      <c r="O3673" s="49" t="s">
        <v>857</v>
      </c>
    </row>
    <row r="3674" spans="3:15" x14ac:dyDescent="0.2">
      <c r="C3674" s="50">
        <v>44217</v>
      </c>
      <c r="D3674" s="34" t="s">
        <v>1864</v>
      </c>
      <c r="E3674" s="50">
        <v>44217</v>
      </c>
      <c r="F3674" s="34" t="s">
        <v>1297</v>
      </c>
      <c r="G3674" s="35">
        <v>6.9444444444444447E-4</v>
      </c>
      <c r="H3674" s="53">
        <v>0</v>
      </c>
      <c r="I3674" s="53">
        <v>1</v>
      </c>
      <c r="O3674" s="49" t="s">
        <v>857</v>
      </c>
    </row>
    <row r="3675" spans="3:15" x14ac:dyDescent="0.2">
      <c r="C3675" s="50">
        <v>44217</v>
      </c>
      <c r="D3675" s="34" t="s">
        <v>1899</v>
      </c>
      <c r="E3675" s="50">
        <v>44217</v>
      </c>
      <c r="F3675" s="34" t="s">
        <v>705</v>
      </c>
      <c r="G3675" s="35">
        <v>1.3888888888888889E-3</v>
      </c>
      <c r="H3675" s="53">
        <v>0</v>
      </c>
      <c r="I3675" s="53">
        <v>2</v>
      </c>
      <c r="O3675" s="49" t="s">
        <v>857</v>
      </c>
    </row>
    <row r="3676" spans="3:15" x14ac:dyDescent="0.2">
      <c r="C3676" s="50">
        <v>44218</v>
      </c>
      <c r="D3676" s="34" t="s">
        <v>1583</v>
      </c>
      <c r="E3676" s="50">
        <v>44218</v>
      </c>
      <c r="F3676" s="34" t="s">
        <v>1903</v>
      </c>
      <c r="G3676" s="35">
        <v>1.3888888888888889E-3</v>
      </c>
      <c r="H3676" s="53">
        <v>0</v>
      </c>
      <c r="I3676" s="53">
        <v>2</v>
      </c>
      <c r="O3676" s="49" t="s">
        <v>857</v>
      </c>
    </row>
    <row r="3677" spans="3:15" x14ac:dyDescent="0.2">
      <c r="C3677" s="50">
        <v>44218</v>
      </c>
      <c r="D3677" s="34" t="s">
        <v>1904</v>
      </c>
      <c r="E3677" s="50">
        <v>44218</v>
      </c>
      <c r="F3677" s="34" t="s">
        <v>1484</v>
      </c>
      <c r="G3677" s="35">
        <v>1.3888888888888889E-3</v>
      </c>
      <c r="H3677" s="53">
        <v>0</v>
      </c>
      <c r="I3677" s="53">
        <v>2</v>
      </c>
      <c r="O3677" s="49" t="s">
        <v>857</v>
      </c>
    </row>
    <row r="3678" spans="3:15" x14ac:dyDescent="0.2">
      <c r="C3678" s="50">
        <v>44222</v>
      </c>
      <c r="D3678" s="34" t="s">
        <v>1905</v>
      </c>
      <c r="E3678" s="50">
        <v>44222</v>
      </c>
      <c r="F3678" s="34" t="s">
        <v>1906</v>
      </c>
      <c r="G3678" s="35">
        <v>1.3888888888888889E-3</v>
      </c>
      <c r="H3678" s="53">
        <v>0</v>
      </c>
      <c r="I3678" s="53">
        <v>2</v>
      </c>
      <c r="O3678" s="38" t="s">
        <v>857</v>
      </c>
    </row>
    <row r="3679" spans="3:15" x14ac:dyDescent="0.2">
      <c r="C3679" s="50">
        <v>44223</v>
      </c>
      <c r="D3679" s="34" t="s">
        <v>1897</v>
      </c>
      <c r="E3679" s="50">
        <v>44223</v>
      </c>
      <c r="F3679" s="34" t="s">
        <v>1575</v>
      </c>
      <c r="G3679" s="35">
        <v>2.0833333333333333E-3</v>
      </c>
      <c r="H3679" s="53">
        <v>0</v>
      </c>
      <c r="I3679" s="53">
        <v>3</v>
      </c>
      <c r="O3679" s="38" t="s">
        <v>857</v>
      </c>
    </row>
    <row r="3680" spans="3:15" x14ac:dyDescent="0.2">
      <c r="C3680" s="50">
        <v>44227</v>
      </c>
      <c r="D3680" s="34" t="s">
        <v>1863</v>
      </c>
      <c r="E3680" s="50">
        <v>44227</v>
      </c>
      <c r="F3680" s="34" t="s">
        <v>874</v>
      </c>
      <c r="G3680" s="35">
        <v>2.0833333333333333E-3</v>
      </c>
      <c r="H3680" s="53">
        <v>0</v>
      </c>
      <c r="I3680" s="53">
        <v>3</v>
      </c>
      <c r="O3680" s="38" t="s">
        <v>857</v>
      </c>
    </row>
    <row r="3681" spans="1:21" ht="12.6" customHeight="1" x14ac:dyDescent="0.2">
      <c r="C3681" s="50">
        <v>44229</v>
      </c>
      <c r="D3681" s="34" t="s">
        <v>644</v>
      </c>
      <c r="E3681" s="50">
        <v>44229</v>
      </c>
      <c r="F3681" s="34" t="s">
        <v>999</v>
      </c>
      <c r="G3681" s="35">
        <v>5.5555555555555558E-3</v>
      </c>
      <c r="H3681" s="53">
        <v>0</v>
      </c>
      <c r="I3681" s="53">
        <v>8</v>
      </c>
      <c r="O3681" s="38" t="s">
        <v>2231</v>
      </c>
    </row>
    <row r="3682" spans="1:21" s="53" customFormat="1" ht="25.5" x14ac:dyDescent="0.2">
      <c r="B3682" s="4" t="s">
        <v>297</v>
      </c>
      <c r="C3682" s="14"/>
      <c r="D3682" s="9"/>
      <c r="E3682" s="14"/>
      <c r="F3682" s="10"/>
      <c r="G3682" s="71"/>
      <c r="H3682" s="2">
        <v>12</v>
      </c>
      <c r="I3682" s="2">
        <v>0</v>
      </c>
      <c r="J3682" s="2"/>
      <c r="K3682" s="2"/>
      <c r="L3682" s="2"/>
      <c r="M3682" s="2"/>
      <c r="N3682" s="10"/>
      <c r="O3682" s="4"/>
      <c r="P3682" s="52"/>
      <c r="Q3682" s="5"/>
      <c r="R3682" s="52"/>
      <c r="S3682" s="6"/>
      <c r="T3682" s="5"/>
      <c r="U3682" s="7"/>
    </row>
    <row r="3683" spans="1:21" s="53" customFormat="1" x14ac:dyDescent="0.2">
      <c r="B3683" s="4"/>
      <c r="C3683" s="14"/>
      <c r="D3683" s="9"/>
      <c r="E3683" s="2"/>
      <c r="F3683" s="106"/>
      <c r="G3683" s="28"/>
      <c r="H3683" s="2"/>
      <c r="I3683" s="2"/>
      <c r="J3683" s="2"/>
      <c r="K3683" s="2"/>
      <c r="L3683" s="2"/>
      <c r="M3683" s="2"/>
      <c r="N3683" s="9"/>
      <c r="O3683" s="4"/>
      <c r="P3683" s="52"/>
      <c r="Q3683" s="5"/>
      <c r="R3683" s="52"/>
      <c r="S3683" s="6"/>
      <c r="T3683" s="5"/>
      <c r="U3683" s="7"/>
    </row>
    <row r="3684" spans="1:21" ht="27.75" customHeight="1" x14ac:dyDescent="0.2">
      <c r="A3684" s="53">
        <v>418</v>
      </c>
      <c r="B3684" s="4" t="s">
        <v>364</v>
      </c>
      <c r="G3684" s="13">
        <f>SUM(G3685:G3816)</f>
        <v>0.67152777777777717</v>
      </c>
      <c r="H3684" s="53">
        <f>SUM(H3685:H3816)+QUOTIENT(SUM(I3685:I3816),60)</f>
        <v>26</v>
      </c>
      <c r="I3684" s="53">
        <f>MOD(SUM(I3685:I3816),60)</f>
        <v>35</v>
      </c>
      <c r="Q3684" s="29">
        <v>4</v>
      </c>
      <c r="R3684" s="8">
        <v>8760</v>
      </c>
      <c r="S3684" s="30">
        <f>(R3684-H3684-I3684/60)/R3684</f>
        <v>0.9969653729071537</v>
      </c>
      <c r="T3684" s="29">
        <f>(H3684+I3684/60)*Q3684</f>
        <v>106.33333333333333</v>
      </c>
      <c r="U3684" s="31">
        <f>Q3684*R3684</f>
        <v>35040</v>
      </c>
    </row>
    <row r="3685" spans="1:21" x14ac:dyDescent="0.2">
      <c r="C3685" s="180" t="s">
        <v>569</v>
      </c>
      <c r="D3685" s="121">
        <v>0.68611111111111101</v>
      </c>
      <c r="E3685" s="180" t="s">
        <v>569</v>
      </c>
      <c r="F3685" s="121">
        <v>0.68958333333333333</v>
      </c>
      <c r="G3685" s="121">
        <f>F3685-D3685</f>
        <v>3.4722222222223209E-3</v>
      </c>
      <c r="H3685" s="53">
        <v>0</v>
      </c>
      <c r="I3685" s="53">
        <v>5</v>
      </c>
      <c r="O3685" s="51" t="s">
        <v>442</v>
      </c>
    </row>
    <row r="3686" spans="1:21" x14ac:dyDescent="0.2">
      <c r="C3686" s="180" t="s">
        <v>569</v>
      </c>
      <c r="D3686" s="121">
        <v>0.7006944444444444</v>
      </c>
      <c r="E3686" s="180" t="s">
        <v>569</v>
      </c>
      <c r="F3686" s="121">
        <v>0.70624999999999993</v>
      </c>
      <c r="G3686" s="121">
        <f>F3686-D3686</f>
        <v>5.5555555555555358E-3</v>
      </c>
      <c r="H3686" s="53">
        <v>0</v>
      </c>
      <c r="I3686" s="53">
        <v>8</v>
      </c>
      <c r="O3686" s="51" t="s">
        <v>442</v>
      </c>
    </row>
    <row r="3687" spans="1:21" x14ac:dyDescent="0.2">
      <c r="C3687" s="181" t="s">
        <v>566</v>
      </c>
      <c r="D3687" s="129">
        <v>0.21944444444444444</v>
      </c>
      <c r="E3687" s="181" t="s">
        <v>566</v>
      </c>
      <c r="F3687" s="129">
        <v>0.22430555555555556</v>
      </c>
      <c r="G3687" s="121">
        <f>F3687-D3687</f>
        <v>4.8611111111111216E-3</v>
      </c>
      <c r="H3687" s="53">
        <v>0</v>
      </c>
      <c r="I3687" s="53">
        <v>7</v>
      </c>
      <c r="O3687" s="51" t="s">
        <v>571</v>
      </c>
    </row>
    <row r="3688" spans="1:21" ht="25.5" x14ac:dyDescent="0.2">
      <c r="A3688" s="238"/>
      <c r="C3688" s="239">
        <v>43957</v>
      </c>
      <c r="D3688" s="241" t="s">
        <v>2302</v>
      </c>
      <c r="E3688" s="239">
        <v>43957</v>
      </c>
      <c r="F3688" s="241" t="s">
        <v>731</v>
      </c>
      <c r="G3688" s="242">
        <v>3.472222222222222E-3</v>
      </c>
      <c r="H3688" s="238">
        <v>0</v>
      </c>
      <c r="I3688" s="238">
        <v>5</v>
      </c>
      <c r="O3688" s="244" t="s">
        <v>2304</v>
      </c>
    </row>
    <row r="3689" spans="1:21" ht="25.5" x14ac:dyDescent="0.2">
      <c r="A3689" s="238"/>
      <c r="C3689" s="239">
        <v>43957</v>
      </c>
      <c r="D3689" s="241" t="s">
        <v>721</v>
      </c>
      <c r="E3689" s="239">
        <v>43957</v>
      </c>
      <c r="F3689" s="241" t="s">
        <v>2303</v>
      </c>
      <c r="G3689" s="242">
        <v>5.5555555555555558E-3</v>
      </c>
      <c r="H3689" s="238">
        <v>0</v>
      </c>
      <c r="I3689" s="238">
        <v>8</v>
      </c>
      <c r="O3689" s="244" t="s">
        <v>2304</v>
      </c>
    </row>
    <row r="3690" spans="1:21" x14ac:dyDescent="0.2">
      <c r="A3690" s="238"/>
      <c r="C3690" s="239">
        <v>43970</v>
      </c>
      <c r="D3690" s="241" t="s">
        <v>1516</v>
      </c>
      <c r="E3690" s="239">
        <v>43970</v>
      </c>
      <c r="F3690" s="241" t="s">
        <v>770</v>
      </c>
      <c r="G3690" s="242">
        <v>2.7777777777777779E-3</v>
      </c>
      <c r="H3690" s="238">
        <v>0</v>
      </c>
      <c r="I3690" s="238">
        <v>4</v>
      </c>
      <c r="O3690" s="244" t="s">
        <v>2309</v>
      </c>
    </row>
    <row r="3691" spans="1:21" x14ac:dyDescent="0.2">
      <c r="A3691" s="238"/>
      <c r="C3691" s="239">
        <v>43970</v>
      </c>
      <c r="D3691" s="241" t="s">
        <v>590</v>
      </c>
      <c r="E3691" s="239">
        <v>43970</v>
      </c>
      <c r="F3691" s="241" t="s">
        <v>659</v>
      </c>
      <c r="G3691" s="242">
        <v>4.1666666666666666E-3</v>
      </c>
      <c r="H3691" s="238">
        <v>0</v>
      </c>
      <c r="I3691" s="238">
        <v>6</v>
      </c>
      <c r="O3691" s="244" t="s">
        <v>2309</v>
      </c>
    </row>
    <row r="3692" spans="1:21" x14ac:dyDescent="0.2">
      <c r="A3692" s="238"/>
      <c r="C3692" s="240">
        <v>43957</v>
      </c>
      <c r="D3692" s="241" t="s">
        <v>1074</v>
      </c>
      <c r="E3692" s="240">
        <v>43957</v>
      </c>
      <c r="F3692" s="241" t="s">
        <v>1639</v>
      </c>
      <c r="G3692" s="242">
        <v>2.7777777777777779E-3</v>
      </c>
      <c r="H3692" s="238">
        <v>0</v>
      </c>
      <c r="I3692" s="238">
        <v>4</v>
      </c>
      <c r="O3692" s="257" t="s">
        <v>1003</v>
      </c>
    </row>
    <row r="3693" spans="1:21" x14ac:dyDescent="0.2">
      <c r="A3693" s="238"/>
      <c r="C3693" s="239">
        <v>43972</v>
      </c>
      <c r="D3693" s="243" t="s">
        <v>2306</v>
      </c>
      <c r="E3693" s="239">
        <v>43972</v>
      </c>
      <c r="F3693" s="243" t="s">
        <v>771</v>
      </c>
      <c r="G3693" s="260">
        <v>9.0277777777777787E-3</v>
      </c>
      <c r="H3693" s="238">
        <v>0</v>
      </c>
      <c r="I3693" s="238">
        <v>13</v>
      </c>
      <c r="O3693" s="258" t="s">
        <v>1003</v>
      </c>
    </row>
    <row r="3694" spans="1:21" x14ac:dyDescent="0.2">
      <c r="A3694" s="238"/>
      <c r="C3694" s="240">
        <v>43978</v>
      </c>
      <c r="D3694" s="241" t="s">
        <v>2307</v>
      </c>
      <c r="E3694" s="240">
        <v>43978</v>
      </c>
      <c r="F3694" s="241" t="s">
        <v>1455</v>
      </c>
      <c r="G3694" s="242">
        <v>4.1666666666666666E-3</v>
      </c>
      <c r="H3694" s="238">
        <v>0</v>
      </c>
      <c r="I3694" s="238">
        <v>6</v>
      </c>
      <c r="O3694" s="257" t="s">
        <v>2310</v>
      </c>
    </row>
    <row r="3695" spans="1:21" ht="25.5" x14ac:dyDescent="0.2">
      <c r="A3695" s="238"/>
      <c r="C3695" s="239">
        <v>43980</v>
      </c>
      <c r="D3695" s="243" t="s">
        <v>2308</v>
      </c>
      <c r="E3695" s="239">
        <v>43980</v>
      </c>
      <c r="F3695" s="243" t="s">
        <v>1134</v>
      </c>
      <c r="G3695" s="260">
        <v>4.5833333333333337E-2</v>
      </c>
      <c r="H3695" s="261">
        <v>1</v>
      </c>
      <c r="I3695" s="261">
        <v>6</v>
      </c>
      <c r="O3695" s="257" t="s">
        <v>2311</v>
      </c>
    </row>
    <row r="3696" spans="1:21" ht="25.5" x14ac:dyDescent="0.2">
      <c r="A3696" s="238"/>
      <c r="C3696" s="33">
        <v>43980</v>
      </c>
      <c r="D3696" s="32" t="s">
        <v>1119</v>
      </c>
      <c r="E3696" s="33">
        <v>43980</v>
      </c>
      <c r="F3696" s="32" t="s">
        <v>1111</v>
      </c>
      <c r="G3696" s="262">
        <v>3.472222222222222E-3</v>
      </c>
      <c r="H3696" s="238">
        <v>0</v>
      </c>
      <c r="I3696" s="238">
        <v>5</v>
      </c>
      <c r="O3696" s="259" t="s">
        <v>2312</v>
      </c>
    </row>
    <row r="3697" spans="1:15" x14ac:dyDescent="0.2">
      <c r="A3697" s="238"/>
      <c r="C3697" s="33">
        <v>43980</v>
      </c>
      <c r="D3697" s="32" t="s">
        <v>772</v>
      </c>
      <c r="E3697" s="33">
        <v>43980</v>
      </c>
      <c r="F3697" s="32" t="s">
        <v>601</v>
      </c>
      <c r="G3697" s="262">
        <v>2.7777777777777779E-3</v>
      </c>
      <c r="H3697" s="238">
        <v>0</v>
      </c>
      <c r="I3697" s="238">
        <v>4</v>
      </c>
      <c r="O3697" s="258" t="s">
        <v>2310</v>
      </c>
    </row>
    <row r="3698" spans="1:15" x14ac:dyDescent="0.2">
      <c r="C3698" s="36">
        <v>43957</v>
      </c>
      <c r="D3698" s="34" t="s">
        <v>762</v>
      </c>
      <c r="E3698" s="36">
        <v>43957</v>
      </c>
      <c r="F3698" s="35">
        <v>6.805555555555555E-2</v>
      </c>
      <c r="G3698" s="35">
        <v>3.2638888888888891E-2</v>
      </c>
      <c r="H3698" s="53">
        <v>0</v>
      </c>
      <c r="I3698" s="53">
        <v>47</v>
      </c>
      <c r="O3698" s="38" t="s">
        <v>764</v>
      </c>
    </row>
    <row r="3699" spans="1:15" x14ac:dyDescent="0.2">
      <c r="C3699" s="36">
        <v>43958</v>
      </c>
      <c r="D3699" s="34" t="s">
        <v>612</v>
      </c>
      <c r="E3699" s="36">
        <v>43958</v>
      </c>
      <c r="F3699" s="34" t="s">
        <v>767</v>
      </c>
      <c r="G3699" s="34" t="s">
        <v>713</v>
      </c>
      <c r="H3699" s="53">
        <v>0</v>
      </c>
      <c r="I3699" s="53">
        <v>10</v>
      </c>
      <c r="O3699" s="38" t="s">
        <v>775</v>
      </c>
    </row>
    <row r="3700" spans="1:15" x14ac:dyDescent="0.2">
      <c r="C3700" s="36">
        <v>43979</v>
      </c>
      <c r="D3700" s="34" t="s">
        <v>768</v>
      </c>
      <c r="E3700" s="36">
        <v>43979</v>
      </c>
      <c r="F3700" s="34" t="s">
        <v>769</v>
      </c>
      <c r="G3700" s="34" t="s">
        <v>592</v>
      </c>
      <c r="H3700" s="53">
        <v>0</v>
      </c>
      <c r="I3700" s="53">
        <v>5</v>
      </c>
      <c r="O3700" s="49" t="s">
        <v>764</v>
      </c>
    </row>
    <row r="3701" spans="1:15" x14ac:dyDescent="0.2">
      <c r="C3701" s="36">
        <v>43979</v>
      </c>
      <c r="D3701" s="34" t="s">
        <v>765</v>
      </c>
      <c r="E3701" s="36">
        <v>43979</v>
      </c>
      <c r="F3701" s="34" t="s">
        <v>999</v>
      </c>
      <c r="G3701" s="34" t="s">
        <v>620</v>
      </c>
      <c r="H3701" s="53">
        <v>0</v>
      </c>
      <c r="I3701" s="53">
        <v>14</v>
      </c>
      <c r="O3701" s="49" t="s">
        <v>764</v>
      </c>
    </row>
    <row r="3702" spans="1:15" x14ac:dyDescent="0.2">
      <c r="C3702" s="36">
        <v>43980</v>
      </c>
      <c r="D3702" s="34" t="s">
        <v>773</v>
      </c>
      <c r="E3702" s="36">
        <v>43980</v>
      </c>
      <c r="F3702" s="34" t="s">
        <v>774</v>
      </c>
      <c r="G3702" s="34" t="s">
        <v>649</v>
      </c>
      <c r="H3702" s="53">
        <v>0</v>
      </c>
      <c r="I3702" s="53">
        <v>7</v>
      </c>
      <c r="O3702" s="51"/>
    </row>
    <row r="3703" spans="1:15" x14ac:dyDescent="0.2">
      <c r="C3703" s="36">
        <v>43980</v>
      </c>
      <c r="D3703" s="34" t="s">
        <v>1001</v>
      </c>
      <c r="E3703" s="36">
        <v>43980</v>
      </c>
      <c r="F3703" s="34" t="s">
        <v>1002</v>
      </c>
      <c r="G3703" s="34" t="s">
        <v>687</v>
      </c>
      <c r="H3703" s="53">
        <v>0</v>
      </c>
      <c r="I3703" s="53">
        <v>3</v>
      </c>
      <c r="O3703" s="38" t="s">
        <v>1003</v>
      </c>
    </row>
    <row r="3704" spans="1:15" x14ac:dyDescent="0.2">
      <c r="C3704" s="36">
        <v>43970</v>
      </c>
      <c r="D3704" s="34" t="s">
        <v>737</v>
      </c>
      <c r="E3704" s="36">
        <v>43970</v>
      </c>
      <c r="F3704" s="34" t="s">
        <v>738</v>
      </c>
      <c r="G3704" s="34" t="s">
        <v>677</v>
      </c>
      <c r="H3704" s="53">
        <v>0</v>
      </c>
      <c r="I3704" s="53">
        <v>4</v>
      </c>
      <c r="O3704" s="49" t="s">
        <v>757</v>
      </c>
    </row>
    <row r="3705" spans="1:15" ht="38.25" x14ac:dyDescent="0.2">
      <c r="C3705" s="36">
        <v>43994</v>
      </c>
      <c r="D3705" s="34" t="s">
        <v>918</v>
      </c>
      <c r="E3705" s="36">
        <v>43994</v>
      </c>
      <c r="F3705" s="34" t="s">
        <v>1116</v>
      </c>
      <c r="G3705" s="34" t="s">
        <v>594</v>
      </c>
      <c r="H3705" s="53">
        <v>0</v>
      </c>
      <c r="I3705" s="53">
        <v>9</v>
      </c>
      <c r="O3705" s="38" t="s">
        <v>1120</v>
      </c>
    </row>
    <row r="3706" spans="1:15" x14ac:dyDescent="0.2">
      <c r="C3706" s="36">
        <v>43994</v>
      </c>
      <c r="D3706" s="34" t="s">
        <v>801</v>
      </c>
      <c r="E3706" s="36">
        <v>43994</v>
      </c>
      <c r="F3706" s="34" t="s">
        <v>811</v>
      </c>
      <c r="G3706" s="34" t="s">
        <v>698</v>
      </c>
      <c r="H3706" s="53">
        <v>0</v>
      </c>
      <c r="I3706" s="53">
        <v>15</v>
      </c>
      <c r="O3706" s="38" t="s">
        <v>1121</v>
      </c>
    </row>
    <row r="3707" spans="1:15" x14ac:dyDescent="0.2">
      <c r="C3707" s="36">
        <v>43997</v>
      </c>
      <c r="D3707" s="34" t="s">
        <v>1117</v>
      </c>
      <c r="E3707" s="36">
        <v>43997</v>
      </c>
      <c r="F3707" s="34" t="s">
        <v>1118</v>
      </c>
      <c r="G3707" s="34" t="s">
        <v>687</v>
      </c>
      <c r="H3707" s="53">
        <v>0</v>
      </c>
      <c r="I3707" s="53">
        <v>3</v>
      </c>
      <c r="O3707" s="38" t="s">
        <v>1122</v>
      </c>
    </row>
    <row r="3708" spans="1:15" ht="25.5" x14ac:dyDescent="0.2">
      <c r="C3708" s="36">
        <v>44011</v>
      </c>
      <c r="D3708" s="34" t="s">
        <v>1119</v>
      </c>
      <c r="E3708" s="36">
        <v>44011</v>
      </c>
      <c r="F3708" s="34" t="s">
        <v>1111</v>
      </c>
      <c r="G3708" s="34" t="s">
        <v>592</v>
      </c>
      <c r="H3708" s="53">
        <v>0</v>
      </c>
      <c r="I3708" s="53">
        <v>5</v>
      </c>
      <c r="O3708" s="38" t="s">
        <v>1123</v>
      </c>
    </row>
    <row r="3709" spans="1:15" ht="25.5" x14ac:dyDescent="0.2">
      <c r="C3709" s="36">
        <v>44011</v>
      </c>
      <c r="D3709" s="34" t="s">
        <v>772</v>
      </c>
      <c r="E3709" s="36">
        <v>44011</v>
      </c>
      <c r="F3709" s="34" t="s">
        <v>601</v>
      </c>
      <c r="G3709" s="34" t="s">
        <v>677</v>
      </c>
      <c r="H3709" s="53">
        <v>0</v>
      </c>
      <c r="I3709" s="53">
        <v>4</v>
      </c>
      <c r="O3709" s="49" t="s">
        <v>2238</v>
      </c>
    </row>
    <row r="3710" spans="1:15" ht="25.5" x14ac:dyDescent="0.2">
      <c r="C3710" s="36">
        <v>44011</v>
      </c>
      <c r="D3710" s="34" t="s">
        <v>773</v>
      </c>
      <c r="E3710" s="36">
        <v>44011</v>
      </c>
      <c r="F3710" s="34" t="s">
        <v>645</v>
      </c>
      <c r="G3710" s="34" t="s">
        <v>684</v>
      </c>
      <c r="H3710" s="53">
        <v>0</v>
      </c>
      <c r="I3710" s="53">
        <v>10</v>
      </c>
      <c r="O3710" s="49" t="s">
        <v>2238</v>
      </c>
    </row>
    <row r="3711" spans="1:15" x14ac:dyDescent="0.2">
      <c r="C3711" s="50">
        <v>44016</v>
      </c>
      <c r="D3711" s="34" t="s">
        <v>1359</v>
      </c>
      <c r="E3711" s="50">
        <v>44016</v>
      </c>
      <c r="F3711" s="34" t="s">
        <v>724</v>
      </c>
      <c r="G3711" s="35">
        <v>2.0833333333333333E-3</v>
      </c>
      <c r="H3711" s="53">
        <v>0</v>
      </c>
      <c r="I3711" s="53">
        <v>3</v>
      </c>
      <c r="O3711" s="38" t="s">
        <v>1373</v>
      </c>
    </row>
    <row r="3712" spans="1:15" x14ac:dyDescent="0.2">
      <c r="C3712" s="50">
        <v>44043</v>
      </c>
      <c r="D3712" s="34" t="s">
        <v>1360</v>
      </c>
      <c r="E3712" s="50">
        <v>44043</v>
      </c>
      <c r="F3712" s="34" t="s">
        <v>1361</v>
      </c>
      <c r="G3712" s="35">
        <v>2.0833333333333333E-3</v>
      </c>
      <c r="H3712" s="53">
        <v>0</v>
      </c>
      <c r="I3712" s="53">
        <v>3</v>
      </c>
      <c r="O3712" s="38" t="s">
        <v>1374</v>
      </c>
    </row>
    <row r="3713" spans="3:15" x14ac:dyDescent="0.2">
      <c r="C3713" s="50">
        <v>44043</v>
      </c>
      <c r="D3713" s="34" t="s">
        <v>1362</v>
      </c>
      <c r="E3713" s="50">
        <v>44043</v>
      </c>
      <c r="F3713" s="34" t="s">
        <v>1363</v>
      </c>
      <c r="G3713" s="35">
        <v>1.3888888888888889E-3</v>
      </c>
      <c r="H3713" s="53">
        <v>0</v>
      </c>
      <c r="I3713" s="53">
        <v>2</v>
      </c>
      <c r="O3713" s="38" t="s">
        <v>1305</v>
      </c>
    </row>
    <row r="3714" spans="3:15" x14ac:dyDescent="0.2">
      <c r="C3714" s="50">
        <v>44043</v>
      </c>
      <c r="D3714" s="34" t="s">
        <v>1107</v>
      </c>
      <c r="E3714" s="50">
        <v>44043</v>
      </c>
      <c r="F3714" s="34" t="s">
        <v>790</v>
      </c>
      <c r="G3714" s="35">
        <v>2.7777777777777779E-3</v>
      </c>
      <c r="H3714" s="53">
        <v>0</v>
      </c>
      <c r="I3714" s="53">
        <v>4</v>
      </c>
      <c r="O3714" s="38" t="s">
        <v>1305</v>
      </c>
    </row>
    <row r="3715" spans="3:15" x14ac:dyDescent="0.2">
      <c r="C3715" s="50">
        <v>44027</v>
      </c>
      <c r="D3715" s="34" t="s">
        <v>816</v>
      </c>
      <c r="E3715" s="50">
        <v>44027</v>
      </c>
      <c r="F3715" s="34" t="s">
        <v>647</v>
      </c>
      <c r="G3715" s="35">
        <v>2.7777777777777779E-3</v>
      </c>
      <c r="H3715" s="53">
        <v>0</v>
      </c>
      <c r="I3715" s="53">
        <v>4</v>
      </c>
      <c r="O3715" s="49" t="s">
        <v>1303</v>
      </c>
    </row>
    <row r="3716" spans="3:15" x14ac:dyDescent="0.2">
      <c r="C3716" s="50">
        <v>44027</v>
      </c>
      <c r="D3716" s="34" t="s">
        <v>817</v>
      </c>
      <c r="E3716" s="50">
        <v>44027</v>
      </c>
      <c r="F3716" s="34" t="s">
        <v>1114</v>
      </c>
      <c r="G3716" s="35">
        <v>2.0833333333333333E-3</v>
      </c>
      <c r="H3716" s="53">
        <v>0</v>
      </c>
      <c r="I3716" s="53">
        <v>3</v>
      </c>
      <c r="O3716" s="49" t="s">
        <v>1303</v>
      </c>
    </row>
    <row r="3717" spans="3:15" x14ac:dyDescent="0.2">
      <c r="C3717" s="50">
        <v>44028</v>
      </c>
      <c r="D3717" s="34" t="s">
        <v>1177</v>
      </c>
      <c r="E3717" s="50">
        <v>44028</v>
      </c>
      <c r="F3717" s="34" t="s">
        <v>1151</v>
      </c>
      <c r="G3717" s="35">
        <v>2.7777777777777779E-3</v>
      </c>
      <c r="H3717" s="53">
        <v>0</v>
      </c>
      <c r="I3717" s="53">
        <v>4</v>
      </c>
      <c r="O3717" s="38" t="s">
        <v>1375</v>
      </c>
    </row>
    <row r="3718" spans="3:15" x14ac:dyDescent="0.2">
      <c r="C3718" s="50">
        <v>44029</v>
      </c>
      <c r="D3718" s="34" t="s">
        <v>1364</v>
      </c>
      <c r="E3718" s="50">
        <v>44029</v>
      </c>
      <c r="F3718" s="34" t="s">
        <v>1365</v>
      </c>
      <c r="G3718" s="35">
        <v>2.7777777777777779E-3</v>
      </c>
      <c r="H3718" s="53">
        <v>0</v>
      </c>
      <c r="I3718" s="53">
        <v>4</v>
      </c>
      <c r="O3718" s="38" t="s">
        <v>1304</v>
      </c>
    </row>
    <row r="3719" spans="3:15" x14ac:dyDescent="0.2">
      <c r="C3719" s="50">
        <v>44033</v>
      </c>
      <c r="D3719" s="34" t="s">
        <v>1294</v>
      </c>
      <c r="E3719" s="50">
        <v>44033</v>
      </c>
      <c r="F3719" s="34" t="s">
        <v>1295</v>
      </c>
      <c r="G3719" s="35">
        <v>2.7777777777777779E-3</v>
      </c>
      <c r="H3719" s="53">
        <v>0</v>
      </c>
      <c r="I3719" s="53">
        <v>4</v>
      </c>
      <c r="O3719" s="49" t="s">
        <v>1303</v>
      </c>
    </row>
    <row r="3720" spans="3:15" x14ac:dyDescent="0.2">
      <c r="C3720" s="50">
        <v>44033</v>
      </c>
      <c r="D3720" s="34" t="s">
        <v>1296</v>
      </c>
      <c r="E3720" s="50">
        <v>44033</v>
      </c>
      <c r="F3720" s="34" t="s">
        <v>1297</v>
      </c>
      <c r="G3720" s="35">
        <v>3.472222222222222E-3</v>
      </c>
      <c r="H3720" s="53">
        <v>0</v>
      </c>
      <c r="I3720" s="53">
        <v>5</v>
      </c>
      <c r="O3720" s="49" t="s">
        <v>1303</v>
      </c>
    </row>
    <row r="3721" spans="3:15" x14ac:dyDescent="0.2">
      <c r="C3721" s="50">
        <v>44033</v>
      </c>
      <c r="D3721" s="34" t="s">
        <v>632</v>
      </c>
      <c r="E3721" s="50">
        <v>44033</v>
      </c>
      <c r="F3721" s="34" t="s">
        <v>935</v>
      </c>
      <c r="G3721" s="35">
        <v>1.3888888888888888E-2</v>
      </c>
      <c r="H3721" s="53">
        <v>0</v>
      </c>
      <c r="I3721" s="53">
        <v>20</v>
      </c>
      <c r="O3721" s="49" t="s">
        <v>1303</v>
      </c>
    </row>
    <row r="3722" spans="3:15" x14ac:dyDescent="0.2">
      <c r="C3722" s="50">
        <v>44033</v>
      </c>
      <c r="D3722" s="34" t="s">
        <v>895</v>
      </c>
      <c r="E3722" s="50">
        <v>44033</v>
      </c>
      <c r="F3722" s="34" t="s">
        <v>1298</v>
      </c>
      <c r="G3722" s="35">
        <v>4.1666666666666666E-3</v>
      </c>
      <c r="H3722" s="53">
        <v>0</v>
      </c>
      <c r="I3722" s="53">
        <v>6</v>
      </c>
      <c r="O3722" s="38" t="s">
        <v>1304</v>
      </c>
    </row>
    <row r="3723" spans="3:15" x14ac:dyDescent="0.2">
      <c r="C3723" s="50">
        <v>44033</v>
      </c>
      <c r="D3723" s="34" t="s">
        <v>603</v>
      </c>
      <c r="E3723" s="50">
        <v>44033</v>
      </c>
      <c r="F3723" s="34" t="s">
        <v>1299</v>
      </c>
      <c r="G3723" s="35">
        <v>5.5555555555555558E-3</v>
      </c>
      <c r="H3723" s="53">
        <v>0</v>
      </c>
      <c r="I3723" s="53">
        <v>8</v>
      </c>
      <c r="O3723" s="38" t="s">
        <v>1305</v>
      </c>
    </row>
    <row r="3724" spans="3:15" x14ac:dyDescent="0.2">
      <c r="C3724" s="50">
        <v>44033</v>
      </c>
      <c r="D3724" s="34" t="s">
        <v>1301</v>
      </c>
      <c r="E3724" s="50">
        <v>44033</v>
      </c>
      <c r="F3724" s="34" t="s">
        <v>1302</v>
      </c>
      <c r="G3724" s="35">
        <v>1.3888888888888889E-3</v>
      </c>
      <c r="H3724" s="53">
        <v>0</v>
      </c>
      <c r="I3724" s="53">
        <v>2</v>
      </c>
      <c r="O3724" s="38" t="s">
        <v>1305</v>
      </c>
    </row>
    <row r="3725" spans="3:15" ht="38.25" x14ac:dyDescent="0.2">
      <c r="C3725" s="50">
        <v>44041</v>
      </c>
      <c r="D3725" s="34" t="s">
        <v>1366</v>
      </c>
      <c r="E3725" s="50">
        <v>44041</v>
      </c>
      <c r="F3725" s="34" t="s">
        <v>1367</v>
      </c>
      <c r="G3725" s="35">
        <v>2.0833333333333333E-3</v>
      </c>
      <c r="H3725" s="53">
        <v>0</v>
      </c>
      <c r="I3725" s="53">
        <v>3</v>
      </c>
      <c r="O3725" s="38" t="s">
        <v>1376</v>
      </c>
    </row>
    <row r="3726" spans="3:15" ht="25.5" x14ac:dyDescent="0.2">
      <c r="C3726" s="50">
        <v>44042</v>
      </c>
      <c r="D3726" s="34" t="s">
        <v>1368</v>
      </c>
      <c r="E3726" s="50">
        <v>44042</v>
      </c>
      <c r="F3726" s="34" t="s">
        <v>1369</v>
      </c>
      <c r="G3726" s="35">
        <v>6.9444444444444447E-4</v>
      </c>
      <c r="H3726" s="53">
        <v>0</v>
      </c>
      <c r="I3726" s="53">
        <v>1</v>
      </c>
      <c r="O3726" s="38" t="s">
        <v>1377</v>
      </c>
    </row>
    <row r="3727" spans="3:15" x14ac:dyDescent="0.2">
      <c r="C3727" s="50">
        <v>44042</v>
      </c>
      <c r="D3727" s="34" t="s">
        <v>1370</v>
      </c>
      <c r="E3727" s="50">
        <v>44042</v>
      </c>
      <c r="F3727" s="34" t="s">
        <v>1371</v>
      </c>
      <c r="G3727" s="35">
        <v>2.0833333333333333E-3</v>
      </c>
      <c r="H3727" s="53">
        <v>0</v>
      </c>
      <c r="I3727" s="53">
        <v>3</v>
      </c>
      <c r="O3727" s="38" t="s">
        <v>1378</v>
      </c>
    </row>
    <row r="3728" spans="3:15" x14ac:dyDescent="0.2">
      <c r="C3728" s="50">
        <v>44042</v>
      </c>
      <c r="D3728" s="34" t="s">
        <v>1372</v>
      </c>
      <c r="E3728" s="50">
        <v>44042</v>
      </c>
      <c r="F3728" s="34" t="s">
        <v>668</v>
      </c>
      <c r="G3728" s="35">
        <v>5.5555555555555558E-3</v>
      </c>
      <c r="H3728" s="53">
        <v>0</v>
      </c>
      <c r="I3728" s="53">
        <v>8</v>
      </c>
      <c r="O3728" s="38" t="s">
        <v>1303</v>
      </c>
    </row>
    <row r="3729" spans="3:15" ht="25.5" x14ac:dyDescent="0.2">
      <c r="C3729" s="50">
        <v>44042</v>
      </c>
      <c r="D3729" s="34" t="s">
        <v>736</v>
      </c>
      <c r="E3729" s="50">
        <v>44042</v>
      </c>
      <c r="F3729" s="34" t="s">
        <v>969</v>
      </c>
      <c r="G3729" s="34" t="s">
        <v>1021</v>
      </c>
      <c r="H3729" s="53">
        <v>0</v>
      </c>
      <c r="I3729" s="53">
        <v>6</v>
      </c>
      <c r="O3729" s="38" t="s">
        <v>2239</v>
      </c>
    </row>
    <row r="3730" spans="3:15" x14ac:dyDescent="0.2">
      <c r="C3730" s="50">
        <v>44042</v>
      </c>
      <c r="D3730" s="34" t="s">
        <v>1382</v>
      </c>
      <c r="E3730" s="50">
        <v>44042</v>
      </c>
      <c r="F3730" s="34" t="s">
        <v>725</v>
      </c>
      <c r="G3730" s="34" t="s">
        <v>1021</v>
      </c>
      <c r="H3730" s="53">
        <v>0</v>
      </c>
      <c r="I3730" s="53">
        <v>6</v>
      </c>
      <c r="O3730" s="38" t="s">
        <v>1383</v>
      </c>
    </row>
    <row r="3731" spans="3:15" x14ac:dyDescent="0.2">
      <c r="C3731" s="50">
        <v>44055</v>
      </c>
      <c r="D3731" s="34" t="s">
        <v>1536</v>
      </c>
      <c r="E3731" s="50">
        <v>44055</v>
      </c>
      <c r="F3731" s="34" t="s">
        <v>1086</v>
      </c>
      <c r="G3731" s="35">
        <v>3.472222222222222E-3</v>
      </c>
      <c r="H3731" s="53">
        <v>0</v>
      </c>
      <c r="I3731" s="53">
        <v>5</v>
      </c>
      <c r="O3731" s="38" t="s">
        <v>1539</v>
      </c>
    </row>
    <row r="3732" spans="3:15" ht="25.5" x14ac:dyDescent="0.2">
      <c r="C3732" s="50">
        <v>44060</v>
      </c>
      <c r="D3732" s="34" t="s">
        <v>1487</v>
      </c>
      <c r="E3732" s="50">
        <v>44060</v>
      </c>
      <c r="F3732" s="34" t="s">
        <v>1537</v>
      </c>
      <c r="G3732" s="35">
        <v>1.3888888888888889E-3</v>
      </c>
      <c r="H3732" s="53">
        <v>0</v>
      </c>
      <c r="I3732" s="53">
        <v>2</v>
      </c>
      <c r="O3732" s="38" t="s">
        <v>1540</v>
      </c>
    </row>
    <row r="3733" spans="3:15" x14ac:dyDescent="0.2">
      <c r="C3733" s="50">
        <v>44065</v>
      </c>
      <c r="D3733" s="34" t="s">
        <v>751</v>
      </c>
      <c r="E3733" s="50">
        <v>44065</v>
      </c>
      <c r="F3733" s="34" t="s">
        <v>1538</v>
      </c>
      <c r="G3733" s="35">
        <v>4.1666666666666666E-3</v>
      </c>
      <c r="H3733" s="53">
        <v>0</v>
      </c>
      <c r="I3733" s="53">
        <v>6</v>
      </c>
      <c r="O3733" s="38" t="s">
        <v>1541</v>
      </c>
    </row>
    <row r="3734" spans="3:15" x14ac:dyDescent="0.2">
      <c r="C3734" s="50">
        <v>44073</v>
      </c>
      <c r="D3734" s="34" t="s">
        <v>639</v>
      </c>
      <c r="E3734" s="50">
        <v>44073</v>
      </c>
      <c r="F3734" s="34" t="s">
        <v>1419</v>
      </c>
      <c r="G3734" s="35">
        <v>3.472222222222222E-3</v>
      </c>
      <c r="H3734" s="53">
        <v>0</v>
      </c>
      <c r="I3734" s="53">
        <v>5</v>
      </c>
      <c r="O3734" s="38" t="s">
        <v>1122</v>
      </c>
    </row>
    <row r="3735" spans="3:15" ht="25.5" x14ac:dyDescent="0.2">
      <c r="C3735" s="50">
        <v>44076</v>
      </c>
      <c r="D3735" s="34" t="s">
        <v>1641</v>
      </c>
      <c r="E3735" s="50">
        <v>44076</v>
      </c>
      <c r="F3735" s="34" t="s">
        <v>1612</v>
      </c>
      <c r="G3735" s="35">
        <v>3.125E-2</v>
      </c>
      <c r="H3735" s="53">
        <v>0</v>
      </c>
      <c r="I3735" s="53">
        <v>45</v>
      </c>
      <c r="O3735" s="37" t="s">
        <v>1660</v>
      </c>
    </row>
    <row r="3736" spans="3:15" x14ac:dyDescent="0.2">
      <c r="C3736" s="50">
        <v>44080</v>
      </c>
      <c r="D3736" s="34" t="s">
        <v>1643</v>
      </c>
      <c r="E3736" s="50">
        <v>44080</v>
      </c>
      <c r="F3736" s="34" t="s">
        <v>1644</v>
      </c>
      <c r="G3736" s="35">
        <v>6.2499999999999995E-3</v>
      </c>
      <c r="H3736" s="53">
        <v>0</v>
      </c>
      <c r="I3736" s="53">
        <v>9</v>
      </c>
      <c r="O3736" s="37" t="s">
        <v>1661</v>
      </c>
    </row>
    <row r="3737" spans="3:15" x14ac:dyDescent="0.2">
      <c r="C3737" s="50">
        <v>44080</v>
      </c>
      <c r="D3737" s="34" t="s">
        <v>717</v>
      </c>
      <c r="E3737" s="50">
        <v>44080</v>
      </c>
      <c r="F3737" s="34" t="s">
        <v>1645</v>
      </c>
      <c r="G3737" s="35">
        <v>6.9444444444444441E-3</v>
      </c>
      <c r="H3737" s="53">
        <v>0</v>
      </c>
      <c r="I3737" s="53">
        <v>10</v>
      </c>
      <c r="O3737" s="37" t="s">
        <v>1662</v>
      </c>
    </row>
    <row r="3738" spans="3:15" x14ac:dyDescent="0.2">
      <c r="C3738" s="50">
        <v>44084</v>
      </c>
      <c r="D3738" s="34" t="s">
        <v>1426</v>
      </c>
      <c r="E3738" s="50">
        <v>44084</v>
      </c>
      <c r="F3738" s="34" t="s">
        <v>1648</v>
      </c>
      <c r="G3738" s="35">
        <v>2.7777777777777779E-3</v>
      </c>
      <c r="H3738" s="53">
        <v>0</v>
      </c>
      <c r="I3738" s="53">
        <v>4</v>
      </c>
      <c r="O3738" s="37" t="s">
        <v>1664</v>
      </c>
    </row>
    <row r="3739" spans="3:15" x14ac:dyDescent="0.2">
      <c r="C3739" s="50">
        <v>44086</v>
      </c>
      <c r="D3739" s="34" t="s">
        <v>1649</v>
      </c>
      <c r="E3739" s="50">
        <v>44086</v>
      </c>
      <c r="F3739" s="34" t="s">
        <v>1413</v>
      </c>
      <c r="G3739" s="35">
        <v>1.3888888888888889E-3</v>
      </c>
      <c r="H3739" s="53">
        <v>0</v>
      </c>
      <c r="I3739" s="53">
        <v>2</v>
      </c>
      <c r="O3739" s="37" t="s">
        <v>1665</v>
      </c>
    </row>
    <row r="3740" spans="3:15" ht="25.5" x14ac:dyDescent="0.2">
      <c r="C3740" s="50">
        <v>44087</v>
      </c>
      <c r="D3740" s="34" t="s">
        <v>1413</v>
      </c>
      <c r="E3740" s="50">
        <v>44087</v>
      </c>
      <c r="F3740" s="34" t="s">
        <v>1372</v>
      </c>
      <c r="G3740" s="35">
        <v>4.1666666666666666E-3</v>
      </c>
      <c r="H3740" s="53">
        <v>0</v>
      </c>
      <c r="I3740" s="53">
        <v>6</v>
      </c>
      <c r="O3740" s="37" t="s">
        <v>1666</v>
      </c>
    </row>
    <row r="3741" spans="3:15" ht="25.5" x14ac:dyDescent="0.2">
      <c r="C3741" s="50">
        <v>44087</v>
      </c>
      <c r="D3741" s="34" t="s">
        <v>1650</v>
      </c>
      <c r="E3741" s="50">
        <v>44087</v>
      </c>
      <c r="F3741" s="34" t="s">
        <v>706</v>
      </c>
      <c r="G3741" s="35">
        <v>4.1666666666666666E-3</v>
      </c>
      <c r="H3741" s="53">
        <v>0</v>
      </c>
      <c r="I3741" s="53">
        <v>6</v>
      </c>
      <c r="O3741" s="37" t="s">
        <v>1667</v>
      </c>
    </row>
    <row r="3742" spans="3:15" ht="25.5" x14ac:dyDescent="0.2">
      <c r="C3742" s="50">
        <v>44088</v>
      </c>
      <c r="D3742" s="34" t="s">
        <v>1651</v>
      </c>
      <c r="E3742" s="50">
        <v>44088</v>
      </c>
      <c r="F3742" s="34" t="s">
        <v>1652</v>
      </c>
      <c r="G3742" s="35">
        <v>4.1666666666666666E-3</v>
      </c>
      <c r="H3742" s="53">
        <v>0</v>
      </c>
      <c r="I3742" s="53">
        <v>6</v>
      </c>
      <c r="O3742" s="37" t="s">
        <v>1668</v>
      </c>
    </row>
    <row r="3743" spans="3:15" ht="25.5" x14ac:dyDescent="0.2">
      <c r="C3743" s="50">
        <v>44090</v>
      </c>
      <c r="D3743" s="34" t="s">
        <v>1371</v>
      </c>
      <c r="E3743" s="50">
        <v>44090</v>
      </c>
      <c r="F3743" s="34" t="s">
        <v>1646</v>
      </c>
      <c r="G3743" s="35">
        <v>6.2499999999999995E-3</v>
      </c>
      <c r="H3743" s="53">
        <v>0</v>
      </c>
      <c r="I3743" s="53">
        <v>9</v>
      </c>
      <c r="O3743" s="37" t="s">
        <v>2240</v>
      </c>
    </row>
    <row r="3744" spans="3:15" ht="25.5" x14ac:dyDescent="0.2">
      <c r="C3744" s="50">
        <v>44090</v>
      </c>
      <c r="D3744" s="34" t="s">
        <v>451</v>
      </c>
      <c r="E3744" s="50">
        <v>44090</v>
      </c>
      <c r="F3744" s="34" t="s">
        <v>1653</v>
      </c>
      <c r="G3744" s="35">
        <v>2.0833333333333333E-3</v>
      </c>
      <c r="H3744" s="53">
        <v>0</v>
      </c>
      <c r="I3744" s="53">
        <v>3</v>
      </c>
      <c r="O3744" s="217" t="s">
        <v>2232</v>
      </c>
    </row>
    <row r="3745" spans="3:15" ht="25.5" x14ac:dyDescent="0.2">
      <c r="C3745" s="50">
        <v>44090</v>
      </c>
      <c r="D3745" s="34" t="s">
        <v>602</v>
      </c>
      <c r="E3745" s="50">
        <v>44090</v>
      </c>
      <c r="F3745" s="34" t="s">
        <v>821</v>
      </c>
      <c r="G3745" s="35">
        <v>6.9444444444444447E-4</v>
      </c>
      <c r="H3745" s="53">
        <v>0</v>
      </c>
      <c r="I3745" s="53">
        <v>1</v>
      </c>
      <c r="O3745" s="217" t="s">
        <v>2232</v>
      </c>
    </row>
    <row r="3746" spans="3:15" ht="25.5" x14ac:dyDescent="0.2">
      <c r="C3746" s="50">
        <v>44090</v>
      </c>
      <c r="D3746" s="34" t="s">
        <v>969</v>
      </c>
      <c r="E3746" s="50">
        <v>44090</v>
      </c>
      <c r="F3746" s="34" t="s">
        <v>1654</v>
      </c>
      <c r="G3746" s="35">
        <v>1.3888888888888889E-3</v>
      </c>
      <c r="H3746" s="53">
        <v>0</v>
      </c>
      <c r="I3746" s="53">
        <v>2</v>
      </c>
      <c r="O3746" s="217" t="s">
        <v>2232</v>
      </c>
    </row>
    <row r="3747" spans="3:15" ht="25.5" x14ac:dyDescent="0.2">
      <c r="C3747" s="50">
        <v>44091</v>
      </c>
      <c r="D3747" s="34" t="s">
        <v>1268</v>
      </c>
      <c r="E3747" s="50">
        <v>44091</v>
      </c>
      <c r="F3747" s="34" t="s">
        <v>1282</v>
      </c>
      <c r="G3747" s="35">
        <v>1.3888888888888889E-3</v>
      </c>
      <c r="H3747" s="53">
        <v>0</v>
      </c>
      <c r="I3747" s="53">
        <v>2</v>
      </c>
      <c r="O3747" s="37" t="s">
        <v>2240</v>
      </c>
    </row>
    <row r="3748" spans="3:15" x14ac:dyDescent="0.2">
      <c r="C3748" s="50">
        <v>44091</v>
      </c>
      <c r="D3748" s="34" t="s">
        <v>1655</v>
      </c>
      <c r="E3748" s="50">
        <v>44091</v>
      </c>
      <c r="F3748" s="34" t="s">
        <v>1656</v>
      </c>
      <c r="G3748" s="35">
        <v>1.3888888888888889E-3</v>
      </c>
      <c r="H3748" s="53">
        <v>0</v>
      </c>
      <c r="I3748" s="53">
        <v>2</v>
      </c>
      <c r="O3748" s="37" t="s">
        <v>1669</v>
      </c>
    </row>
    <row r="3749" spans="3:15" ht="25.5" x14ac:dyDescent="0.2">
      <c r="C3749" s="50">
        <v>44093</v>
      </c>
      <c r="D3749" s="34" t="s">
        <v>1463</v>
      </c>
      <c r="E3749" s="50">
        <v>44093</v>
      </c>
      <c r="F3749" s="34" t="s">
        <v>1272</v>
      </c>
      <c r="G3749" s="35">
        <v>4.1666666666666666E-3</v>
      </c>
      <c r="H3749" s="53">
        <v>0</v>
      </c>
      <c r="I3749" s="53">
        <v>6</v>
      </c>
      <c r="O3749" s="37" t="s">
        <v>1670</v>
      </c>
    </row>
    <row r="3750" spans="3:15" ht="38.25" x14ac:dyDescent="0.2">
      <c r="C3750" s="50">
        <v>44101</v>
      </c>
      <c r="D3750" s="34" t="s">
        <v>1407</v>
      </c>
      <c r="E3750" s="50">
        <v>44101</v>
      </c>
      <c r="F3750" s="34" t="s">
        <v>858</v>
      </c>
      <c r="G3750" s="35">
        <v>3.472222222222222E-3</v>
      </c>
      <c r="H3750" s="53">
        <v>0</v>
      </c>
      <c r="I3750" s="53">
        <v>5</v>
      </c>
      <c r="O3750" s="37" t="s">
        <v>2035</v>
      </c>
    </row>
    <row r="3751" spans="3:15" ht="38.25" x14ac:dyDescent="0.2">
      <c r="C3751" s="50">
        <v>44102</v>
      </c>
      <c r="D3751" s="34" t="s">
        <v>1408</v>
      </c>
      <c r="E3751" s="50">
        <v>44102</v>
      </c>
      <c r="F3751" s="34" t="s">
        <v>1626</v>
      </c>
      <c r="G3751" s="35">
        <v>2.0833333333333333E-3</v>
      </c>
      <c r="H3751" s="53">
        <v>0</v>
      </c>
      <c r="I3751" s="53">
        <v>3</v>
      </c>
      <c r="O3751" s="37" t="s">
        <v>2036</v>
      </c>
    </row>
    <row r="3752" spans="3:15" x14ac:dyDescent="0.2">
      <c r="C3752" s="50">
        <v>44102</v>
      </c>
      <c r="D3752" s="34" t="s">
        <v>1657</v>
      </c>
      <c r="E3752" s="50">
        <v>44102</v>
      </c>
      <c r="F3752" s="34" t="s">
        <v>1299</v>
      </c>
      <c r="G3752" s="35">
        <v>1.3888888888888889E-3</v>
      </c>
      <c r="H3752" s="53">
        <v>0</v>
      </c>
      <c r="I3752" s="53">
        <v>2</v>
      </c>
      <c r="O3752" s="37" t="s">
        <v>1671</v>
      </c>
    </row>
    <row r="3753" spans="3:15" ht="25.5" x14ac:dyDescent="0.2">
      <c r="C3753" s="50">
        <v>44103</v>
      </c>
      <c r="D3753" s="34" t="s">
        <v>1612</v>
      </c>
      <c r="E3753" s="50">
        <v>44103</v>
      </c>
      <c r="F3753" s="34" t="s">
        <v>1658</v>
      </c>
      <c r="G3753" s="35">
        <v>1.3888888888888889E-3</v>
      </c>
      <c r="H3753" s="53">
        <v>0</v>
      </c>
      <c r="I3753" s="53">
        <v>2</v>
      </c>
      <c r="O3753" s="37" t="s">
        <v>2232</v>
      </c>
    </row>
    <row r="3754" spans="3:15" x14ac:dyDescent="0.2">
      <c r="C3754" s="50">
        <v>44098</v>
      </c>
      <c r="D3754" s="34" t="s">
        <v>1659</v>
      </c>
      <c r="E3754" s="50">
        <v>44098</v>
      </c>
      <c r="F3754" s="34" t="s">
        <v>1563</v>
      </c>
      <c r="G3754" s="35">
        <v>6.2499999999999995E-3</v>
      </c>
      <c r="H3754" s="53">
        <v>0</v>
      </c>
      <c r="I3754" s="53">
        <v>9</v>
      </c>
      <c r="O3754" s="37" t="s">
        <v>1672</v>
      </c>
    </row>
    <row r="3755" spans="3:15" ht="51" x14ac:dyDescent="0.2">
      <c r="C3755" s="50">
        <v>44105</v>
      </c>
      <c r="D3755" s="34" t="s">
        <v>1754</v>
      </c>
      <c r="E3755" s="50">
        <v>44105</v>
      </c>
      <c r="F3755" s="34" t="s">
        <v>1755</v>
      </c>
      <c r="G3755" s="35">
        <v>9.0277777777777787E-3</v>
      </c>
      <c r="H3755" s="53">
        <v>0</v>
      </c>
      <c r="I3755" s="53">
        <v>13</v>
      </c>
      <c r="O3755" s="38" t="s">
        <v>2234</v>
      </c>
    </row>
    <row r="3756" spans="3:15" x14ac:dyDescent="0.2">
      <c r="C3756" s="50">
        <v>44108</v>
      </c>
      <c r="D3756" s="34" t="s">
        <v>1236</v>
      </c>
      <c r="E3756" s="50">
        <v>44108</v>
      </c>
      <c r="F3756" s="157">
        <v>1.6667000000000001E-2</v>
      </c>
      <c r="G3756" s="35">
        <v>2.7777777777777779E-3</v>
      </c>
      <c r="H3756" s="53">
        <v>0</v>
      </c>
      <c r="I3756" s="53">
        <v>4</v>
      </c>
      <c r="O3756" s="38" t="s">
        <v>1770</v>
      </c>
    </row>
    <row r="3757" spans="3:15" ht="51" x14ac:dyDescent="0.2">
      <c r="C3757" s="50">
        <v>44108</v>
      </c>
      <c r="D3757" s="34" t="s">
        <v>1553</v>
      </c>
      <c r="E3757" s="50">
        <v>44108</v>
      </c>
      <c r="F3757" s="34" t="s">
        <v>1342</v>
      </c>
      <c r="G3757" s="35">
        <v>4.8611111111111112E-3</v>
      </c>
      <c r="H3757" s="53">
        <v>0</v>
      </c>
      <c r="I3757" s="53">
        <v>7</v>
      </c>
      <c r="O3757" s="38" t="s">
        <v>2234</v>
      </c>
    </row>
    <row r="3758" spans="3:15" ht="51" x14ac:dyDescent="0.2">
      <c r="C3758" s="50">
        <v>44109</v>
      </c>
      <c r="D3758" s="34" t="s">
        <v>1756</v>
      </c>
      <c r="E3758" s="50">
        <v>44109</v>
      </c>
      <c r="F3758" s="34" t="s">
        <v>1457</v>
      </c>
      <c r="G3758" s="35">
        <v>1.3888888888888889E-3</v>
      </c>
      <c r="H3758" s="53">
        <v>0</v>
      </c>
      <c r="I3758" s="53">
        <v>2</v>
      </c>
      <c r="O3758" s="38" t="s">
        <v>2234</v>
      </c>
    </row>
    <row r="3759" spans="3:15" x14ac:dyDescent="0.2">
      <c r="C3759" s="50">
        <v>44110</v>
      </c>
      <c r="D3759" s="34" t="s">
        <v>1757</v>
      </c>
      <c r="E3759" s="50">
        <v>44110</v>
      </c>
      <c r="F3759" s="34" t="s">
        <v>1758</v>
      </c>
      <c r="G3759" s="35">
        <v>4.1666666666666666E-3</v>
      </c>
      <c r="H3759" s="53">
        <v>0</v>
      </c>
      <c r="I3759" s="53">
        <v>6</v>
      </c>
      <c r="O3759" s="38" t="s">
        <v>1771</v>
      </c>
    </row>
    <row r="3760" spans="3:15" ht="51" x14ac:dyDescent="0.2">
      <c r="C3760" s="50">
        <v>44111</v>
      </c>
      <c r="D3760" s="34" t="s">
        <v>1759</v>
      </c>
      <c r="E3760" s="50">
        <v>44111</v>
      </c>
      <c r="F3760" s="34" t="s">
        <v>726</v>
      </c>
      <c r="G3760" s="35">
        <v>1.3888888888888889E-3</v>
      </c>
      <c r="H3760" s="53">
        <v>0</v>
      </c>
      <c r="I3760" s="53">
        <v>2</v>
      </c>
      <c r="O3760" s="38" t="s">
        <v>2234</v>
      </c>
    </row>
    <row r="3761" spans="3:15" ht="51" x14ac:dyDescent="0.2">
      <c r="C3761" s="50">
        <v>44112</v>
      </c>
      <c r="D3761" s="34" t="s">
        <v>1760</v>
      </c>
      <c r="E3761" s="50">
        <v>44112</v>
      </c>
      <c r="F3761" s="34" t="s">
        <v>1761</v>
      </c>
      <c r="G3761" s="35">
        <v>4.8611111111111112E-3</v>
      </c>
      <c r="H3761" s="53">
        <v>0</v>
      </c>
      <c r="I3761" s="53">
        <v>7</v>
      </c>
      <c r="O3761" s="38" t="s">
        <v>2235</v>
      </c>
    </row>
    <row r="3762" spans="3:15" x14ac:dyDescent="0.2">
      <c r="C3762" s="50">
        <v>44114</v>
      </c>
      <c r="D3762" s="34" t="s">
        <v>1285</v>
      </c>
      <c r="E3762" s="50">
        <v>44114</v>
      </c>
      <c r="F3762" s="34" t="s">
        <v>1402</v>
      </c>
      <c r="G3762" s="35">
        <v>3.472222222222222E-3</v>
      </c>
      <c r="H3762" s="53">
        <v>0</v>
      </c>
      <c r="I3762" s="53">
        <v>5</v>
      </c>
      <c r="O3762" s="38" t="s">
        <v>1772</v>
      </c>
    </row>
    <row r="3763" spans="3:15" ht="51" x14ac:dyDescent="0.2">
      <c r="C3763" s="50">
        <v>44114</v>
      </c>
      <c r="D3763" s="34" t="s">
        <v>1565</v>
      </c>
      <c r="E3763" s="50">
        <v>44114</v>
      </c>
      <c r="F3763" s="34" t="s">
        <v>1251</v>
      </c>
      <c r="G3763" s="35">
        <v>6.9444444444444447E-4</v>
      </c>
      <c r="H3763" s="53">
        <v>0</v>
      </c>
      <c r="I3763" s="53">
        <v>1</v>
      </c>
      <c r="O3763" s="38" t="s">
        <v>2234</v>
      </c>
    </row>
    <row r="3764" spans="3:15" ht="51" x14ac:dyDescent="0.2">
      <c r="C3764" s="50">
        <v>44119</v>
      </c>
      <c r="D3764" s="34" t="s">
        <v>1762</v>
      </c>
      <c r="E3764" s="50">
        <v>44119</v>
      </c>
      <c r="F3764" s="34" t="s">
        <v>1763</v>
      </c>
      <c r="G3764" s="35">
        <v>3.472222222222222E-3</v>
      </c>
      <c r="H3764" s="53">
        <v>0</v>
      </c>
      <c r="I3764" s="53">
        <v>5</v>
      </c>
      <c r="O3764" s="38" t="s">
        <v>2236</v>
      </c>
    </row>
    <row r="3765" spans="3:15" x14ac:dyDescent="0.2">
      <c r="C3765" s="50">
        <v>44120</v>
      </c>
      <c r="D3765" s="34" t="s">
        <v>1764</v>
      </c>
      <c r="E3765" s="50">
        <v>44120</v>
      </c>
      <c r="F3765" s="34" t="s">
        <v>934</v>
      </c>
      <c r="G3765" s="35">
        <v>4.8611111111111112E-3</v>
      </c>
      <c r="H3765" s="53">
        <v>0</v>
      </c>
      <c r="I3765" s="53">
        <v>7</v>
      </c>
      <c r="O3765" s="38" t="s">
        <v>1772</v>
      </c>
    </row>
    <row r="3766" spans="3:15" ht="25.5" x14ac:dyDescent="0.2">
      <c r="C3766" s="50">
        <v>44120</v>
      </c>
      <c r="D3766" s="34" t="s">
        <v>1673</v>
      </c>
      <c r="E3766" s="50">
        <v>44120</v>
      </c>
      <c r="F3766" s="34" t="s">
        <v>1765</v>
      </c>
      <c r="G3766" s="35">
        <v>4.8611111111111112E-3</v>
      </c>
      <c r="H3766" s="53">
        <v>0</v>
      </c>
      <c r="I3766" s="53">
        <v>7</v>
      </c>
      <c r="O3766" s="38" t="s">
        <v>1773</v>
      </c>
    </row>
    <row r="3767" spans="3:15" x14ac:dyDescent="0.2">
      <c r="C3767" s="50">
        <v>44123</v>
      </c>
      <c r="D3767" s="34" t="s">
        <v>1766</v>
      </c>
      <c r="E3767" s="50">
        <v>44123</v>
      </c>
      <c r="F3767" s="34" t="s">
        <v>603</v>
      </c>
      <c r="G3767" s="35">
        <v>1.3888888888888889E-3</v>
      </c>
      <c r="H3767" s="53">
        <v>0</v>
      </c>
      <c r="I3767" s="53">
        <v>2</v>
      </c>
      <c r="O3767" s="263" t="s">
        <v>857</v>
      </c>
    </row>
    <row r="3768" spans="3:15" x14ac:dyDescent="0.2">
      <c r="C3768" s="50">
        <v>44123</v>
      </c>
      <c r="D3768" s="34" t="s">
        <v>1530</v>
      </c>
      <c r="E3768" s="50">
        <v>44123</v>
      </c>
      <c r="F3768" s="34" t="s">
        <v>885</v>
      </c>
      <c r="G3768" s="35">
        <v>1.3888888888888889E-3</v>
      </c>
      <c r="H3768" s="53">
        <v>0</v>
      </c>
      <c r="I3768" s="53">
        <v>2</v>
      </c>
      <c r="O3768" s="263"/>
    </row>
    <row r="3769" spans="3:15" ht="63.75" x14ac:dyDescent="0.2">
      <c r="C3769" s="50">
        <v>44125</v>
      </c>
      <c r="D3769" s="34" t="s">
        <v>1767</v>
      </c>
      <c r="E3769" s="50">
        <v>44125</v>
      </c>
      <c r="F3769" s="34" t="s">
        <v>1768</v>
      </c>
      <c r="G3769" s="35">
        <v>6.2499999999999995E-3</v>
      </c>
      <c r="H3769" s="53">
        <v>0</v>
      </c>
      <c r="I3769" s="53">
        <v>9</v>
      </c>
      <c r="O3769" s="38" t="s">
        <v>2237</v>
      </c>
    </row>
    <row r="3770" spans="3:15" ht="51" x14ac:dyDescent="0.2">
      <c r="C3770" s="50">
        <v>44135</v>
      </c>
      <c r="D3770" s="34" t="s">
        <v>1769</v>
      </c>
      <c r="E3770" s="50">
        <v>44135</v>
      </c>
      <c r="F3770" s="34" t="s">
        <v>1449</v>
      </c>
      <c r="G3770" s="35">
        <v>1.3888888888888889E-3</v>
      </c>
      <c r="H3770" s="53">
        <v>0</v>
      </c>
      <c r="I3770" s="53">
        <v>2</v>
      </c>
      <c r="O3770" s="38" t="s">
        <v>2236</v>
      </c>
    </row>
    <row r="3771" spans="3:15" x14ac:dyDescent="0.2">
      <c r="C3771" s="50">
        <v>44135</v>
      </c>
      <c r="D3771" s="34" t="s">
        <v>971</v>
      </c>
      <c r="E3771" s="50">
        <v>44135</v>
      </c>
      <c r="F3771" s="34" t="s">
        <v>945</v>
      </c>
      <c r="G3771" s="35">
        <v>2.7777777777777779E-3</v>
      </c>
      <c r="H3771" s="53">
        <v>0</v>
      </c>
      <c r="I3771" s="53">
        <v>4</v>
      </c>
      <c r="O3771" s="38" t="s">
        <v>857</v>
      </c>
    </row>
    <row r="3772" spans="3:15" x14ac:dyDescent="0.2">
      <c r="C3772" s="50">
        <v>44146</v>
      </c>
      <c r="D3772" s="34" t="s">
        <v>1840</v>
      </c>
      <c r="E3772" s="50">
        <v>44146</v>
      </c>
      <c r="F3772" s="34" t="s">
        <v>1762</v>
      </c>
      <c r="G3772" s="35">
        <v>1.3194444444444444E-2</v>
      </c>
      <c r="H3772" s="53">
        <v>0</v>
      </c>
      <c r="I3772" s="53">
        <v>19</v>
      </c>
      <c r="O3772" s="38" t="s">
        <v>1842</v>
      </c>
    </row>
    <row r="3773" spans="3:15" x14ac:dyDescent="0.2">
      <c r="C3773" s="50">
        <v>44153</v>
      </c>
      <c r="D3773" s="34" t="s">
        <v>1095</v>
      </c>
      <c r="E3773" s="50">
        <v>44153</v>
      </c>
      <c r="F3773" s="34" t="s">
        <v>1790</v>
      </c>
      <c r="G3773" s="35">
        <v>2.0833333333333333E-3</v>
      </c>
      <c r="H3773" s="53">
        <v>0</v>
      </c>
      <c r="I3773" s="53">
        <v>3</v>
      </c>
      <c r="O3773" s="38" t="s">
        <v>1843</v>
      </c>
    </row>
    <row r="3774" spans="3:15" x14ac:dyDescent="0.2">
      <c r="C3774" s="50">
        <v>44155</v>
      </c>
      <c r="D3774" s="34" t="s">
        <v>641</v>
      </c>
      <c r="E3774" s="50">
        <v>44155</v>
      </c>
      <c r="F3774" s="34" t="s">
        <v>1841</v>
      </c>
      <c r="G3774" s="35">
        <v>6.9444444444444447E-4</v>
      </c>
      <c r="H3774" s="53">
        <v>0</v>
      </c>
      <c r="I3774" s="53">
        <v>1</v>
      </c>
      <c r="O3774" s="38" t="s">
        <v>1843</v>
      </c>
    </row>
    <row r="3775" spans="3:15" x14ac:dyDescent="0.2">
      <c r="C3775" s="50">
        <v>44136</v>
      </c>
      <c r="D3775" s="34" t="s">
        <v>1683</v>
      </c>
      <c r="E3775" s="50">
        <v>44136</v>
      </c>
      <c r="F3775" s="34" t="s">
        <v>1844</v>
      </c>
      <c r="G3775" s="35">
        <v>5.5555555555555558E-3</v>
      </c>
      <c r="H3775" s="53">
        <v>0</v>
      </c>
      <c r="I3775" s="53">
        <v>8</v>
      </c>
      <c r="O3775" s="38" t="s">
        <v>1845</v>
      </c>
    </row>
    <row r="3776" spans="3:15" ht="25.5" x14ac:dyDescent="0.2">
      <c r="C3776" s="50">
        <v>44138</v>
      </c>
      <c r="D3776" s="34" t="s">
        <v>1846</v>
      </c>
      <c r="E3776" s="50">
        <v>44138</v>
      </c>
      <c r="F3776" s="34" t="s">
        <v>1355</v>
      </c>
      <c r="G3776" s="34" t="s">
        <v>1252</v>
      </c>
      <c r="H3776" s="53">
        <v>0</v>
      </c>
      <c r="I3776" s="53">
        <v>3</v>
      </c>
      <c r="O3776" s="38" t="s">
        <v>1851</v>
      </c>
    </row>
    <row r="3777" spans="3:15" x14ac:dyDescent="0.2">
      <c r="C3777" s="50">
        <v>44163</v>
      </c>
      <c r="D3777" s="34" t="s">
        <v>1847</v>
      </c>
      <c r="E3777" s="50">
        <v>44163</v>
      </c>
      <c r="F3777" s="34" t="s">
        <v>1848</v>
      </c>
      <c r="G3777" s="34" t="s">
        <v>834</v>
      </c>
      <c r="H3777" s="53">
        <v>0</v>
      </c>
      <c r="I3777" s="53">
        <v>7</v>
      </c>
      <c r="O3777" s="38" t="s">
        <v>1852</v>
      </c>
    </row>
    <row r="3778" spans="3:15" x14ac:dyDescent="0.2">
      <c r="C3778" s="50">
        <v>44151</v>
      </c>
      <c r="D3778" s="34" t="s">
        <v>1562</v>
      </c>
      <c r="E3778" s="50">
        <v>44151</v>
      </c>
      <c r="F3778" s="34" t="s">
        <v>1849</v>
      </c>
      <c r="G3778" s="34" t="s">
        <v>1850</v>
      </c>
      <c r="H3778" s="53">
        <v>1</v>
      </c>
      <c r="I3778" s="53">
        <v>7</v>
      </c>
      <c r="O3778" s="38" t="s">
        <v>1853</v>
      </c>
    </row>
    <row r="3779" spans="3:15" x14ac:dyDescent="0.2">
      <c r="C3779" s="50">
        <v>44169</v>
      </c>
      <c r="D3779" s="34" t="s">
        <v>1297</v>
      </c>
      <c r="E3779" s="50">
        <v>44169</v>
      </c>
      <c r="F3779" s="34" t="s">
        <v>1019</v>
      </c>
      <c r="G3779" s="35">
        <v>1.3888888888888889E-3</v>
      </c>
      <c r="H3779" s="53">
        <v>0</v>
      </c>
      <c r="I3779" s="53">
        <v>2</v>
      </c>
      <c r="O3779" s="38" t="s">
        <v>857</v>
      </c>
    </row>
    <row r="3780" spans="3:15" x14ac:dyDescent="0.2">
      <c r="C3780" s="50">
        <v>44171</v>
      </c>
      <c r="D3780" s="34" t="s">
        <v>939</v>
      </c>
      <c r="E3780" s="50">
        <v>44171</v>
      </c>
      <c r="F3780" s="34" t="s">
        <v>1862</v>
      </c>
      <c r="G3780" s="35">
        <v>1.3888888888888889E-3</v>
      </c>
      <c r="H3780" s="53">
        <v>0</v>
      </c>
      <c r="I3780" s="53">
        <v>2</v>
      </c>
      <c r="O3780" s="49" t="s">
        <v>857</v>
      </c>
    </row>
    <row r="3781" spans="3:15" x14ac:dyDescent="0.2">
      <c r="C3781" s="50">
        <v>44171</v>
      </c>
      <c r="D3781" s="34" t="s">
        <v>1863</v>
      </c>
      <c r="E3781" s="50">
        <v>44171</v>
      </c>
      <c r="F3781" s="34" t="s">
        <v>874</v>
      </c>
      <c r="G3781" s="35">
        <v>2.0833333333333333E-3</v>
      </c>
      <c r="H3781" s="53">
        <v>0</v>
      </c>
      <c r="I3781" s="53">
        <v>3</v>
      </c>
      <c r="O3781" s="49" t="s">
        <v>857</v>
      </c>
    </row>
    <row r="3782" spans="3:15" x14ac:dyDescent="0.2">
      <c r="C3782" s="50">
        <v>44171</v>
      </c>
      <c r="D3782" s="34" t="s">
        <v>1173</v>
      </c>
      <c r="E3782" s="50">
        <v>44171</v>
      </c>
      <c r="F3782" s="34" t="s">
        <v>1864</v>
      </c>
      <c r="G3782" s="35">
        <v>2.0833333333333333E-3</v>
      </c>
      <c r="H3782" s="53">
        <v>0</v>
      </c>
      <c r="I3782" s="53">
        <v>3</v>
      </c>
      <c r="O3782" s="49" t="s">
        <v>857</v>
      </c>
    </row>
    <row r="3783" spans="3:15" x14ac:dyDescent="0.2">
      <c r="C3783" s="50">
        <v>44171</v>
      </c>
      <c r="D3783" s="34" t="s">
        <v>1130</v>
      </c>
      <c r="E3783" s="50">
        <v>44171</v>
      </c>
      <c r="F3783" s="34" t="s">
        <v>1026</v>
      </c>
      <c r="G3783" s="35">
        <v>6.9444444444444441E-3</v>
      </c>
      <c r="H3783" s="53">
        <v>0</v>
      </c>
      <c r="I3783" s="53">
        <v>10</v>
      </c>
      <c r="O3783" s="49" t="s">
        <v>857</v>
      </c>
    </row>
    <row r="3784" spans="3:15" x14ac:dyDescent="0.2">
      <c r="C3784" s="50">
        <v>44171</v>
      </c>
      <c r="D3784" s="34" t="s">
        <v>930</v>
      </c>
      <c r="E3784" s="50">
        <v>44171</v>
      </c>
      <c r="F3784" s="34" t="s">
        <v>953</v>
      </c>
      <c r="G3784" s="35">
        <v>2.0833333333333333E-3</v>
      </c>
      <c r="H3784" s="53">
        <v>0</v>
      </c>
      <c r="I3784" s="53">
        <v>3</v>
      </c>
      <c r="O3784" s="49" t="s">
        <v>857</v>
      </c>
    </row>
    <row r="3785" spans="3:15" x14ac:dyDescent="0.2">
      <c r="C3785" s="50">
        <v>44172</v>
      </c>
      <c r="D3785" s="34" t="s">
        <v>1865</v>
      </c>
      <c r="E3785" s="50">
        <v>44172</v>
      </c>
      <c r="F3785" s="34" t="s">
        <v>1866</v>
      </c>
      <c r="G3785" s="35">
        <v>3.472222222222222E-3</v>
      </c>
      <c r="H3785" s="53">
        <v>0</v>
      </c>
      <c r="I3785" s="53">
        <v>5</v>
      </c>
      <c r="O3785" s="38" t="s">
        <v>857</v>
      </c>
    </row>
    <row r="3786" spans="3:15" x14ac:dyDescent="0.2">
      <c r="C3786" s="50">
        <v>44193</v>
      </c>
      <c r="D3786" s="34" t="s">
        <v>1073</v>
      </c>
      <c r="E3786" s="50">
        <v>44193</v>
      </c>
      <c r="F3786" s="34" t="s">
        <v>1100</v>
      </c>
      <c r="G3786" s="35">
        <v>8.3333333333333332E-3</v>
      </c>
      <c r="H3786" s="53">
        <v>0</v>
      </c>
      <c r="I3786" s="53">
        <v>12</v>
      </c>
      <c r="O3786" s="38" t="s">
        <v>857</v>
      </c>
    </row>
    <row r="3787" spans="3:15" x14ac:dyDescent="0.2">
      <c r="C3787" s="50">
        <v>44194</v>
      </c>
      <c r="D3787" s="34" t="s">
        <v>1085</v>
      </c>
      <c r="E3787" s="50">
        <v>44194</v>
      </c>
      <c r="F3787" s="34" t="s">
        <v>641</v>
      </c>
      <c r="G3787" s="35">
        <v>2.0833333333333333E-3</v>
      </c>
      <c r="H3787" s="53">
        <v>0</v>
      </c>
      <c r="I3787" s="53">
        <v>3</v>
      </c>
      <c r="O3787" s="38" t="s">
        <v>857</v>
      </c>
    </row>
    <row r="3788" spans="3:15" x14ac:dyDescent="0.2">
      <c r="C3788" s="50">
        <v>44195</v>
      </c>
      <c r="D3788" s="34" t="s">
        <v>600</v>
      </c>
      <c r="E3788" s="50">
        <v>44195</v>
      </c>
      <c r="F3788" s="34" t="s">
        <v>1099</v>
      </c>
      <c r="G3788" s="35">
        <v>2.7777777777777779E-3</v>
      </c>
      <c r="H3788" s="53">
        <v>0</v>
      </c>
      <c r="I3788" s="53">
        <v>4</v>
      </c>
      <c r="O3788" s="49" t="s">
        <v>857</v>
      </c>
    </row>
    <row r="3789" spans="3:15" x14ac:dyDescent="0.2">
      <c r="C3789" s="50">
        <v>44196</v>
      </c>
      <c r="D3789" s="34" t="s">
        <v>861</v>
      </c>
      <c r="E3789" s="50">
        <v>44196</v>
      </c>
      <c r="F3789" s="34" t="s">
        <v>1066</v>
      </c>
      <c r="G3789" s="35">
        <v>2.7777777777777779E-3</v>
      </c>
      <c r="H3789" s="53">
        <v>0</v>
      </c>
      <c r="I3789" s="53">
        <v>4</v>
      </c>
      <c r="O3789" s="49" t="s">
        <v>857</v>
      </c>
    </row>
    <row r="3790" spans="3:15" ht="38.25" x14ac:dyDescent="0.2">
      <c r="C3790" s="50">
        <v>44193</v>
      </c>
      <c r="D3790" s="34" t="s">
        <v>999</v>
      </c>
      <c r="E3790" s="50">
        <v>44193</v>
      </c>
      <c r="F3790" s="34" t="s">
        <v>723</v>
      </c>
      <c r="G3790" s="35">
        <v>0.19652777777777777</v>
      </c>
      <c r="H3790" s="53">
        <v>0</v>
      </c>
      <c r="I3790" s="53">
        <v>13</v>
      </c>
      <c r="O3790" s="38" t="s">
        <v>2033</v>
      </c>
    </row>
    <row r="3791" spans="3:15" x14ac:dyDescent="0.2">
      <c r="C3791" s="34" t="s">
        <v>1872</v>
      </c>
      <c r="D3791" s="34" t="s">
        <v>1448</v>
      </c>
      <c r="E3791" s="34" t="s">
        <v>1872</v>
      </c>
      <c r="F3791" s="34" t="s">
        <v>774</v>
      </c>
      <c r="G3791" s="35">
        <v>2.0833333333333333E-3</v>
      </c>
      <c r="H3791" s="53">
        <v>0</v>
      </c>
      <c r="I3791" s="53">
        <v>3</v>
      </c>
      <c r="O3791" s="38" t="s">
        <v>1875</v>
      </c>
    </row>
    <row r="3792" spans="3:15" x14ac:dyDescent="0.2">
      <c r="C3792" s="50">
        <v>44187</v>
      </c>
      <c r="D3792" s="34" t="s">
        <v>1873</v>
      </c>
      <c r="E3792" s="50">
        <v>44187</v>
      </c>
      <c r="F3792" s="34" t="s">
        <v>1874</v>
      </c>
      <c r="G3792" s="35">
        <v>2.7777777777777779E-3</v>
      </c>
      <c r="H3792" s="53">
        <v>0</v>
      </c>
      <c r="I3792" s="53">
        <v>4</v>
      </c>
      <c r="O3792" s="38" t="s">
        <v>1876</v>
      </c>
    </row>
    <row r="3793" spans="3:15" x14ac:dyDescent="0.2">
      <c r="C3793" s="50">
        <v>44185</v>
      </c>
      <c r="D3793" s="34" t="s">
        <v>1484</v>
      </c>
      <c r="E3793" s="50">
        <v>44185</v>
      </c>
      <c r="F3793" s="34" t="s">
        <v>1296</v>
      </c>
      <c r="G3793" s="35">
        <v>6.9444444444444441E-3</v>
      </c>
      <c r="H3793" s="53">
        <v>0</v>
      </c>
      <c r="I3793" s="53">
        <v>10</v>
      </c>
      <c r="O3793" s="38" t="s">
        <v>1878</v>
      </c>
    </row>
    <row r="3794" spans="3:15" x14ac:dyDescent="0.2">
      <c r="C3794" s="50">
        <v>44186</v>
      </c>
      <c r="D3794" s="34" t="s">
        <v>930</v>
      </c>
      <c r="E3794" s="50">
        <v>44186</v>
      </c>
      <c r="F3794" s="34" t="s">
        <v>1877</v>
      </c>
      <c r="G3794" s="35">
        <v>2.7777777777777779E-3</v>
      </c>
      <c r="H3794" s="53">
        <v>0</v>
      </c>
      <c r="I3794" s="53">
        <v>4</v>
      </c>
      <c r="O3794" s="38" t="s">
        <v>1878</v>
      </c>
    </row>
    <row r="3795" spans="3:15" x14ac:dyDescent="0.2">
      <c r="C3795" s="50">
        <v>44197</v>
      </c>
      <c r="D3795" s="34" t="s">
        <v>1886</v>
      </c>
      <c r="E3795" s="50">
        <v>44197</v>
      </c>
      <c r="F3795" s="34" t="s">
        <v>1887</v>
      </c>
      <c r="G3795" s="35">
        <v>1.2499999999999999E-2</v>
      </c>
      <c r="H3795" s="53">
        <v>0</v>
      </c>
      <c r="I3795" s="53">
        <v>18</v>
      </c>
      <c r="O3795" s="38" t="s">
        <v>2034</v>
      </c>
    </row>
    <row r="3796" spans="3:15" x14ac:dyDescent="0.2">
      <c r="C3796" s="50">
        <v>44208</v>
      </c>
      <c r="D3796" s="34" t="s">
        <v>1642</v>
      </c>
      <c r="E3796" s="50">
        <v>44208</v>
      </c>
      <c r="F3796" s="34" t="s">
        <v>1888</v>
      </c>
      <c r="G3796" s="35">
        <v>3.472222222222222E-3</v>
      </c>
      <c r="H3796" s="53">
        <v>0</v>
      </c>
      <c r="I3796" s="53">
        <v>5</v>
      </c>
      <c r="O3796" s="38" t="s">
        <v>857</v>
      </c>
    </row>
    <row r="3797" spans="3:15" x14ac:dyDescent="0.2">
      <c r="C3797" s="50">
        <v>44208</v>
      </c>
      <c r="D3797" s="34" t="s">
        <v>1684</v>
      </c>
      <c r="E3797" s="50">
        <v>44208</v>
      </c>
      <c r="F3797" s="34" t="s">
        <v>1889</v>
      </c>
      <c r="G3797" s="35">
        <v>2.0833333333333333E-3</v>
      </c>
      <c r="H3797" s="53">
        <v>0</v>
      </c>
      <c r="I3797" s="53">
        <v>3</v>
      </c>
      <c r="O3797" s="38" t="s">
        <v>857</v>
      </c>
    </row>
    <row r="3798" spans="3:15" x14ac:dyDescent="0.2">
      <c r="C3798" s="50">
        <v>44206</v>
      </c>
      <c r="D3798" s="34" t="s">
        <v>1894</v>
      </c>
      <c r="E3798" s="50">
        <v>44206</v>
      </c>
      <c r="F3798" s="34" t="s">
        <v>1895</v>
      </c>
      <c r="G3798" s="35">
        <v>1.3888888888888889E-3</v>
      </c>
      <c r="H3798" s="53">
        <v>0</v>
      </c>
      <c r="I3798" s="53">
        <v>2</v>
      </c>
      <c r="O3798" s="38" t="s">
        <v>857</v>
      </c>
    </row>
    <row r="3799" spans="3:15" x14ac:dyDescent="0.2">
      <c r="C3799" s="50">
        <v>44207</v>
      </c>
      <c r="D3799" s="34" t="s">
        <v>1896</v>
      </c>
      <c r="E3799" s="50">
        <v>44207</v>
      </c>
      <c r="F3799" s="34" t="s">
        <v>1897</v>
      </c>
      <c r="G3799" s="35">
        <v>1.3888888888888889E-3</v>
      </c>
      <c r="H3799" s="53">
        <v>0</v>
      </c>
      <c r="I3799" s="53">
        <v>2</v>
      </c>
      <c r="O3799" s="38" t="s">
        <v>857</v>
      </c>
    </row>
    <row r="3800" spans="3:15" x14ac:dyDescent="0.2">
      <c r="C3800" s="50">
        <v>44209</v>
      </c>
      <c r="D3800" s="34" t="s">
        <v>645</v>
      </c>
      <c r="E3800" s="50">
        <v>44209</v>
      </c>
      <c r="F3800" s="34" t="s">
        <v>971</v>
      </c>
      <c r="G3800" s="35">
        <v>2.0833333333333333E-3</v>
      </c>
      <c r="H3800" s="53">
        <v>0</v>
      </c>
      <c r="I3800" s="53">
        <v>3</v>
      </c>
      <c r="O3800" s="38" t="s">
        <v>857</v>
      </c>
    </row>
    <row r="3801" spans="3:15" x14ac:dyDescent="0.2">
      <c r="C3801" s="50">
        <v>44214</v>
      </c>
      <c r="D3801" s="34" t="s">
        <v>1898</v>
      </c>
      <c r="E3801" s="50">
        <v>44214</v>
      </c>
      <c r="F3801" s="34" t="s">
        <v>929</v>
      </c>
      <c r="G3801" s="35">
        <v>1.3888888888888889E-3</v>
      </c>
      <c r="H3801" s="53">
        <v>0</v>
      </c>
      <c r="I3801" s="53">
        <v>2</v>
      </c>
      <c r="O3801" s="49" t="s">
        <v>857</v>
      </c>
    </row>
    <row r="3802" spans="3:15" x14ac:dyDescent="0.2">
      <c r="C3802" s="50">
        <v>44214</v>
      </c>
      <c r="D3802" s="34" t="s">
        <v>862</v>
      </c>
      <c r="E3802" s="50">
        <v>44214</v>
      </c>
      <c r="F3802" s="34" t="s">
        <v>1899</v>
      </c>
      <c r="G3802" s="35">
        <v>1.3888888888888889E-3</v>
      </c>
      <c r="H3802" s="53">
        <v>0</v>
      </c>
      <c r="I3802" s="53">
        <v>2</v>
      </c>
      <c r="O3802" s="49" t="s">
        <v>857</v>
      </c>
    </row>
    <row r="3803" spans="3:15" x14ac:dyDescent="0.2">
      <c r="C3803" s="50">
        <v>44211</v>
      </c>
      <c r="D3803" s="34" t="s">
        <v>1900</v>
      </c>
      <c r="E3803" s="50">
        <v>44211</v>
      </c>
      <c r="F3803" s="34" t="s">
        <v>1395</v>
      </c>
      <c r="G3803" s="35">
        <v>1.3888888888888889E-3</v>
      </c>
      <c r="H3803" s="53">
        <v>0</v>
      </c>
      <c r="I3803" s="53">
        <v>2</v>
      </c>
      <c r="O3803" s="49" t="s">
        <v>857</v>
      </c>
    </row>
    <row r="3804" spans="3:15" x14ac:dyDescent="0.2">
      <c r="C3804" s="50">
        <v>44211</v>
      </c>
      <c r="D3804" s="34" t="s">
        <v>1901</v>
      </c>
      <c r="E3804" s="50">
        <v>44211</v>
      </c>
      <c r="F3804" s="34" t="s">
        <v>1864</v>
      </c>
      <c r="G3804" s="35">
        <v>1.3888888888888889E-3</v>
      </c>
      <c r="H3804" s="53">
        <v>0</v>
      </c>
      <c r="I3804" s="53">
        <v>2</v>
      </c>
      <c r="O3804" s="49" t="s">
        <v>857</v>
      </c>
    </row>
    <row r="3805" spans="3:15" x14ac:dyDescent="0.2">
      <c r="C3805" s="50">
        <v>44213</v>
      </c>
      <c r="D3805" s="34" t="s">
        <v>1697</v>
      </c>
      <c r="E3805" s="50">
        <v>44213</v>
      </c>
      <c r="F3805" s="34" t="s">
        <v>1902</v>
      </c>
      <c r="G3805" s="35">
        <v>2.0833333333333333E-3</v>
      </c>
      <c r="H3805" s="53">
        <v>0</v>
      </c>
      <c r="I3805" s="53">
        <v>3</v>
      </c>
      <c r="O3805" s="49" t="s">
        <v>857</v>
      </c>
    </row>
    <row r="3806" spans="3:15" x14ac:dyDescent="0.2">
      <c r="C3806" s="50">
        <v>44213</v>
      </c>
      <c r="D3806" s="34" t="s">
        <v>1031</v>
      </c>
      <c r="E3806" s="50">
        <v>44213</v>
      </c>
      <c r="F3806" s="34" t="s">
        <v>895</v>
      </c>
      <c r="G3806" s="35">
        <v>1.3888888888888889E-3</v>
      </c>
      <c r="H3806" s="53">
        <v>0</v>
      </c>
      <c r="I3806" s="53">
        <v>2</v>
      </c>
      <c r="O3806" s="49" t="s">
        <v>857</v>
      </c>
    </row>
    <row r="3807" spans="3:15" x14ac:dyDescent="0.2">
      <c r="C3807" s="50">
        <v>44217</v>
      </c>
      <c r="D3807" s="34" t="s">
        <v>1864</v>
      </c>
      <c r="E3807" s="50">
        <v>44217</v>
      </c>
      <c r="F3807" s="34" t="s">
        <v>1297</v>
      </c>
      <c r="G3807" s="35">
        <v>6.9444444444444447E-4</v>
      </c>
      <c r="H3807" s="53">
        <v>0</v>
      </c>
      <c r="I3807" s="53">
        <v>1</v>
      </c>
      <c r="O3807" s="49" t="s">
        <v>857</v>
      </c>
    </row>
    <row r="3808" spans="3:15" x14ac:dyDescent="0.2">
      <c r="C3808" s="50">
        <v>44217</v>
      </c>
      <c r="D3808" s="34" t="s">
        <v>1899</v>
      </c>
      <c r="E3808" s="50">
        <v>44217</v>
      </c>
      <c r="F3808" s="34" t="s">
        <v>705</v>
      </c>
      <c r="G3808" s="35">
        <v>1.3888888888888889E-3</v>
      </c>
      <c r="H3808" s="53">
        <v>0</v>
      </c>
      <c r="I3808" s="53">
        <v>2</v>
      </c>
      <c r="O3808" s="49" t="s">
        <v>857</v>
      </c>
    </row>
    <row r="3809" spans="1:21" x14ac:dyDescent="0.2">
      <c r="C3809" s="50">
        <v>44218</v>
      </c>
      <c r="D3809" s="34" t="s">
        <v>1583</v>
      </c>
      <c r="E3809" s="50">
        <v>44218</v>
      </c>
      <c r="F3809" s="34" t="s">
        <v>1903</v>
      </c>
      <c r="G3809" s="35">
        <v>1.3888888888888889E-3</v>
      </c>
      <c r="H3809" s="53">
        <v>0</v>
      </c>
      <c r="I3809" s="53">
        <v>2</v>
      </c>
      <c r="O3809" s="49" t="s">
        <v>857</v>
      </c>
    </row>
    <row r="3810" spans="1:21" x14ac:dyDescent="0.2">
      <c r="C3810" s="50">
        <v>44218</v>
      </c>
      <c r="D3810" s="34" t="s">
        <v>1904</v>
      </c>
      <c r="E3810" s="50">
        <v>44218</v>
      </c>
      <c r="F3810" s="34" t="s">
        <v>1484</v>
      </c>
      <c r="G3810" s="35">
        <v>1.3888888888888889E-3</v>
      </c>
      <c r="H3810" s="53">
        <v>0</v>
      </c>
      <c r="I3810" s="53">
        <v>2</v>
      </c>
      <c r="O3810" s="49" t="s">
        <v>857</v>
      </c>
    </row>
    <row r="3811" spans="1:21" x14ac:dyDescent="0.2">
      <c r="C3811" s="50">
        <v>44222</v>
      </c>
      <c r="D3811" s="34" t="s">
        <v>1905</v>
      </c>
      <c r="E3811" s="50">
        <v>44222</v>
      </c>
      <c r="F3811" s="34" t="s">
        <v>1906</v>
      </c>
      <c r="G3811" s="35">
        <v>1.3888888888888889E-3</v>
      </c>
      <c r="H3811" s="53">
        <v>0</v>
      </c>
      <c r="I3811" s="53">
        <v>2</v>
      </c>
      <c r="O3811" s="38" t="s">
        <v>857</v>
      </c>
    </row>
    <row r="3812" spans="1:21" x14ac:dyDescent="0.2">
      <c r="C3812" s="50">
        <v>44223</v>
      </c>
      <c r="D3812" s="34" t="s">
        <v>1897</v>
      </c>
      <c r="E3812" s="50">
        <v>44223</v>
      </c>
      <c r="F3812" s="34" t="s">
        <v>1575</v>
      </c>
      <c r="G3812" s="35">
        <v>2.0833333333333333E-3</v>
      </c>
      <c r="H3812" s="53">
        <v>0</v>
      </c>
      <c r="I3812" s="53">
        <v>3</v>
      </c>
      <c r="O3812" s="38" t="s">
        <v>857</v>
      </c>
    </row>
    <row r="3813" spans="1:21" x14ac:dyDescent="0.2">
      <c r="C3813" s="50">
        <v>44227</v>
      </c>
      <c r="D3813" s="34" t="s">
        <v>1863</v>
      </c>
      <c r="E3813" s="50">
        <v>44227</v>
      </c>
      <c r="F3813" s="34" t="s">
        <v>874</v>
      </c>
      <c r="G3813" s="35">
        <v>2.0833333333333333E-3</v>
      </c>
      <c r="H3813" s="53">
        <v>0</v>
      </c>
      <c r="I3813" s="53">
        <v>3</v>
      </c>
      <c r="O3813" s="38" t="s">
        <v>857</v>
      </c>
    </row>
    <row r="3814" spans="1:21" ht="12.95" customHeight="1" x14ac:dyDescent="0.2">
      <c r="C3814" s="50">
        <v>44229</v>
      </c>
      <c r="D3814" s="34" t="s">
        <v>644</v>
      </c>
      <c r="E3814" s="50">
        <v>44229</v>
      </c>
      <c r="F3814" s="34" t="s">
        <v>999</v>
      </c>
      <c r="G3814" s="35">
        <v>5.5555555555555558E-3</v>
      </c>
      <c r="H3814" s="53">
        <v>0</v>
      </c>
      <c r="I3814" s="53">
        <v>8</v>
      </c>
      <c r="O3814" s="38" t="s">
        <v>2231</v>
      </c>
    </row>
    <row r="3815" spans="1:21" s="53" customFormat="1" ht="25.5" x14ac:dyDescent="0.2">
      <c r="B3815" s="4" t="s">
        <v>297</v>
      </c>
      <c r="C3815" s="14"/>
      <c r="D3815" s="9"/>
      <c r="E3815" s="14"/>
      <c r="F3815" s="10"/>
      <c r="G3815" s="71"/>
      <c r="H3815" s="2">
        <v>12</v>
      </c>
      <c r="I3815" s="2">
        <v>0</v>
      </c>
      <c r="J3815" s="2"/>
      <c r="K3815" s="2"/>
      <c r="L3815" s="2"/>
      <c r="M3815" s="2"/>
      <c r="N3815" s="10"/>
      <c r="O3815" s="4"/>
      <c r="P3815" s="52"/>
      <c r="Q3815" s="5"/>
      <c r="R3815" s="52"/>
      <c r="S3815" s="6"/>
      <c r="T3815" s="5"/>
      <c r="U3815" s="7"/>
    </row>
    <row r="3817" spans="1:21" s="53" customFormat="1" x14ac:dyDescent="0.2">
      <c r="A3817" s="53">
        <v>419</v>
      </c>
      <c r="B3817" s="4" t="s">
        <v>286</v>
      </c>
      <c r="C3817" s="15"/>
      <c r="D3817" s="18"/>
      <c r="E3817" s="15"/>
      <c r="F3817" s="18"/>
      <c r="G3817" s="13">
        <f>SUM(G3818:G3953)</f>
        <v>0.68541666666666601</v>
      </c>
      <c r="H3817" s="53">
        <f>SUM(H3818:H3953)+QUOTIENT(SUM(I3818:I3953),60)</f>
        <v>27</v>
      </c>
      <c r="I3817" s="53">
        <f>MOD(SUM(I3818:I3953),60)</f>
        <v>10</v>
      </c>
      <c r="N3817" s="13"/>
      <c r="O3817" s="4"/>
      <c r="P3817" s="52"/>
      <c r="Q3817" s="5">
        <v>76.430000000000007</v>
      </c>
      <c r="R3817" s="52">
        <v>8760</v>
      </c>
      <c r="S3817" s="6">
        <f>(R3817-H3817-I3817/60)/R3817</f>
        <v>0.99689878234398788</v>
      </c>
      <c r="T3817" s="5">
        <f>(H3817+I3817/60)*Q3817</f>
        <v>2076.3483333333338</v>
      </c>
      <c r="U3817" s="7">
        <f>Q3817*R3817</f>
        <v>669526.80000000005</v>
      </c>
    </row>
    <row r="3818" spans="1:21" x14ac:dyDescent="0.2">
      <c r="C3818" s="180" t="s">
        <v>569</v>
      </c>
      <c r="D3818" s="121">
        <v>0.68611111111111101</v>
      </c>
      <c r="E3818" s="180" t="s">
        <v>569</v>
      </c>
      <c r="F3818" s="121">
        <v>0.68958333333333333</v>
      </c>
      <c r="G3818" s="121">
        <f>F3818-D3818</f>
        <v>3.4722222222223209E-3</v>
      </c>
      <c r="H3818" s="53">
        <v>0</v>
      </c>
      <c r="I3818" s="53">
        <v>5</v>
      </c>
      <c r="O3818" s="51" t="s">
        <v>442</v>
      </c>
    </row>
    <row r="3819" spans="1:21" x14ac:dyDescent="0.2">
      <c r="C3819" s="180" t="s">
        <v>569</v>
      </c>
      <c r="D3819" s="121">
        <v>0.7006944444444444</v>
      </c>
      <c r="E3819" s="180" t="s">
        <v>569</v>
      </c>
      <c r="F3819" s="121">
        <v>0.70624999999999993</v>
      </c>
      <c r="G3819" s="121">
        <f>F3819-D3819</f>
        <v>5.5555555555555358E-3</v>
      </c>
      <c r="H3819" s="53">
        <v>0</v>
      </c>
      <c r="I3819" s="53">
        <v>8</v>
      </c>
      <c r="O3819" s="51" t="s">
        <v>442</v>
      </c>
    </row>
    <row r="3820" spans="1:21" x14ac:dyDescent="0.2">
      <c r="C3820" s="181" t="s">
        <v>566</v>
      </c>
      <c r="D3820" s="129">
        <v>0.21944444444444444</v>
      </c>
      <c r="E3820" s="181" t="s">
        <v>566</v>
      </c>
      <c r="F3820" s="129">
        <v>0.22430555555555556</v>
      </c>
      <c r="G3820" s="121">
        <f>F3820-D3820</f>
        <v>4.8611111111111216E-3</v>
      </c>
      <c r="H3820" s="53">
        <v>0</v>
      </c>
      <c r="I3820" s="53">
        <v>7</v>
      </c>
      <c r="O3820" s="51" t="s">
        <v>571</v>
      </c>
    </row>
    <row r="3821" spans="1:21" ht="25.5" x14ac:dyDescent="0.2">
      <c r="A3821" s="238"/>
      <c r="C3821" s="239">
        <v>43957</v>
      </c>
      <c r="D3821" s="241" t="s">
        <v>2302</v>
      </c>
      <c r="E3821" s="239">
        <v>43957</v>
      </c>
      <c r="F3821" s="241" t="s">
        <v>731</v>
      </c>
      <c r="G3821" s="242">
        <v>3.472222222222222E-3</v>
      </c>
      <c r="H3821" s="238">
        <v>0</v>
      </c>
      <c r="I3821" s="238">
        <v>5</v>
      </c>
      <c r="O3821" s="244" t="s">
        <v>2304</v>
      </c>
    </row>
    <row r="3822" spans="1:21" ht="25.5" x14ac:dyDescent="0.2">
      <c r="A3822" s="238"/>
      <c r="C3822" s="239">
        <v>43957</v>
      </c>
      <c r="D3822" s="241" t="s">
        <v>721</v>
      </c>
      <c r="E3822" s="239">
        <v>43957</v>
      </c>
      <c r="F3822" s="241" t="s">
        <v>2303</v>
      </c>
      <c r="G3822" s="242">
        <v>5.5555555555555558E-3</v>
      </c>
      <c r="H3822" s="238">
        <v>0</v>
      </c>
      <c r="I3822" s="238">
        <v>8</v>
      </c>
      <c r="O3822" s="244" t="s">
        <v>2304</v>
      </c>
    </row>
    <row r="3823" spans="1:21" x14ac:dyDescent="0.2">
      <c r="A3823" s="238"/>
      <c r="C3823" s="239">
        <v>43970</v>
      </c>
      <c r="D3823" s="241" t="s">
        <v>1516</v>
      </c>
      <c r="E3823" s="239">
        <v>43970</v>
      </c>
      <c r="F3823" s="241" t="s">
        <v>770</v>
      </c>
      <c r="G3823" s="242">
        <v>2.7777777777777779E-3</v>
      </c>
      <c r="H3823" s="238">
        <v>0</v>
      </c>
      <c r="I3823" s="238">
        <v>4</v>
      </c>
      <c r="O3823" s="244" t="s">
        <v>2309</v>
      </c>
    </row>
    <row r="3824" spans="1:21" x14ac:dyDescent="0.2">
      <c r="A3824" s="238"/>
      <c r="C3824" s="239">
        <v>43970</v>
      </c>
      <c r="D3824" s="241" t="s">
        <v>590</v>
      </c>
      <c r="E3824" s="239">
        <v>43970</v>
      </c>
      <c r="F3824" s="241" t="s">
        <v>659</v>
      </c>
      <c r="G3824" s="242">
        <v>4.1666666666666666E-3</v>
      </c>
      <c r="H3824" s="238">
        <v>0</v>
      </c>
      <c r="I3824" s="238">
        <v>6</v>
      </c>
      <c r="O3824" s="244" t="s">
        <v>2309</v>
      </c>
    </row>
    <row r="3825" spans="1:15" x14ac:dyDescent="0.2">
      <c r="A3825" s="238"/>
      <c r="C3825" s="240">
        <v>43957</v>
      </c>
      <c r="D3825" s="241" t="s">
        <v>1074</v>
      </c>
      <c r="E3825" s="240">
        <v>43957</v>
      </c>
      <c r="F3825" s="241" t="s">
        <v>1639</v>
      </c>
      <c r="G3825" s="242">
        <v>2.7777777777777779E-3</v>
      </c>
      <c r="H3825" s="238">
        <v>0</v>
      </c>
      <c r="I3825" s="238">
        <v>4</v>
      </c>
      <c r="O3825" s="257" t="s">
        <v>1003</v>
      </c>
    </row>
    <row r="3826" spans="1:15" x14ac:dyDescent="0.2">
      <c r="A3826" s="238"/>
      <c r="C3826" s="239">
        <v>43972</v>
      </c>
      <c r="D3826" s="243" t="s">
        <v>2306</v>
      </c>
      <c r="E3826" s="239">
        <v>43972</v>
      </c>
      <c r="F3826" s="243" t="s">
        <v>771</v>
      </c>
      <c r="G3826" s="260">
        <v>9.0277777777777787E-3</v>
      </c>
      <c r="H3826" s="238">
        <v>0</v>
      </c>
      <c r="I3826" s="238">
        <v>13</v>
      </c>
      <c r="O3826" s="258" t="s">
        <v>1003</v>
      </c>
    </row>
    <row r="3827" spans="1:15" x14ac:dyDescent="0.2">
      <c r="A3827" s="238"/>
      <c r="C3827" s="240">
        <v>43978</v>
      </c>
      <c r="D3827" s="241" t="s">
        <v>2307</v>
      </c>
      <c r="E3827" s="240">
        <v>43978</v>
      </c>
      <c r="F3827" s="241" t="s">
        <v>1455</v>
      </c>
      <c r="G3827" s="242">
        <v>4.1666666666666666E-3</v>
      </c>
      <c r="H3827" s="238">
        <v>0</v>
      </c>
      <c r="I3827" s="238">
        <v>6</v>
      </c>
      <c r="O3827" s="257" t="s">
        <v>2310</v>
      </c>
    </row>
    <row r="3828" spans="1:15" ht="25.5" x14ac:dyDescent="0.2">
      <c r="A3828" s="238"/>
      <c r="C3828" s="239">
        <v>43980</v>
      </c>
      <c r="D3828" s="243" t="s">
        <v>2308</v>
      </c>
      <c r="E3828" s="239">
        <v>43980</v>
      </c>
      <c r="F3828" s="243" t="s">
        <v>1134</v>
      </c>
      <c r="G3828" s="260">
        <v>4.5833333333333337E-2</v>
      </c>
      <c r="H3828" s="261">
        <v>1</v>
      </c>
      <c r="I3828" s="261">
        <v>6</v>
      </c>
      <c r="O3828" s="257" t="s">
        <v>2311</v>
      </c>
    </row>
    <row r="3829" spans="1:15" ht="25.5" x14ac:dyDescent="0.2">
      <c r="A3829" s="238"/>
      <c r="C3829" s="33">
        <v>43980</v>
      </c>
      <c r="D3829" s="32" t="s">
        <v>1119</v>
      </c>
      <c r="E3829" s="33">
        <v>43980</v>
      </c>
      <c r="F3829" s="32" t="s">
        <v>1111</v>
      </c>
      <c r="G3829" s="262">
        <v>3.472222222222222E-3</v>
      </c>
      <c r="H3829" s="238">
        <v>0</v>
      </c>
      <c r="I3829" s="238">
        <v>5</v>
      </c>
      <c r="O3829" s="259" t="s">
        <v>2312</v>
      </c>
    </row>
    <row r="3830" spans="1:15" x14ac:dyDescent="0.2">
      <c r="A3830" s="238"/>
      <c r="C3830" s="33">
        <v>43980</v>
      </c>
      <c r="D3830" s="32" t="s">
        <v>772</v>
      </c>
      <c r="E3830" s="33">
        <v>43980</v>
      </c>
      <c r="F3830" s="32" t="s">
        <v>601</v>
      </c>
      <c r="G3830" s="262">
        <v>2.7777777777777779E-3</v>
      </c>
      <c r="H3830" s="238">
        <v>0</v>
      </c>
      <c r="I3830" s="238">
        <v>4</v>
      </c>
      <c r="O3830" s="258" t="s">
        <v>2310</v>
      </c>
    </row>
    <row r="3831" spans="1:15" x14ac:dyDescent="0.2">
      <c r="C3831" s="36">
        <v>43957</v>
      </c>
      <c r="D3831" s="34" t="s">
        <v>762</v>
      </c>
      <c r="E3831" s="36">
        <v>43957</v>
      </c>
      <c r="F3831" s="35">
        <v>6.805555555555555E-2</v>
      </c>
      <c r="G3831" s="35">
        <v>3.2638888888888891E-2</v>
      </c>
      <c r="H3831" s="53">
        <v>0</v>
      </c>
      <c r="I3831" s="53">
        <v>47</v>
      </c>
      <c r="O3831" s="38" t="s">
        <v>764</v>
      </c>
    </row>
    <row r="3832" spans="1:15" x14ac:dyDescent="0.2">
      <c r="C3832" s="36">
        <v>43958</v>
      </c>
      <c r="D3832" s="34" t="s">
        <v>612</v>
      </c>
      <c r="E3832" s="36">
        <v>43958</v>
      </c>
      <c r="F3832" s="34" t="s">
        <v>767</v>
      </c>
      <c r="G3832" s="34" t="s">
        <v>713</v>
      </c>
      <c r="H3832" s="53">
        <v>0</v>
      </c>
      <c r="I3832" s="53">
        <v>10</v>
      </c>
      <c r="O3832" s="38" t="s">
        <v>775</v>
      </c>
    </row>
    <row r="3833" spans="1:15" x14ac:dyDescent="0.2">
      <c r="C3833" s="36">
        <v>43979</v>
      </c>
      <c r="D3833" s="34" t="s">
        <v>768</v>
      </c>
      <c r="E3833" s="36">
        <v>43979</v>
      </c>
      <c r="F3833" s="34" t="s">
        <v>769</v>
      </c>
      <c r="G3833" s="34" t="s">
        <v>592</v>
      </c>
      <c r="H3833" s="53">
        <v>0</v>
      </c>
      <c r="I3833" s="53">
        <v>5</v>
      </c>
      <c r="O3833" s="49" t="s">
        <v>764</v>
      </c>
    </row>
    <row r="3834" spans="1:15" x14ac:dyDescent="0.2">
      <c r="C3834" s="36">
        <v>43979</v>
      </c>
      <c r="D3834" s="34" t="s">
        <v>765</v>
      </c>
      <c r="E3834" s="36">
        <v>43979</v>
      </c>
      <c r="F3834" s="34" t="s">
        <v>999</v>
      </c>
      <c r="G3834" s="34" t="s">
        <v>620</v>
      </c>
      <c r="H3834" s="53">
        <v>0</v>
      </c>
      <c r="I3834" s="53">
        <v>14</v>
      </c>
      <c r="O3834" s="49" t="s">
        <v>764</v>
      </c>
    </row>
    <row r="3835" spans="1:15" x14ac:dyDescent="0.2">
      <c r="C3835" s="36">
        <v>43980</v>
      </c>
      <c r="D3835" s="34" t="s">
        <v>773</v>
      </c>
      <c r="E3835" s="36">
        <v>43980</v>
      </c>
      <c r="F3835" s="34" t="s">
        <v>774</v>
      </c>
      <c r="G3835" s="34" t="s">
        <v>649</v>
      </c>
      <c r="H3835" s="53">
        <v>0</v>
      </c>
      <c r="I3835" s="53">
        <v>7</v>
      </c>
      <c r="O3835" s="51"/>
    </row>
    <row r="3836" spans="1:15" x14ac:dyDescent="0.2">
      <c r="C3836" s="36">
        <v>43980</v>
      </c>
      <c r="D3836" s="34" t="s">
        <v>1001</v>
      </c>
      <c r="E3836" s="36">
        <v>43980</v>
      </c>
      <c r="F3836" s="34" t="s">
        <v>1002</v>
      </c>
      <c r="G3836" s="34" t="s">
        <v>687</v>
      </c>
      <c r="H3836" s="53">
        <v>0</v>
      </c>
      <c r="I3836" s="53">
        <v>3</v>
      </c>
      <c r="O3836" s="38" t="s">
        <v>1003</v>
      </c>
    </row>
    <row r="3837" spans="1:15" x14ac:dyDescent="0.2">
      <c r="C3837" s="36">
        <v>43970</v>
      </c>
      <c r="D3837" s="34" t="s">
        <v>737</v>
      </c>
      <c r="E3837" s="36">
        <v>43970</v>
      </c>
      <c r="F3837" s="34" t="s">
        <v>738</v>
      </c>
      <c r="G3837" s="34" t="s">
        <v>677</v>
      </c>
      <c r="H3837" s="53">
        <v>0</v>
      </c>
      <c r="I3837" s="53">
        <v>4</v>
      </c>
      <c r="O3837" s="49" t="s">
        <v>757</v>
      </c>
    </row>
    <row r="3838" spans="1:15" ht="38.25" x14ac:dyDescent="0.2">
      <c r="C3838" s="36">
        <v>43994</v>
      </c>
      <c r="D3838" s="34" t="s">
        <v>918</v>
      </c>
      <c r="E3838" s="36">
        <v>43994</v>
      </c>
      <c r="F3838" s="34" t="s">
        <v>1116</v>
      </c>
      <c r="G3838" s="34" t="s">
        <v>594</v>
      </c>
      <c r="H3838" s="53">
        <v>0</v>
      </c>
      <c r="I3838" s="53">
        <v>9</v>
      </c>
      <c r="O3838" s="38" t="s">
        <v>1120</v>
      </c>
    </row>
    <row r="3839" spans="1:15" x14ac:dyDescent="0.2">
      <c r="C3839" s="36">
        <v>43994</v>
      </c>
      <c r="D3839" s="34" t="s">
        <v>801</v>
      </c>
      <c r="E3839" s="36">
        <v>43994</v>
      </c>
      <c r="F3839" s="34" t="s">
        <v>811</v>
      </c>
      <c r="G3839" s="34" t="s">
        <v>698</v>
      </c>
      <c r="H3839" s="53">
        <v>0</v>
      </c>
      <c r="I3839" s="53">
        <v>15</v>
      </c>
      <c r="O3839" s="38" t="s">
        <v>1121</v>
      </c>
    </row>
    <row r="3840" spans="1:15" x14ac:dyDescent="0.2">
      <c r="C3840" s="36">
        <v>43997</v>
      </c>
      <c r="D3840" s="34" t="s">
        <v>1117</v>
      </c>
      <c r="E3840" s="36">
        <v>43997</v>
      </c>
      <c r="F3840" s="34" t="s">
        <v>1118</v>
      </c>
      <c r="G3840" s="34" t="s">
        <v>687</v>
      </c>
      <c r="H3840" s="53">
        <v>0</v>
      </c>
      <c r="I3840" s="53">
        <v>3</v>
      </c>
      <c r="O3840" s="38" t="s">
        <v>1122</v>
      </c>
    </row>
    <row r="3841" spans="3:15" ht="25.5" x14ac:dyDescent="0.2">
      <c r="C3841" s="36">
        <v>44011</v>
      </c>
      <c r="D3841" s="34" t="s">
        <v>1119</v>
      </c>
      <c r="E3841" s="36">
        <v>44011</v>
      </c>
      <c r="F3841" s="34" t="s">
        <v>1111</v>
      </c>
      <c r="G3841" s="34" t="s">
        <v>592</v>
      </c>
      <c r="H3841" s="53">
        <v>0</v>
      </c>
      <c r="I3841" s="53">
        <v>5</v>
      </c>
      <c r="O3841" s="38" t="s">
        <v>1123</v>
      </c>
    </row>
    <row r="3842" spans="3:15" ht="25.5" x14ac:dyDescent="0.2">
      <c r="C3842" s="36">
        <v>44011</v>
      </c>
      <c r="D3842" s="34" t="s">
        <v>772</v>
      </c>
      <c r="E3842" s="36">
        <v>44011</v>
      </c>
      <c r="F3842" s="34" t="s">
        <v>601</v>
      </c>
      <c r="G3842" s="34" t="s">
        <v>677</v>
      </c>
      <c r="H3842" s="53">
        <v>0</v>
      </c>
      <c r="I3842" s="53">
        <v>4</v>
      </c>
      <c r="O3842" s="49" t="s">
        <v>2238</v>
      </c>
    </row>
    <row r="3843" spans="3:15" ht="25.5" x14ac:dyDescent="0.2">
      <c r="C3843" s="36">
        <v>44011</v>
      </c>
      <c r="D3843" s="34" t="s">
        <v>773</v>
      </c>
      <c r="E3843" s="36">
        <v>44011</v>
      </c>
      <c r="F3843" s="34" t="s">
        <v>645</v>
      </c>
      <c r="G3843" s="34" t="s">
        <v>684</v>
      </c>
      <c r="H3843" s="53">
        <v>0</v>
      </c>
      <c r="I3843" s="53">
        <v>10</v>
      </c>
      <c r="O3843" s="49" t="s">
        <v>2238</v>
      </c>
    </row>
    <row r="3844" spans="3:15" x14ac:dyDescent="0.2">
      <c r="C3844" s="50">
        <v>44016</v>
      </c>
      <c r="D3844" s="34" t="s">
        <v>1359</v>
      </c>
      <c r="E3844" s="50">
        <v>44016</v>
      </c>
      <c r="F3844" s="34" t="s">
        <v>724</v>
      </c>
      <c r="G3844" s="35">
        <v>2.0833333333333333E-3</v>
      </c>
      <c r="H3844" s="53">
        <v>0</v>
      </c>
      <c r="I3844" s="53">
        <v>3</v>
      </c>
      <c r="O3844" s="38" t="s">
        <v>1373</v>
      </c>
    </row>
    <row r="3845" spans="3:15" x14ac:dyDescent="0.2">
      <c r="C3845" s="50">
        <v>44043</v>
      </c>
      <c r="D3845" s="34" t="s">
        <v>1360</v>
      </c>
      <c r="E3845" s="50">
        <v>44043</v>
      </c>
      <c r="F3845" s="34" t="s">
        <v>1361</v>
      </c>
      <c r="G3845" s="35">
        <v>2.0833333333333333E-3</v>
      </c>
      <c r="H3845" s="53">
        <v>0</v>
      </c>
      <c r="I3845" s="53">
        <v>3</v>
      </c>
      <c r="O3845" s="38" t="s">
        <v>1374</v>
      </c>
    </row>
    <row r="3846" spans="3:15" x14ac:dyDescent="0.2">
      <c r="C3846" s="50">
        <v>44043</v>
      </c>
      <c r="D3846" s="34" t="s">
        <v>1362</v>
      </c>
      <c r="E3846" s="50">
        <v>44043</v>
      </c>
      <c r="F3846" s="34" t="s">
        <v>1363</v>
      </c>
      <c r="G3846" s="35">
        <v>1.3888888888888889E-3</v>
      </c>
      <c r="H3846" s="53">
        <v>0</v>
      </c>
      <c r="I3846" s="53">
        <v>2</v>
      </c>
      <c r="O3846" s="38" t="s">
        <v>1305</v>
      </c>
    </row>
    <row r="3847" spans="3:15" x14ac:dyDescent="0.2">
      <c r="C3847" s="50">
        <v>44043</v>
      </c>
      <c r="D3847" s="34" t="s">
        <v>1107</v>
      </c>
      <c r="E3847" s="50">
        <v>44043</v>
      </c>
      <c r="F3847" s="34" t="s">
        <v>790</v>
      </c>
      <c r="G3847" s="35">
        <v>2.7777777777777779E-3</v>
      </c>
      <c r="H3847" s="53">
        <v>0</v>
      </c>
      <c r="I3847" s="53">
        <v>4</v>
      </c>
      <c r="O3847" s="38" t="s">
        <v>1305</v>
      </c>
    </row>
    <row r="3848" spans="3:15" x14ac:dyDescent="0.2">
      <c r="C3848" s="50">
        <v>44027</v>
      </c>
      <c r="D3848" s="34" t="s">
        <v>816</v>
      </c>
      <c r="E3848" s="50">
        <v>44027</v>
      </c>
      <c r="F3848" s="34" t="s">
        <v>647</v>
      </c>
      <c r="G3848" s="35">
        <v>2.7777777777777779E-3</v>
      </c>
      <c r="H3848" s="53">
        <v>0</v>
      </c>
      <c r="I3848" s="53">
        <v>4</v>
      </c>
      <c r="O3848" s="49" t="s">
        <v>1303</v>
      </c>
    </row>
    <row r="3849" spans="3:15" x14ac:dyDescent="0.2">
      <c r="C3849" s="50">
        <v>44027</v>
      </c>
      <c r="D3849" s="34" t="s">
        <v>817</v>
      </c>
      <c r="E3849" s="50">
        <v>44027</v>
      </c>
      <c r="F3849" s="34" t="s">
        <v>1114</v>
      </c>
      <c r="G3849" s="35">
        <v>2.0833333333333333E-3</v>
      </c>
      <c r="H3849" s="53">
        <v>0</v>
      </c>
      <c r="I3849" s="53">
        <v>3</v>
      </c>
      <c r="O3849" s="49" t="s">
        <v>1303</v>
      </c>
    </row>
    <row r="3850" spans="3:15" x14ac:dyDescent="0.2">
      <c r="C3850" s="50">
        <v>44028</v>
      </c>
      <c r="D3850" s="34" t="s">
        <v>1177</v>
      </c>
      <c r="E3850" s="50">
        <v>44028</v>
      </c>
      <c r="F3850" s="34" t="s">
        <v>1151</v>
      </c>
      <c r="G3850" s="35">
        <v>2.7777777777777779E-3</v>
      </c>
      <c r="H3850" s="53">
        <v>0</v>
      </c>
      <c r="I3850" s="53">
        <v>4</v>
      </c>
      <c r="O3850" s="38" t="s">
        <v>1375</v>
      </c>
    </row>
    <row r="3851" spans="3:15" x14ac:dyDescent="0.2">
      <c r="C3851" s="50">
        <v>44029</v>
      </c>
      <c r="D3851" s="34" t="s">
        <v>1364</v>
      </c>
      <c r="E3851" s="50">
        <v>44029</v>
      </c>
      <c r="F3851" s="34" t="s">
        <v>1365</v>
      </c>
      <c r="G3851" s="35">
        <v>2.7777777777777779E-3</v>
      </c>
      <c r="H3851" s="53">
        <v>0</v>
      </c>
      <c r="I3851" s="53">
        <v>4</v>
      </c>
      <c r="O3851" s="38" t="s">
        <v>1304</v>
      </c>
    </row>
    <row r="3852" spans="3:15" x14ac:dyDescent="0.2">
      <c r="C3852" s="50">
        <v>44033</v>
      </c>
      <c r="D3852" s="34" t="s">
        <v>1294</v>
      </c>
      <c r="E3852" s="50">
        <v>44033</v>
      </c>
      <c r="F3852" s="34" t="s">
        <v>1295</v>
      </c>
      <c r="G3852" s="35">
        <v>2.7777777777777779E-3</v>
      </c>
      <c r="H3852" s="53">
        <v>0</v>
      </c>
      <c r="I3852" s="53">
        <v>4</v>
      </c>
      <c r="O3852" s="49" t="s">
        <v>1303</v>
      </c>
    </row>
    <row r="3853" spans="3:15" x14ac:dyDescent="0.2">
      <c r="C3853" s="50">
        <v>44033</v>
      </c>
      <c r="D3853" s="34" t="s">
        <v>1296</v>
      </c>
      <c r="E3853" s="50">
        <v>44033</v>
      </c>
      <c r="F3853" s="34" t="s">
        <v>1297</v>
      </c>
      <c r="G3853" s="35">
        <v>3.472222222222222E-3</v>
      </c>
      <c r="H3853" s="53">
        <v>0</v>
      </c>
      <c r="I3853" s="53">
        <v>5</v>
      </c>
      <c r="O3853" s="49" t="s">
        <v>1303</v>
      </c>
    </row>
    <row r="3854" spans="3:15" x14ac:dyDescent="0.2">
      <c r="C3854" s="50">
        <v>44033</v>
      </c>
      <c r="D3854" s="34" t="s">
        <v>632</v>
      </c>
      <c r="E3854" s="50">
        <v>44033</v>
      </c>
      <c r="F3854" s="34" t="s">
        <v>935</v>
      </c>
      <c r="G3854" s="35">
        <v>1.3888888888888888E-2</v>
      </c>
      <c r="H3854" s="53">
        <v>0</v>
      </c>
      <c r="I3854" s="53">
        <v>20</v>
      </c>
      <c r="O3854" s="49" t="s">
        <v>1303</v>
      </c>
    </row>
    <row r="3855" spans="3:15" x14ac:dyDescent="0.2">
      <c r="C3855" s="50">
        <v>44033</v>
      </c>
      <c r="D3855" s="34" t="s">
        <v>895</v>
      </c>
      <c r="E3855" s="50">
        <v>44033</v>
      </c>
      <c r="F3855" s="34" t="s">
        <v>1298</v>
      </c>
      <c r="G3855" s="35">
        <v>4.1666666666666666E-3</v>
      </c>
      <c r="H3855" s="53">
        <v>0</v>
      </c>
      <c r="I3855" s="53">
        <v>6</v>
      </c>
      <c r="O3855" s="38" t="s">
        <v>1304</v>
      </c>
    </row>
    <row r="3856" spans="3:15" x14ac:dyDescent="0.2">
      <c r="C3856" s="50">
        <v>44033</v>
      </c>
      <c r="D3856" s="34" t="s">
        <v>603</v>
      </c>
      <c r="E3856" s="50">
        <v>44033</v>
      </c>
      <c r="F3856" s="34" t="s">
        <v>1299</v>
      </c>
      <c r="G3856" s="35">
        <v>5.5555555555555558E-3</v>
      </c>
      <c r="H3856" s="53">
        <v>0</v>
      </c>
      <c r="I3856" s="53">
        <v>8</v>
      </c>
      <c r="O3856" s="38" t="s">
        <v>1305</v>
      </c>
    </row>
    <row r="3857" spans="3:15" x14ac:dyDescent="0.2">
      <c r="C3857" s="50">
        <v>44033</v>
      </c>
      <c r="D3857" s="34" t="s">
        <v>1301</v>
      </c>
      <c r="E3857" s="50">
        <v>44033</v>
      </c>
      <c r="F3857" s="34" t="s">
        <v>1302</v>
      </c>
      <c r="G3857" s="35">
        <v>1.3888888888888889E-3</v>
      </c>
      <c r="H3857" s="53">
        <v>0</v>
      </c>
      <c r="I3857" s="53">
        <v>2</v>
      </c>
      <c r="O3857" s="38" t="s">
        <v>1305</v>
      </c>
    </row>
    <row r="3858" spans="3:15" ht="38.25" x14ac:dyDescent="0.2">
      <c r="C3858" s="50">
        <v>44041</v>
      </c>
      <c r="D3858" s="34" t="s">
        <v>1366</v>
      </c>
      <c r="E3858" s="50">
        <v>44041</v>
      </c>
      <c r="F3858" s="34" t="s">
        <v>1367</v>
      </c>
      <c r="G3858" s="35">
        <v>2.0833333333333333E-3</v>
      </c>
      <c r="H3858" s="53">
        <v>0</v>
      </c>
      <c r="I3858" s="53">
        <v>3</v>
      </c>
      <c r="O3858" s="38" t="s">
        <v>1376</v>
      </c>
    </row>
    <row r="3859" spans="3:15" ht="25.5" x14ac:dyDescent="0.2">
      <c r="C3859" s="50">
        <v>44042</v>
      </c>
      <c r="D3859" s="34" t="s">
        <v>1368</v>
      </c>
      <c r="E3859" s="50">
        <v>44042</v>
      </c>
      <c r="F3859" s="34" t="s">
        <v>1369</v>
      </c>
      <c r="G3859" s="35">
        <v>6.9444444444444447E-4</v>
      </c>
      <c r="H3859" s="53">
        <v>0</v>
      </c>
      <c r="I3859" s="53">
        <v>1</v>
      </c>
      <c r="O3859" s="38" t="s">
        <v>1377</v>
      </c>
    </row>
    <row r="3860" spans="3:15" x14ac:dyDescent="0.2">
      <c r="C3860" s="50">
        <v>44042</v>
      </c>
      <c r="D3860" s="34" t="s">
        <v>1370</v>
      </c>
      <c r="E3860" s="50">
        <v>44042</v>
      </c>
      <c r="F3860" s="34" t="s">
        <v>1371</v>
      </c>
      <c r="G3860" s="35">
        <v>2.0833333333333333E-3</v>
      </c>
      <c r="H3860" s="53">
        <v>0</v>
      </c>
      <c r="I3860" s="53">
        <v>3</v>
      </c>
      <c r="O3860" s="38" t="s">
        <v>1378</v>
      </c>
    </row>
    <row r="3861" spans="3:15" x14ac:dyDescent="0.2">
      <c r="C3861" s="50">
        <v>44042</v>
      </c>
      <c r="D3861" s="34" t="s">
        <v>1372</v>
      </c>
      <c r="E3861" s="50">
        <v>44042</v>
      </c>
      <c r="F3861" s="34" t="s">
        <v>668</v>
      </c>
      <c r="G3861" s="35">
        <v>5.5555555555555558E-3</v>
      </c>
      <c r="H3861" s="53">
        <v>0</v>
      </c>
      <c r="I3861" s="53">
        <v>8</v>
      </c>
      <c r="O3861" s="38" t="s">
        <v>1303</v>
      </c>
    </row>
    <row r="3862" spans="3:15" x14ac:dyDescent="0.2">
      <c r="C3862" s="50">
        <v>44042</v>
      </c>
      <c r="D3862" s="34" t="s">
        <v>1379</v>
      </c>
      <c r="E3862" s="50">
        <v>44042</v>
      </c>
      <c r="F3862" s="34" t="s">
        <v>1313</v>
      </c>
      <c r="G3862" s="34" t="s">
        <v>1380</v>
      </c>
      <c r="H3862" s="53">
        <v>0</v>
      </c>
      <c r="I3862" s="53">
        <v>15</v>
      </c>
      <c r="O3862" s="38" t="s">
        <v>1381</v>
      </c>
    </row>
    <row r="3863" spans="3:15" ht="25.5" x14ac:dyDescent="0.2">
      <c r="C3863" s="50">
        <v>44042</v>
      </c>
      <c r="D3863" s="34" t="s">
        <v>736</v>
      </c>
      <c r="E3863" s="50">
        <v>44042</v>
      </c>
      <c r="F3863" s="34" t="s">
        <v>969</v>
      </c>
      <c r="G3863" s="34" t="s">
        <v>1021</v>
      </c>
      <c r="H3863" s="53">
        <v>0</v>
      </c>
      <c r="I3863" s="53">
        <v>6</v>
      </c>
      <c r="O3863" s="38" t="s">
        <v>2239</v>
      </c>
    </row>
    <row r="3864" spans="3:15" x14ac:dyDescent="0.2">
      <c r="C3864" s="50">
        <v>44042</v>
      </c>
      <c r="D3864" s="34" t="s">
        <v>1382</v>
      </c>
      <c r="E3864" s="50">
        <v>44042</v>
      </c>
      <c r="F3864" s="34" t="s">
        <v>725</v>
      </c>
      <c r="G3864" s="34" t="s">
        <v>1021</v>
      </c>
      <c r="H3864" s="53">
        <v>0</v>
      </c>
      <c r="I3864" s="53">
        <v>6</v>
      </c>
      <c r="O3864" s="38" t="s">
        <v>1383</v>
      </c>
    </row>
    <row r="3865" spans="3:15" ht="25.5" x14ac:dyDescent="0.2">
      <c r="C3865" s="50">
        <v>44059</v>
      </c>
      <c r="D3865" s="34" t="s">
        <v>1530</v>
      </c>
      <c r="E3865" s="50">
        <v>44059</v>
      </c>
      <c r="F3865" s="34" t="s">
        <v>1531</v>
      </c>
      <c r="G3865" s="35">
        <v>5.5555555555555558E-3</v>
      </c>
      <c r="H3865" s="53">
        <v>0</v>
      </c>
      <c r="I3865" s="53">
        <v>8</v>
      </c>
      <c r="O3865" s="38" t="s">
        <v>2241</v>
      </c>
    </row>
    <row r="3866" spans="3:15" x14ac:dyDescent="0.2">
      <c r="C3866" s="50">
        <v>44073</v>
      </c>
      <c r="D3866" s="34" t="s">
        <v>774</v>
      </c>
      <c r="E3866" s="50">
        <v>44073</v>
      </c>
      <c r="F3866" s="34" t="s">
        <v>1532</v>
      </c>
      <c r="G3866" s="35">
        <v>1.3888888888888889E-3</v>
      </c>
      <c r="H3866" s="53">
        <v>0</v>
      </c>
      <c r="I3866" s="53">
        <v>2</v>
      </c>
      <c r="O3866" s="49" t="s">
        <v>1535</v>
      </c>
    </row>
    <row r="3867" spans="3:15" x14ac:dyDescent="0.2">
      <c r="C3867" s="50">
        <v>44073</v>
      </c>
      <c r="D3867" s="34" t="s">
        <v>1460</v>
      </c>
      <c r="E3867" s="50">
        <v>44073</v>
      </c>
      <c r="F3867" s="34" t="s">
        <v>1461</v>
      </c>
      <c r="G3867" s="35">
        <v>1.3888888888888889E-3</v>
      </c>
      <c r="H3867" s="53">
        <v>0</v>
      </c>
      <c r="I3867" s="53">
        <v>2</v>
      </c>
      <c r="O3867" s="49" t="s">
        <v>1535</v>
      </c>
    </row>
    <row r="3868" spans="3:15" x14ac:dyDescent="0.2">
      <c r="C3868" s="50">
        <v>44073</v>
      </c>
      <c r="D3868" s="34" t="s">
        <v>1533</v>
      </c>
      <c r="E3868" s="50">
        <v>44073</v>
      </c>
      <c r="F3868" s="34" t="s">
        <v>1534</v>
      </c>
      <c r="G3868" s="35">
        <v>1.3888888888888889E-3</v>
      </c>
      <c r="H3868" s="53">
        <v>0</v>
      </c>
      <c r="I3868" s="53">
        <v>2</v>
      </c>
      <c r="O3868" s="49" t="s">
        <v>1535</v>
      </c>
    </row>
    <row r="3869" spans="3:15" x14ac:dyDescent="0.2">
      <c r="C3869" s="50">
        <v>44073</v>
      </c>
      <c r="D3869" s="34" t="s">
        <v>451</v>
      </c>
      <c r="E3869" s="50">
        <v>44073</v>
      </c>
      <c r="F3869" s="34" t="s">
        <v>1066</v>
      </c>
      <c r="G3869" s="35">
        <v>6.2499999999999995E-3</v>
      </c>
      <c r="H3869" s="53">
        <v>0</v>
      </c>
      <c r="I3869" s="53">
        <v>9</v>
      </c>
      <c r="O3869" s="49" t="s">
        <v>1535</v>
      </c>
    </row>
    <row r="3870" spans="3:15" x14ac:dyDescent="0.2">
      <c r="C3870" s="50">
        <v>44055</v>
      </c>
      <c r="D3870" s="34" t="s">
        <v>1536</v>
      </c>
      <c r="E3870" s="50">
        <v>44055</v>
      </c>
      <c r="F3870" s="34" t="s">
        <v>1086</v>
      </c>
      <c r="G3870" s="35">
        <v>3.472222222222222E-3</v>
      </c>
      <c r="H3870" s="53">
        <v>0</v>
      </c>
      <c r="I3870" s="53">
        <v>5</v>
      </c>
      <c r="O3870" s="38" t="s">
        <v>1539</v>
      </c>
    </row>
    <row r="3871" spans="3:15" ht="25.5" x14ac:dyDescent="0.2">
      <c r="C3871" s="50">
        <v>44060</v>
      </c>
      <c r="D3871" s="34" t="s">
        <v>1487</v>
      </c>
      <c r="E3871" s="50">
        <v>44060</v>
      </c>
      <c r="F3871" s="34" t="s">
        <v>1537</v>
      </c>
      <c r="G3871" s="35">
        <v>1.3888888888888889E-3</v>
      </c>
      <c r="H3871" s="53">
        <v>0</v>
      </c>
      <c r="I3871" s="53">
        <v>2</v>
      </c>
      <c r="O3871" s="38" t="s">
        <v>1540</v>
      </c>
    </row>
    <row r="3872" spans="3:15" x14ac:dyDescent="0.2">
      <c r="C3872" s="50">
        <v>44065</v>
      </c>
      <c r="D3872" s="34" t="s">
        <v>751</v>
      </c>
      <c r="E3872" s="50">
        <v>44065</v>
      </c>
      <c r="F3872" s="34" t="s">
        <v>1538</v>
      </c>
      <c r="G3872" s="35">
        <v>4.1666666666666666E-3</v>
      </c>
      <c r="H3872" s="53">
        <v>0</v>
      </c>
      <c r="I3872" s="53">
        <v>6</v>
      </c>
      <c r="O3872" s="38" t="s">
        <v>1541</v>
      </c>
    </row>
    <row r="3873" spans="3:15" x14ac:dyDescent="0.2">
      <c r="C3873" s="50">
        <v>44073</v>
      </c>
      <c r="D3873" s="34" t="s">
        <v>639</v>
      </c>
      <c r="E3873" s="50">
        <v>44073</v>
      </c>
      <c r="F3873" s="34" t="s">
        <v>1419</v>
      </c>
      <c r="G3873" s="35">
        <v>3.472222222222222E-3</v>
      </c>
      <c r="H3873" s="53">
        <v>0</v>
      </c>
      <c r="I3873" s="53">
        <v>5</v>
      </c>
      <c r="O3873" s="38" t="s">
        <v>1122</v>
      </c>
    </row>
    <row r="3874" spans="3:15" ht="25.5" x14ac:dyDescent="0.2">
      <c r="C3874" s="50">
        <v>44076</v>
      </c>
      <c r="D3874" s="34" t="s">
        <v>1641</v>
      </c>
      <c r="E3874" s="50">
        <v>44076</v>
      </c>
      <c r="F3874" s="34" t="s">
        <v>1612</v>
      </c>
      <c r="G3874" s="35">
        <v>3.125E-2</v>
      </c>
      <c r="H3874" s="53">
        <v>0</v>
      </c>
      <c r="I3874" s="53">
        <v>45</v>
      </c>
      <c r="O3874" s="37" t="s">
        <v>1660</v>
      </c>
    </row>
    <row r="3875" spans="3:15" x14ac:dyDescent="0.2">
      <c r="C3875" s="50">
        <v>44080</v>
      </c>
      <c r="D3875" s="34" t="s">
        <v>1643</v>
      </c>
      <c r="E3875" s="50">
        <v>44080</v>
      </c>
      <c r="F3875" s="34" t="s">
        <v>1644</v>
      </c>
      <c r="G3875" s="35">
        <v>6.2499999999999995E-3</v>
      </c>
      <c r="H3875" s="53">
        <v>0</v>
      </c>
      <c r="I3875" s="53">
        <v>9</v>
      </c>
      <c r="O3875" s="37" t="s">
        <v>1661</v>
      </c>
    </row>
    <row r="3876" spans="3:15" x14ac:dyDescent="0.2">
      <c r="C3876" s="50">
        <v>44080</v>
      </c>
      <c r="D3876" s="34" t="s">
        <v>717</v>
      </c>
      <c r="E3876" s="50">
        <v>44080</v>
      </c>
      <c r="F3876" s="34" t="s">
        <v>1645</v>
      </c>
      <c r="G3876" s="35">
        <v>6.9444444444444441E-3</v>
      </c>
      <c r="H3876" s="53">
        <v>0</v>
      </c>
      <c r="I3876" s="53">
        <v>10</v>
      </c>
      <c r="O3876" s="37" t="s">
        <v>1662</v>
      </c>
    </row>
    <row r="3877" spans="3:15" x14ac:dyDescent="0.2">
      <c r="C3877" s="50">
        <v>44084</v>
      </c>
      <c r="D3877" s="34" t="s">
        <v>1646</v>
      </c>
      <c r="E3877" s="50">
        <v>44084</v>
      </c>
      <c r="F3877" s="34" t="s">
        <v>1647</v>
      </c>
      <c r="G3877" s="35">
        <v>3.472222222222222E-3</v>
      </c>
      <c r="H3877" s="53">
        <v>0</v>
      </c>
      <c r="I3877" s="53">
        <v>5</v>
      </c>
      <c r="O3877" s="37" t="s">
        <v>1663</v>
      </c>
    </row>
    <row r="3878" spans="3:15" x14ac:dyDescent="0.2">
      <c r="C3878" s="50">
        <v>44084</v>
      </c>
      <c r="D3878" s="34" t="s">
        <v>1426</v>
      </c>
      <c r="E3878" s="50">
        <v>44084</v>
      </c>
      <c r="F3878" s="34" t="s">
        <v>1648</v>
      </c>
      <c r="G3878" s="35">
        <v>2.7777777777777779E-3</v>
      </c>
      <c r="H3878" s="53">
        <v>0</v>
      </c>
      <c r="I3878" s="53">
        <v>4</v>
      </c>
      <c r="O3878" s="37" t="s">
        <v>1664</v>
      </c>
    </row>
    <row r="3879" spans="3:15" x14ac:dyDescent="0.2">
      <c r="C3879" s="50">
        <v>44086</v>
      </c>
      <c r="D3879" s="34" t="s">
        <v>1649</v>
      </c>
      <c r="E3879" s="50">
        <v>44086</v>
      </c>
      <c r="F3879" s="34" t="s">
        <v>1413</v>
      </c>
      <c r="G3879" s="35">
        <v>1.3888888888888889E-3</v>
      </c>
      <c r="H3879" s="53">
        <v>0</v>
      </c>
      <c r="I3879" s="53">
        <v>2</v>
      </c>
      <c r="O3879" s="37" t="s">
        <v>1665</v>
      </c>
    </row>
    <row r="3880" spans="3:15" ht="25.5" x14ac:dyDescent="0.2">
      <c r="C3880" s="50">
        <v>44087</v>
      </c>
      <c r="D3880" s="34" t="s">
        <v>1413</v>
      </c>
      <c r="E3880" s="50">
        <v>44087</v>
      </c>
      <c r="F3880" s="34" t="s">
        <v>1372</v>
      </c>
      <c r="G3880" s="35">
        <v>4.1666666666666666E-3</v>
      </c>
      <c r="H3880" s="53">
        <v>0</v>
      </c>
      <c r="I3880" s="53">
        <v>6</v>
      </c>
      <c r="O3880" s="37" t="s">
        <v>1666</v>
      </c>
    </row>
    <row r="3881" spans="3:15" ht="25.5" x14ac:dyDescent="0.2">
      <c r="C3881" s="50">
        <v>44087</v>
      </c>
      <c r="D3881" s="34" t="s">
        <v>1650</v>
      </c>
      <c r="E3881" s="50">
        <v>44087</v>
      </c>
      <c r="F3881" s="34" t="s">
        <v>706</v>
      </c>
      <c r="G3881" s="35">
        <v>4.1666666666666666E-3</v>
      </c>
      <c r="H3881" s="53">
        <v>0</v>
      </c>
      <c r="I3881" s="53">
        <v>6</v>
      </c>
      <c r="O3881" s="37" t="s">
        <v>1667</v>
      </c>
    </row>
    <row r="3882" spans="3:15" ht="25.5" x14ac:dyDescent="0.2">
      <c r="C3882" s="50">
        <v>44088</v>
      </c>
      <c r="D3882" s="34" t="s">
        <v>1651</v>
      </c>
      <c r="E3882" s="50">
        <v>44088</v>
      </c>
      <c r="F3882" s="34" t="s">
        <v>1652</v>
      </c>
      <c r="G3882" s="35">
        <v>4.1666666666666666E-3</v>
      </c>
      <c r="H3882" s="53">
        <v>0</v>
      </c>
      <c r="I3882" s="53">
        <v>6</v>
      </c>
      <c r="O3882" s="37" t="s">
        <v>1668</v>
      </c>
    </row>
    <row r="3883" spans="3:15" ht="25.5" x14ac:dyDescent="0.2">
      <c r="C3883" s="50">
        <v>44090</v>
      </c>
      <c r="D3883" s="34" t="s">
        <v>1371</v>
      </c>
      <c r="E3883" s="50">
        <v>44090</v>
      </c>
      <c r="F3883" s="34" t="s">
        <v>1646</v>
      </c>
      <c r="G3883" s="35">
        <v>6.2499999999999995E-3</v>
      </c>
      <c r="H3883" s="53">
        <v>0</v>
      </c>
      <c r="I3883" s="53">
        <v>9</v>
      </c>
      <c r="O3883" s="37" t="s">
        <v>2240</v>
      </c>
    </row>
    <row r="3884" spans="3:15" ht="25.5" x14ac:dyDescent="0.2">
      <c r="C3884" s="50">
        <v>44090</v>
      </c>
      <c r="D3884" s="34" t="s">
        <v>451</v>
      </c>
      <c r="E3884" s="50">
        <v>44090</v>
      </c>
      <c r="F3884" s="34" t="s">
        <v>1653</v>
      </c>
      <c r="G3884" s="35">
        <v>2.0833333333333333E-3</v>
      </c>
      <c r="H3884" s="53">
        <v>0</v>
      </c>
      <c r="I3884" s="53">
        <v>3</v>
      </c>
      <c r="O3884" s="217" t="s">
        <v>2232</v>
      </c>
    </row>
    <row r="3885" spans="3:15" ht="25.5" x14ac:dyDescent="0.2">
      <c r="C3885" s="50">
        <v>44090</v>
      </c>
      <c r="D3885" s="34" t="s">
        <v>602</v>
      </c>
      <c r="E3885" s="50">
        <v>44090</v>
      </c>
      <c r="F3885" s="34" t="s">
        <v>821</v>
      </c>
      <c r="G3885" s="35">
        <v>6.9444444444444447E-4</v>
      </c>
      <c r="H3885" s="53">
        <v>0</v>
      </c>
      <c r="I3885" s="53">
        <v>1</v>
      </c>
      <c r="O3885" s="217" t="s">
        <v>2232</v>
      </c>
    </row>
    <row r="3886" spans="3:15" ht="25.5" x14ac:dyDescent="0.2">
      <c r="C3886" s="50">
        <v>44090</v>
      </c>
      <c r="D3886" s="34" t="s">
        <v>969</v>
      </c>
      <c r="E3886" s="50">
        <v>44090</v>
      </c>
      <c r="F3886" s="34" t="s">
        <v>1654</v>
      </c>
      <c r="G3886" s="35">
        <v>1.3888888888888889E-3</v>
      </c>
      <c r="H3886" s="53">
        <v>0</v>
      </c>
      <c r="I3886" s="53">
        <v>2</v>
      </c>
      <c r="O3886" s="217" t="s">
        <v>2232</v>
      </c>
    </row>
    <row r="3887" spans="3:15" ht="25.5" x14ac:dyDescent="0.2">
      <c r="C3887" s="50">
        <v>44091</v>
      </c>
      <c r="D3887" s="34" t="s">
        <v>1268</v>
      </c>
      <c r="E3887" s="50">
        <v>44091</v>
      </c>
      <c r="F3887" s="34" t="s">
        <v>1282</v>
      </c>
      <c r="G3887" s="35">
        <v>1.3888888888888889E-3</v>
      </c>
      <c r="H3887" s="53">
        <v>0</v>
      </c>
      <c r="I3887" s="53">
        <v>2</v>
      </c>
      <c r="O3887" s="37" t="s">
        <v>2240</v>
      </c>
    </row>
    <row r="3888" spans="3:15" x14ac:dyDescent="0.2">
      <c r="C3888" s="50">
        <v>44091</v>
      </c>
      <c r="D3888" s="34" t="s">
        <v>1655</v>
      </c>
      <c r="E3888" s="50">
        <v>44091</v>
      </c>
      <c r="F3888" s="34" t="s">
        <v>1656</v>
      </c>
      <c r="G3888" s="35">
        <v>1.3888888888888889E-3</v>
      </c>
      <c r="H3888" s="53">
        <v>0</v>
      </c>
      <c r="I3888" s="53">
        <v>2</v>
      </c>
      <c r="O3888" s="37" t="s">
        <v>1669</v>
      </c>
    </row>
    <row r="3889" spans="3:15" ht="25.5" x14ac:dyDescent="0.2">
      <c r="C3889" s="50">
        <v>44093</v>
      </c>
      <c r="D3889" s="34" t="s">
        <v>1463</v>
      </c>
      <c r="E3889" s="50">
        <v>44093</v>
      </c>
      <c r="F3889" s="34" t="s">
        <v>1272</v>
      </c>
      <c r="G3889" s="35">
        <v>4.1666666666666666E-3</v>
      </c>
      <c r="H3889" s="53">
        <v>0</v>
      </c>
      <c r="I3889" s="53">
        <v>6</v>
      </c>
      <c r="O3889" s="37" t="s">
        <v>1670</v>
      </c>
    </row>
    <row r="3890" spans="3:15" ht="38.25" x14ac:dyDescent="0.2">
      <c r="C3890" s="50">
        <v>44101</v>
      </c>
      <c r="D3890" s="34" t="s">
        <v>1407</v>
      </c>
      <c r="E3890" s="50">
        <v>44101</v>
      </c>
      <c r="F3890" s="34" t="s">
        <v>858</v>
      </c>
      <c r="G3890" s="35">
        <v>3.472222222222222E-3</v>
      </c>
      <c r="H3890" s="53">
        <v>0</v>
      </c>
      <c r="I3890" s="53">
        <v>5</v>
      </c>
      <c r="O3890" s="37" t="s">
        <v>2035</v>
      </c>
    </row>
    <row r="3891" spans="3:15" ht="38.25" x14ac:dyDescent="0.2">
      <c r="C3891" s="50">
        <v>44102</v>
      </c>
      <c r="D3891" s="34" t="s">
        <v>1408</v>
      </c>
      <c r="E3891" s="50">
        <v>44102</v>
      </c>
      <c r="F3891" s="34" t="s">
        <v>1626</v>
      </c>
      <c r="G3891" s="35">
        <v>2.0833333333333333E-3</v>
      </c>
      <c r="H3891" s="53">
        <v>0</v>
      </c>
      <c r="I3891" s="53">
        <v>3</v>
      </c>
      <c r="O3891" s="37" t="s">
        <v>2036</v>
      </c>
    </row>
    <row r="3892" spans="3:15" x14ac:dyDescent="0.2">
      <c r="C3892" s="50">
        <v>44102</v>
      </c>
      <c r="D3892" s="34" t="s">
        <v>1657</v>
      </c>
      <c r="E3892" s="50">
        <v>44102</v>
      </c>
      <c r="F3892" s="34" t="s">
        <v>1299</v>
      </c>
      <c r="G3892" s="35">
        <v>1.3888888888888889E-3</v>
      </c>
      <c r="H3892" s="53">
        <v>0</v>
      </c>
      <c r="I3892" s="53">
        <v>2</v>
      </c>
      <c r="O3892" s="37" t="s">
        <v>1671</v>
      </c>
    </row>
    <row r="3893" spans="3:15" ht="25.5" x14ac:dyDescent="0.2">
      <c r="C3893" s="50">
        <v>44103</v>
      </c>
      <c r="D3893" s="34" t="s">
        <v>1612</v>
      </c>
      <c r="E3893" s="50">
        <v>44103</v>
      </c>
      <c r="F3893" s="34" t="s">
        <v>1658</v>
      </c>
      <c r="G3893" s="35">
        <v>1.3888888888888889E-3</v>
      </c>
      <c r="H3893" s="53">
        <v>0</v>
      </c>
      <c r="I3893" s="53">
        <v>2</v>
      </c>
      <c r="O3893" s="37" t="s">
        <v>2232</v>
      </c>
    </row>
    <row r="3894" spans="3:15" x14ac:dyDescent="0.2">
      <c r="C3894" s="50">
        <v>44098</v>
      </c>
      <c r="D3894" s="34" t="s">
        <v>1659</v>
      </c>
      <c r="E3894" s="50">
        <v>44098</v>
      </c>
      <c r="F3894" s="34" t="s">
        <v>1563</v>
      </c>
      <c r="G3894" s="35">
        <v>6.2499999999999995E-3</v>
      </c>
      <c r="H3894" s="53">
        <v>0</v>
      </c>
      <c r="I3894" s="53">
        <v>9</v>
      </c>
      <c r="O3894" s="37" t="s">
        <v>1672</v>
      </c>
    </row>
    <row r="3895" spans="3:15" ht="51" x14ac:dyDescent="0.2">
      <c r="C3895" s="50">
        <v>44105</v>
      </c>
      <c r="D3895" s="34" t="s">
        <v>1754</v>
      </c>
      <c r="E3895" s="50">
        <v>44105</v>
      </c>
      <c r="F3895" s="34" t="s">
        <v>1755</v>
      </c>
      <c r="G3895" s="35">
        <v>9.0277777777777787E-3</v>
      </c>
      <c r="H3895" s="53">
        <v>0</v>
      </c>
      <c r="I3895" s="53">
        <v>13</v>
      </c>
      <c r="O3895" s="38" t="s">
        <v>2234</v>
      </c>
    </row>
    <row r="3896" spans="3:15" x14ac:dyDescent="0.2">
      <c r="C3896" s="50">
        <v>44108</v>
      </c>
      <c r="D3896" s="34" t="s">
        <v>1236</v>
      </c>
      <c r="E3896" s="50">
        <v>44108</v>
      </c>
      <c r="F3896" s="157">
        <v>1.6667000000000001E-2</v>
      </c>
      <c r="G3896" s="35">
        <v>2.7777777777777779E-3</v>
      </c>
      <c r="H3896" s="53">
        <v>0</v>
      </c>
      <c r="I3896" s="53">
        <v>4</v>
      </c>
      <c r="O3896" s="38" t="s">
        <v>1770</v>
      </c>
    </row>
    <row r="3897" spans="3:15" ht="51" x14ac:dyDescent="0.2">
      <c r="C3897" s="50">
        <v>44108</v>
      </c>
      <c r="D3897" s="34" t="s">
        <v>1553</v>
      </c>
      <c r="E3897" s="50">
        <v>44108</v>
      </c>
      <c r="F3897" s="34" t="s">
        <v>1342</v>
      </c>
      <c r="G3897" s="35">
        <v>4.8611111111111112E-3</v>
      </c>
      <c r="H3897" s="53">
        <v>0</v>
      </c>
      <c r="I3897" s="53">
        <v>7</v>
      </c>
      <c r="O3897" s="38" t="s">
        <v>2234</v>
      </c>
    </row>
    <row r="3898" spans="3:15" ht="51" x14ac:dyDescent="0.2">
      <c r="C3898" s="50">
        <v>44109</v>
      </c>
      <c r="D3898" s="34" t="s">
        <v>1756</v>
      </c>
      <c r="E3898" s="50">
        <v>44109</v>
      </c>
      <c r="F3898" s="34" t="s">
        <v>1457</v>
      </c>
      <c r="G3898" s="35">
        <v>1.3888888888888889E-3</v>
      </c>
      <c r="H3898" s="53">
        <v>0</v>
      </c>
      <c r="I3898" s="53">
        <v>2</v>
      </c>
      <c r="O3898" s="38" t="s">
        <v>2234</v>
      </c>
    </row>
    <row r="3899" spans="3:15" x14ac:dyDescent="0.2">
      <c r="C3899" s="50">
        <v>44110</v>
      </c>
      <c r="D3899" s="34" t="s">
        <v>1757</v>
      </c>
      <c r="E3899" s="50">
        <v>44110</v>
      </c>
      <c r="F3899" s="34" t="s">
        <v>1758</v>
      </c>
      <c r="G3899" s="35">
        <v>4.1666666666666666E-3</v>
      </c>
      <c r="H3899" s="53">
        <v>0</v>
      </c>
      <c r="I3899" s="53">
        <v>6</v>
      </c>
      <c r="O3899" s="38" t="s">
        <v>1771</v>
      </c>
    </row>
    <row r="3900" spans="3:15" ht="51" x14ac:dyDescent="0.2">
      <c r="C3900" s="50">
        <v>44111</v>
      </c>
      <c r="D3900" s="34" t="s">
        <v>1759</v>
      </c>
      <c r="E3900" s="50">
        <v>44111</v>
      </c>
      <c r="F3900" s="34" t="s">
        <v>726</v>
      </c>
      <c r="G3900" s="35">
        <v>1.3888888888888889E-3</v>
      </c>
      <c r="H3900" s="53">
        <v>0</v>
      </c>
      <c r="I3900" s="53">
        <v>2</v>
      </c>
      <c r="O3900" s="38" t="s">
        <v>2234</v>
      </c>
    </row>
    <row r="3901" spans="3:15" ht="51" x14ac:dyDescent="0.2">
      <c r="C3901" s="50">
        <v>44112</v>
      </c>
      <c r="D3901" s="34" t="s">
        <v>1760</v>
      </c>
      <c r="E3901" s="50">
        <v>44112</v>
      </c>
      <c r="F3901" s="34" t="s">
        <v>1761</v>
      </c>
      <c r="G3901" s="35">
        <v>4.8611111111111112E-3</v>
      </c>
      <c r="H3901" s="53">
        <v>0</v>
      </c>
      <c r="I3901" s="53">
        <v>7</v>
      </c>
      <c r="O3901" s="38" t="s">
        <v>2235</v>
      </c>
    </row>
    <row r="3902" spans="3:15" x14ac:dyDescent="0.2">
      <c r="C3902" s="50">
        <v>44114</v>
      </c>
      <c r="D3902" s="34" t="s">
        <v>1285</v>
      </c>
      <c r="E3902" s="50">
        <v>44114</v>
      </c>
      <c r="F3902" s="34" t="s">
        <v>1402</v>
      </c>
      <c r="G3902" s="35">
        <v>3.472222222222222E-3</v>
      </c>
      <c r="H3902" s="53">
        <v>0</v>
      </c>
      <c r="I3902" s="53">
        <v>5</v>
      </c>
      <c r="O3902" s="38" t="s">
        <v>1772</v>
      </c>
    </row>
    <row r="3903" spans="3:15" ht="51" x14ac:dyDescent="0.2">
      <c r="C3903" s="50">
        <v>44114</v>
      </c>
      <c r="D3903" s="34" t="s">
        <v>1565</v>
      </c>
      <c r="E3903" s="50">
        <v>44114</v>
      </c>
      <c r="F3903" s="34" t="s">
        <v>1251</v>
      </c>
      <c r="G3903" s="35">
        <v>6.9444444444444447E-4</v>
      </c>
      <c r="H3903" s="53">
        <v>0</v>
      </c>
      <c r="I3903" s="53">
        <v>1</v>
      </c>
      <c r="O3903" s="38" t="s">
        <v>2234</v>
      </c>
    </row>
    <row r="3904" spans="3:15" ht="51" x14ac:dyDescent="0.2">
      <c r="C3904" s="50">
        <v>44119</v>
      </c>
      <c r="D3904" s="34" t="s">
        <v>1762</v>
      </c>
      <c r="E3904" s="50">
        <v>44119</v>
      </c>
      <c r="F3904" s="34" t="s">
        <v>1763</v>
      </c>
      <c r="G3904" s="35">
        <v>3.472222222222222E-3</v>
      </c>
      <c r="H3904" s="53">
        <v>0</v>
      </c>
      <c r="I3904" s="53">
        <v>5</v>
      </c>
      <c r="O3904" s="38" t="s">
        <v>2236</v>
      </c>
    </row>
    <row r="3905" spans="3:15" x14ac:dyDescent="0.2">
      <c r="C3905" s="50">
        <v>44120</v>
      </c>
      <c r="D3905" s="34" t="s">
        <v>1764</v>
      </c>
      <c r="E3905" s="50">
        <v>44120</v>
      </c>
      <c r="F3905" s="34" t="s">
        <v>934</v>
      </c>
      <c r="G3905" s="35">
        <v>4.8611111111111112E-3</v>
      </c>
      <c r="H3905" s="53">
        <v>0</v>
      </c>
      <c r="I3905" s="53">
        <v>7</v>
      </c>
      <c r="O3905" s="38" t="s">
        <v>1772</v>
      </c>
    </row>
    <row r="3906" spans="3:15" ht="25.5" x14ac:dyDescent="0.2">
      <c r="C3906" s="50">
        <v>44120</v>
      </c>
      <c r="D3906" s="34" t="s">
        <v>1673</v>
      </c>
      <c r="E3906" s="50">
        <v>44120</v>
      </c>
      <c r="F3906" s="34" t="s">
        <v>1765</v>
      </c>
      <c r="G3906" s="35">
        <v>4.8611111111111112E-3</v>
      </c>
      <c r="H3906" s="53">
        <v>0</v>
      </c>
      <c r="I3906" s="53">
        <v>7</v>
      </c>
      <c r="O3906" s="38" t="s">
        <v>1773</v>
      </c>
    </row>
    <row r="3907" spans="3:15" x14ac:dyDescent="0.2">
      <c r="C3907" s="50">
        <v>44123</v>
      </c>
      <c r="D3907" s="34" t="s">
        <v>1766</v>
      </c>
      <c r="E3907" s="50">
        <v>44123</v>
      </c>
      <c r="F3907" s="34" t="s">
        <v>603</v>
      </c>
      <c r="G3907" s="35">
        <v>1.3888888888888889E-3</v>
      </c>
      <c r="H3907" s="53">
        <v>0</v>
      </c>
      <c r="I3907" s="53">
        <v>2</v>
      </c>
      <c r="O3907" s="263" t="s">
        <v>857</v>
      </c>
    </row>
    <row r="3908" spans="3:15" x14ac:dyDescent="0.2">
      <c r="C3908" s="50">
        <v>44123</v>
      </c>
      <c r="D3908" s="34" t="s">
        <v>1530</v>
      </c>
      <c r="E3908" s="50">
        <v>44123</v>
      </c>
      <c r="F3908" s="34" t="s">
        <v>885</v>
      </c>
      <c r="G3908" s="35">
        <v>1.3888888888888889E-3</v>
      </c>
      <c r="H3908" s="53">
        <v>0</v>
      </c>
      <c r="I3908" s="53">
        <v>2</v>
      </c>
      <c r="O3908" s="263"/>
    </row>
    <row r="3909" spans="3:15" ht="63.75" x14ac:dyDescent="0.2">
      <c r="C3909" s="50">
        <v>44125</v>
      </c>
      <c r="D3909" s="34" t="s">
        <v>1767</v>
      </c>
      <c r="E3909" s="50">
        <v>44125</v>
      </c>
      <c r="F3909" s="34" t="s">
        <v>1768</v>
      </c>
      <c r="G3909" s="35">
        <v>6.2499999999999995E-3</v>
      </c>
      <c r="H3909" s="53">
        <v>0</v>
      </c>
      <c r="I3909" s="53">
        <v>9</v>
      </c>
      <c r="O3909" s="38" t="s">
        <v>2237</v>
      </c>
    </row>
    <row r="3910" spans="3:15" ht="51" x14ac:dyDescent="0.2">
      <c r="C3910" s="50">
        <v>44135</v>
      </c>
      <c r="D3910" s="34" t="s">
        <v>1769</v>
      </c>
      <c r="E3910" s="50">
        <v>44135</v>
      </c>
      <c r="F3910" s="34" t="s">
        <v>1449</v>
      </c>
      <c r="G3910" s="35">
        <v>1.3888888888888889E-3</v>
      </c>
      <c r="H3910" s="53">
        <v>0</v>
      </c>
      <c r="I3910" s="53">
        <v>2</v>
      </c>
      <c r="O3910" s="38" t="s">
        <v>2236</v>
      </c>
    </row>
    <row r="3911" spans="3:15" x14ac:dyDescent="0.2">
      <c r="C3911" s="50">
        <v>44135</v>
      </c>
      <c r="D3911" s="34" t="s">
        <v>971</v>
      </c>
      <c r="E3911" s="50">
        <v>44135</v>
      </c>
      <c r="F3911" s="34" t="s">
        <v>945</v>
      </c>
      <c r="G3911" s="35">
        <v>2.7777777777777779E-3</v>
      </c>
      <c r="H3911" s="53">
        <v>0</v>
      </c>
      <c r="I3911" s="53">
        <v>4</v>
      </c>
      <c r="O3911" s="38" t="s">
        <v>857</v>
      </c>
    </row>
    <row r="3912" spans="3:15" x14ac:dyDescent="0.2">
      <c r="C3912" s="50">
        <v>44146</v>
      </c>
      <c r="D3912" s="34" t="s">
        <v>1840</v>
      </c>
      <c r="E3912" s="50">
        <v>44146</v>
      </c>
      <c r="F3912" s="34" t="s">
        <v>1762</v>
      </c>
      <c r="G3912" s="35">
        <v>1.3194444444444444E-2</v>
      </c>
      <c r="H3912" s="53">
        <v>0</v>
      </c>
      <c r="I3912" s="53">
        <v>19</v>
      </c>
      <c r="O3912" s="38" t="s">
        <v>1842</v>
      </c>
    </row>
    <row r="3913" spans="3:15" x14ac:dyDescent="0.2">
      <c r="C3913" s="50">
        <v>44153</v>
      </c>
      <c r="D3913" s="34" t="s">
        <v>1095</v>
      </c>
      <c r="E3913" s="50">
        <v>44153</v>
      </c>
      <c r="F3913" s="34" t="s">
        <v>1790</v>
      </c>
      <c r="G3913" s="35">
        <v>2.0833333333333333E-3</v>
      </c>
      <c r="H3913" s="53">
        <v>0</v>
      </c>
      <c r="I3913" s="53">
        <v>3</v>
      </c>
      <c r="O3913" s="38" t="s">
        <v>1843</v>
      </c>
    </row>
    <row r="3914" spans="3:15" x14ac:dyDescent="0.2">
      <c r="C3914" s="50">
        <v>44155</v>
      </c>
      <c r="D3914" s="34" t="s">
        <v>641</v>
      </c>
      <c r="E3914" s="50">
        <v>44155</v>
      </c>
      <c r="F3914" s="34" t="s">
        <v>1841</v>
      </c>
      <c r="G3914" s="35">
        <v>6.9444444444444447E-4</v>
      </c>
      <c r="H3914" s="53">
        <v>0</v>
      </c>
      <c r="I3914" s="53">
        <v>1</v>
      </c>
      <c r="O3914" s="38" t="s">
        <v>1843</v>
      </c>
    </row>
    <row r="3915" spans="3:15" x14ac:dyDescent="0.2">
      <c r="C3915" s="50">
        <v>44136</v>
      </c>
      <c r="D3915" s="34" t="s">
        <v>1683</v>
      </c>
      <c r="E3915" s="50">
        <v>44136</v>
      </c>
      <c r="F3915" s="34" t="s">
        <v>1844</v>
      </c>
      <c r="G3915" s="35">
        <v>5.5555555555555558E-3</v>
      </c>
      <c r="H3915" s="53">
        <v>0</v>
      </c>
      <c r="I3915" s="53">
        <v>8</v>
      </c>
      <c r="O3915" s="38" t="s">
        <v>1845</v>
      </c>
    </row>
    <row r="3916" spans="3:15" ht="25.5" x14ac:dyDescent="0.2">
      <c r="C3916" s="50">
        <v>44138</v>
      </c>
      <c r="D3916" s="34" t="s">
        <v>1846</v>
      </c>
      <c r="E3916" s="50">
        <v>44138</v>
      </c>
      <c r="F3916" s="34" t="s">
        <v>1355</v>
      </c>
      <c r="G3916" s="34" t="s">
        <v>1252</v>
      </c>
      <c r="H3916" s="53">
        <v>0</v>
      </c>
      <c r="I3916" s="53">
        <v>3</v>
      </c>
      <c r="O3916" s="38" t="s">
        <v>1851</v>
      </c>
    </row>
    <row r="3917" spans="3:15" x14ac:dyDescent="0.2">
      <c r="C3917" s="50">
        <v>44163</v>
      </c>
      <c r="D3917" s="34" t="s">
        <v>1847</v>
      </c>
      <c r="E3917" s="50">
        <v>44163</v>
      </c>
      <c r="F3917" s="34" t="s">
        <v>1848</v>
      </c>
      <c r="G3917" s="34" t="s">
        <v>834</v>
      </c>
      <c r="H3917" s="53">
        <v>0</v>
      </c>
      <c r="I3917" s="53">
        <v>7</v>
      </c>
      <c r="O3917" s="38" t="s">
        <v>1852</v>
      </c>
    </row>
    <row r="3918" spans="3:15" x14ac:dyDescent="0.2">
      <c r="C3918" s="50">
        <v>44151</v>
      </c>
      <c r="D3918" s="34" t="s">
        <v>1562</v>
      </c>
      <c r="E3918" s="50">
        <v>44151</v>
      </c>
      <c r="F3918" s="34" t="s">
        <v>1849</v>
      </c>
      <c r="G3918" s="34" t="s">
        <v>1850</v>
      </c>
      <c r="H3918" s="53">
        <v>1</v>
      </c>
      <c r="I3918" s="53">
        <v>7</v>
      </c>
      <c r="O3918" s="38" t="s">
        <v>1853</v>
      </c>
    </row>
    <row r="3919" spans="3:15" x14ac:dyDescent="0.2">
      <c r="C3919" s="50">
        <v>44169</v>
      </c>
      <c r="D3919" s="34" t="s">
        <v>1297</v>
      </c>
      <c r="E3919" s="50">
        <v>44169</v>
      </c>
      <c r="F3919" s="34" t="s">
        <v>1019</v>
      </c>
      <c r="G3919" s="35">
        <v>1.3888888888888889E-3</v>
      </c>
      <c r="H3919" s="53">
        <v>0</v>
      </c>
      <c r="I3919" s="53">
        <v>2</v>
      </c>
      <c r="O3919" s="38" t="s">
        <v>857</v>
      </c>
    </row>
    <row r="3920" spans="3:15" x14ac:dyDescent="0.2">
      <c r="C3920" s="50">
        <v>44171</v>
      </c>
      <c r="D3920" s="34" t="s">
        <v>939</v>
      </c>
      <c r="E3920" s="50">
        <v>44171</v>
      </c>
      <c r="F3920" s="34" t="s">
        <v>1862</v>
      </c>
      <c r="G3920" s="35">
        <v>1.3888888888888889E-3</v>
      </c>
      <c r="H3920" s="53">
        <v>0</v>
      </c>
      <c r="I3920" s="53">
        <v>2</v>
      </c>
      <c r="O3920" s="49" t="s">
        <v>857</v>
      </c>
    </row>
    <row r="3921" spans="3:15" x14ac:dyDescent="0.2">
      <c r="C3921" s="50">
        <v>44171</v>
      </c>
      <c r="D3921" s="34" t="s">
        <v>1863</v>
      </c>
      <c r="E3921" s="50">
        <v>44171</v>
      </c>
      <c r="F3921" s="34" t="s">
        <v>874</v>
      </c>
      <c r="G3921" s="35">
        <v>2.0833333333333333E-3</v>
      </c>
      <c r="H3921" s="53">
        <v>0</v>
      </c>
      <c r="I3921" s="53">
        <v>3</v>
      </c>
      <c r="O3921" s="49" t="s">
        <v>857</v>
      </c>
    </row>
    <row r="3922" spans="3:15" x14ac:dyDescent="0.2">
      <c r="C3922" s="50">
        <v>44171</v>
      </c>
      <c r="D3922" s="34" t="s">
        <v>1173</v>
      </c>
      <c r="E3922" s="50">
        <v>44171</v>
      </c>
      <c r="F3922" s="34" t="s">
        <v>1864</v>
      </c>
      <c r="G3922" s="35">
        <v>2.0833333333333333E-3</v>
      </c>
      <c r="H3922" s="53">
        <v>0</v>
      </c>
      <c r="I3922" s="53">
        <v>3</v>
      </c>
      <c r="O3922" s="49" t="s">
        <v>857</v>
      </c>
    </row>
    <row r="3923" spans="3:15" x14ac:dyDescent="0.2">
      <c r="C3923" s="50">
        <v>44171</v>
      </c>
      <c r="D3923" s="34" t="s">
        <v>1130</v>
      </c>
      <c r="E3923" s="50">
        <v>44171</v>
      </c>
      <c r="F3923" s="34" t="s">
        <v>1026</v>
      </c>
      <c r="G3923" s="35">
        <v>6.9444444444444441E-3</v>
      </c>
      <c r="H3923" s="53">
        <v>0</v>
      </c>
      <c r="I3923" s="53">
        <v>10</v>
      </c>
      <c r="O3923" s="49" t="s">
        <v>857</v>
      </c>
    </row>
    <row r="3924" spans="3:15" x14ac:dyDescent="0.2">
      <c r="C3924" s="50">
        <v>44171</v>
      </c>
      <c r="D3924" s="34" t="s">
        <v>930</v>
      </c>
      <c r="E3924" s="50">
        <v>44171</v>
      </c>
      <c r="F3924" s="34" t="s">
        <v>953</v>
      </c>
      <c r="G3924" s="35">
        <v>2.0833333333333333E-3</v>
      </c>
      <c r="H3924" s="53">
        <v>0</v>
      </c>
      <c r="I3924" s="53">
        <v>3</v>
      </c>
      <c r="O3924" s="49" t="s">
        <v>857</v>
      </c>
    </row>
    <row r="3925" spans="3:15" x14ac:dyDescent="0.2">
      <c r="C3925" s="50">
        <v>44172</v>
      </c>
      <c r="D3925" s="34" t="s">
        <v>1865</v>
      </c>
      <c r="E3925" s="50">
        <v>44172</v>
      </c>
      <c r="F3925" s="34" t="s">
        <v>1866</v>
      </c>
      <c r="G3925" s="35">
        <v>3.472222222222222E-3</v>
      </c>
      <c r="H3925" s="53">
        <v>0</v>
      </c>
      <c r="I3925" s="53">
        <v>5</v>
      </c>
      <c r="O3925" s="38" t="s">
        <v>857</v>
      </c>
    </row>
    <row r="3926" spans="3:15" x14ac:dyDescent="0.2">
      <c r="C3926" s="50">
        <v>44193</v>
      </c>
      <c r="D3926" s="34" t="s">
        <v>1073</v>
      </c>
      <c r="E3926" s="50">
        <v>44193</v>
      </c>
      <c r="F3926" s="34" t="s">
        <v>1100</v>
      </c>
      <c r="G3926" s="35">
        <v>8.3333333333333332E-3</v>
      </c>
      <c r="H3926" s="53">
        <v>0</v>
      </c>
      <c r="I3926" s="53">
        <v>12</v>
      </c>
      <c r="O3926" s="38" t="s">
        <v>857</v>
      </c>
    </row>
    <row r="3927" spans="3:15" x14ac:dyDescent="0.2">
      <c r="C3927" s="50">
        <v>44194</v>
      </c>
      <c r="D3927" s="34" t="s">
        <v>1085</v>
      </c>
      <c r="E3927" s="50">
        <v>44194</v>
      </c>
      <c r="F3927" s="34" t="s">
        <v>641</v>
      </c>
      <c r="G3927" s="35">
        <v>2.0833333333333333E-3</v>
      </c>
      <c r="H3927" s="53">
        <v>0</v>
      </c>
      <c r="I3927" s="53">
        <v>3</v>
      </c>
      <c r="O3927" s="38" t="s">
        <v>857</v>
      </c>
    </row>
    <row r="3928" spans="3:15" x14ac:dyDescent="0.2">
      <c r="C3928" s="50">
        <v>44195</v>
      </c>
      <c r="D3928" s="34" t="s">
        <v>600</v>
      </c>
      <c r="E3928" s="50">
        <v>44195</v>
      </c>
      <c r="F3928" s="34" t="s">
        <v>1099</v>
      </c>
      <c r="G3928" s="35">
        <v>2.7777777777777779E-3</v>
      </c>
      <c r="H3928" s="53">
        <v>0</v>
      </c>
      <c r="I3928" s="53">
        <v>4</v>
      </c>
      <c r="O3928" s="49" t="s">
        <v>857</v>
      </c>
    </row>
    <row r="3929" spans="3:15" x14ac:dyDescent="0.2">
      <c r="C3929" s="50">
        <v>44196</v>
      </c>
      <c r="D3929" s="34" t="s">
        <v>861</v>
      </c>
      <c r="E3929" s="50">
        <v>44196</v>
      </c>
      <c r="F3929" s="34" t="s">
        <v>1066</v>
      </c>
      <c r="G3929" s="35">
        <v>2.7777777777777779E-3</v>
      </c>
      <c r="H3929" s="53">
        <v>0</v>
      </c>
      <c r="I3929" s="53">
        <v>4</v>
      </c>
      <c r="O3929" s="49" t="s">
        <v>857</v>
      </c>
    </row>
    <row r="3930" spans="3:15" ht="38.25" x14ac:dyDescent="0.2">
      <c r="C3930" s="50">
        <v>44193</v>
      </c>
      <c r="D3930" s="34" t="s">
        <v>999</v>
      </c>
      <c r="E3930" s="50">
        <v>44193</v>
      </c>
      <c r="F3930" s="34" t="s">
        <v>723</v>
      </c>
      <c r="G3930" s="35">
        <v>0.19652777777777777</v>
      </c>
      <c r="H3930" s="53">
        <v>0</v>
      </c>
      <c r="I3930" s="53">
        <v>13</v>
      </c>
      <c r="O3930" s="38" t="s">
        <v>2033</v>
      </c>
    </row>
    <row r="3931" spans="3:15" x14ac:dyDescent="0.2">
      <c r="C3931" s="34" t="s">
        <v>1872</v>
      </c>
      <c r="D3931" s="34" t="s">
        <v>1448</v>
      </c>
      <c r="E3931" s="34" t="s">
        <v>1872</v>
      </c>
      <c r="F3931" s="34" t="s">
        <v>774</v>
      </c>
      <c r="G3931" s="35">
        <v>2.0833333333333333E-3</v>
      </c>
      <c r="H3931" s="53">
        <v>0</v>
      </c>
      <c r="I3931" s="53">
        <v>3</v>
      </c>
      <c r="O3931" s="38" t="s">
        <v>1875</v>
      </c>
    </row>
    <row r="3932" spans="3:15" x14ac:dyDescent="0.2">
      <c r="C3932" s="50">
        <v>44187</v>
      </c>
      <c r="D3932" s="34" t="s">
        <v>1873</v>
      </c>
      <c r="E3932" s="50">
        <v>44187</v>
      </c>
      <c r="F3932" s="34" t="s">
        <v>1874</v>
      </c>
      <c r="G3932" s="35">
        <v>2.7777777777777779E-3</v>
      </c>
      <c r="H3932" s="53">
        <v>0</v>
      </c>
      <c r="I3932" s="53">
        <v>4</v>
      </c>
      <c r="O3932" s="38" t="s">
        <v>1876</v>
      </c>
    </row>
    <row r="3933" spans="3:15" x14ac:dyDescent="0.2">
      <c r="C3933" s="50">
        <v>44185</v>
      </c>
      <c r="D3933" s="34" t="s">
        <v>1484</v>
      </c>
      <c r="E3933" s="50">
        <v>44185</v>
      </c>
      <c r="F3933" s="34" t="s">
        <v>1296</v>
      </c>
      <c r="G3933" s="35">
        <v>6.9444444444444441E-3</v>
      </c>
      <c r="H3933" s="53">
        <v>0</v>
      </c>
      <c r="I3933" s="53">
        <v>10</v>
      </c>
      <c r="O3933" s="38" t="s">
        <v>1878</v>
      </c>
    </row>
    <row r="3934" spans="3:15" x14ac:dyDescent="0.2">
      <c r="C3934" s="50">
        <v>44186</v>
      </c>
      <c r="D3934" s="34" t="s">
        <v>930</v>
      </c>
      <c r="E3934" s="50">
        <v>44186</v>
      </c>
      <c r="F3934" s="34" t="s">
        <v>1877</v>
      </c>
      <c r="G3934" s="35">
        <v>2.7777777777777779E-3</v>
      </c>
      <c r="H3934" s="53">
        <v>0</v>
      </c>
      <c r="I3934" s="53">
        <v>4</v>
      </c>
      <c r="O3934" s="38" t="s">
        <v>1878</v>
      </c>
    </row>
    <row r="3935" spans="3:15" x14ac:dyDescent="0.2">
      <c r="C3935" s="50">
        <v>44197</v>
      </c>
      <c r="D3935" s="34" t="s">
        <v>1886</v>
      </c>
      <c r="E3935" s="50">
        <v>44197</v>
      </c>
      <c r="F3935" s="34" t="s">
        <v>1887</v>
      </c>
      <c r="G3935" s="35">
        <v>1.2499999999999999E-2</v>
      </c>
      <c r="H3935" s="53">
        <v>0</v>
      </c>
      <c r="I3935" s="53">
        <v>18</v>
      </c>
      <c r="O3935" s="38" t="s">
        <v>2034</v>
      </c>
    </row>
    <row r="3936" spans="3:15" x14ac:dyDescent="0.2">
      <c r="C3936" s="50">
        <v>44206</v>
      </c>
      <c r="D3936" s="34" t="s">
        <v>1894</v>
      </c>
      <c r="E3936" s="50">
        <v>44206</v>
      </c>
      <c r="F3936" s="34" t="s">
        <v>1895</v>
      </c>
      <c r="G3936" s="35">
        <v>1.3888888888888889E-3</v>
      </c>
      <c r="H3936" s="53">
        <v>0</v>
      </c>
      <c r="I3936" s="53">
        <v>2</v>
      </c>
      <c r="O3936" s="38" t="s">
        <v>857</v>
      </c>
    </row>
    <row r="3937" spans="3:15" x14ac:dyDescent="0.2">
      <c r="C3937" s="50">
        <v>44207</v>
      </c>
      <c r="D3937" s="34" t="s">
        <v>1896</v>
      </c>
      <c r="E3937" s="50">
        <v>44207</v>
      </c>
      <c r="F3937" s="34" t="s">
        <v>1897</v>
      </c>
      <c r="G3937" s="35">
        <v>1.3888888888888889E-3</v>
      </c>
      <c r="H3937" s="53">
        <v>0</v>
      </c>
      <c r="I3937" s="53">
        <v>2</v>
      </c>
      <c r="O3937" s="38" t="s">
        <v>857</v>
      </c>
    </row>
    <row r="3938" spans="3:15" x14ac:dyDescent="0.2">
      <c r="C3938" s="50">
        <v>44209</v>
      </c>
      <c r="D3938" s="34" t="s">
        <v>645</v>
      </c>
      <c r="E3938" s="50">
        <v>44209</v>
      </c>
      <c r="F3938" s="34" t="s">
        <v>971</v>
      </c>
      <c r="G3938" s="35">
        <v>2.0833333333333333E-3</v>
      </c>
      <c r="H3938" s="53">
        <v>0</v>
      </c>
      <c r="I3938" s="53">
        <v>3</v>
      </c>
      <c r="O3938" s="38" t="s">
        <v>857</v>
      </c>
    </row>
    <row r="3939" spans="3:15" x14ac:dyDescent="0.2">
      <c r="C3939" s="50">
        <v>44214</v>
      </c>
      <c r="D3939" s="34" t="s">
        <v>1898</v>
      </c>
      <c r="E3939" s="50">
        <v>44214</v>
      </c>
      <c r="F3939" s="34" t="s">
        <v>929</v>
      </c>
      <c r="G3939" s="35">
        <v>1.3888888888888889E-3</v>
      </c>
      <c r="H3939" s="53">
        <v>0</v>
      </c>
      <c r="I3939" s="53">
        <v>2</v>
      </c>
      <c r="O3939" s="49" t="s">
        <v>857</v>
      </c>
    </row>
    <row r="3940" spans="3:15" x14ac:dyDescent="0.2">
      <c r="C3940" s="50">
        <v>44214</v>
      </c>
      <c r="D3940" s="34" t="s">
        <v>862</v>
      </c>
      <c r="E3940" s="50">
        <v>44214</v>
      </c>
      <c r="F3940" s="34" t="s">
        <v>1899</v>
      </c>
      <c r="G3940" s="35">
        <v>1.3888888888888889E-3</v>
      </c>
      <c r="H3940" s="53">
        <v>0</v>
      </c>
      <c r="I3940" s="53">
        <v>2</v>
      </c>
      <c r="O3940" s="49" t="s">
        <v>857</v>
      </c>
    </row>
    <row r="3941" spans="3:15" x14ac:dyDescent="0.2">
      <c r="C3941" s="50">
        <v>44211</v>
      </c>
      <c r="D3941" s="34" t="s">
        <v>1900</v>
      </c>
      <c r="E3941" s="50">
        <v>44211</v>
      </c>
      <c r="F3941" s="34" t="s">
        <v>1395</v>
      </c>
      <c r="G3941" s="35">
        <v>1.3888888888888889E-3</v>
      </c>
      <c r="H3941" s="53">
        <v>0</v>
      </c>
      <c r="I3941" s="53">
        <v>2</v>
      </c>
      <c r="O3941" s="49" t="s">
        <v>857</v>
      </c>
    </row>
    <row r="3942" spans="3:15" x14ac:dyDescent="0.2">
      <c r="C3942" s="50">
        <v>44211</v>
      </c>
      <c r="D3942" s="34" t="s">
        <v>1901</v>
      </c>
      <c r="E3942" s="50">
        <v>44211</v>
      </c>
      <c r="F3942" s="34" t="s">
        <v>1864</v>
      </c>
      <c r="G3942" s="35">
        <v>1.3888888888888889E-3</v>
      </c>
      <c r="H3942" s="53">
        <v>0</v>
      </c>
      <c r="I3942" s="53">
        <v>2</v>
      </c>
      <c r="O3942" s="49" t="s">
        <v>857</v>
      </c>
    </row>
    <row r="3943" spans="3:15" x14ac:dyDescent="0.2">
      <c r="C3943" s="50">
        <v>44213</v>
      </c>
      <c r="D3943" s="34" t="s">
        <v>1697</v>
      </c>
      <c r="E3943" s="50">
        <v>44213</v>
      </c>
      <c r="F3943" s="34" t="s">
        <v>1902</v>
      </c>
      <c r="G3943" s="35">
        <v>2.0833333333333333E-3</v>
      </c>
      <c r="H3943" s="53">
        <v>0</v>
      </c>
      <c r="I3943" s="53">
        <v>3</v>
      </c>
      <c r="O3943" s="49" t="s">
        <v>857</v>
      </c>
    </row>
    <row r="3944" spans="3:15" x14ac:dyDescent="0.2">
      <c r="C3944" s="50">
        <v>44213</v>
      </c>
      <c r="D3944" s="34" t="s">
        <v>1031</v>
      </c>
      <c r="E3944" s="50">
        <v>44213</v>
      </c>
      <c r="F3944" s="34" t="s">
        <v>895</v>
      </c>
      <c r="G3944" s="35">
        <v>1.3888888888888889E-3</v>
      </c>
      <c r="H3944" s="53">
        <v>0</v>
      </c>
      <c r="I3944" s="53">
        <v>2</v>
      </c>
      <c r="O3944" s="49" t="s">
        <v>857</v>
      </c>
    </row>
    <row r="3945" spans="3:15" x14ac:dyDescent="0.2">
      <c r="C3945" s="50">
        <v>44217</v>
      </c>
      <c r="D3945" s="34" t="s">
        <v>1864</v>
      </c>
      <c r="E3945" s="50">
        <v>44217</v>
      </c>
      <c r="F3945" s="34" t="s">
        <v>1297</v>
      </c>
      <c r="G3945" s="35">
        <v>6.9444444444444447E-4</v>
      </c>
      <c r="H3945" s="53">
        <v>0</v>
      </c>
      <c r="I3945" s="53">
        <v>1</v>
      </c>
      <c r="O3945" s="49" t="s">
        <v>857</v>
      </c>
    </row>
    <row r="3946" spans="3:15" x14ac:dyDescent="0.2">
      <c r="C3946" s="50">
        <v>44217</v>
      </c>
      <c r="D3946" s="34" t="s">
        <v>1899</v>
      </c>
      <c r="E3946" s="50">
        <v>44217</v>
      </c>
      <c r="F3946" s="34" t="s">
        <v>705</v>
      </c>
      <c r="G3946" s="35">
        <v>1.3888888888888889E-3</v>
      </c>
      <c r="H3946" s="53">
        <v>0</v>
      </c>
      <c r="I3946" s="53">
        <v>2</v>
      </c>
      <c r="O3946" s="49" t="s">
        <v>857</v>
      </c>
    </row>
    <row r="3947" spans="3:15" x14ac:dyDescent="0.2">
      <c r="C3947" s="50">
        <v>44218</v>
      </c>
      <c r="D3947" s="34" t="s">
        <v>1583</v>
      </c>
      <c r="E3947" s="50">
        <v>44218</v>
      </c>
      <c r="F3947" s="34" t="s">
        <v>1903</v>
      </c>
      <c r="G3947" s="35">
        <v>1.3888888888888889E-3</v>
      </c>
      <c r="H3947" s="53">
        <v>0</v>
      </c>
      <c r="I3947" s="53">
        <v>2</v>
      </c>
      <c r="O3947" s="49" t="s">
        <v>857</v>
      </c>
    </row>
    <row r="3948" spans="3:15" x14ac:dyDescent="0.2">
      <c r="C3948" s="50">
        <v>44218</v>
      </c>
      <c r="D3948" s="34" t="s">
        <v>1904</v>
      </c>
      <c r="E3948" s="50">
        <v>44218</v>
      </c>
      <c r="F3948" s="34" t="s">
        <v>1484</v>
      </c>
      <c r="G3948" s="35">
        <v>1.3888888888888889E-3</v>
      </c>
      <c r="H3948" s="53">
        <v>0</v>
      </c>
      <c r="I3948" s="53">
        <v>2</v>
      </c>
      <c r="O3948" s="49" t="s">
        <v>857</v>
      </c>
    </row>
    <row r="3949" spans="3:15" x14ac:dyDescent="0.2">
      <c r="C3949" s="50">
        <v>44222</v>
      </c>
      <c r="D3949" s="34" t="s">
        <v>1905</v>
      </c>
      <c r="E3949" s="50">
        <v>44222</v>
      </c>
      <c r="F3949" s="34" t="s">
        <v>1906</v>
      </c>
      <c r="G3949" s="35">
        <v>1.3888888888888889E-3</v>
      </c>
      <c r="H3949" s="53">
        <v>0</v>
      </c>
      <c r="I3949" s="53">
        <v>2</v>
      </c>
      <c r="O3949" s="38" t="s">
        <v>857</v>
      </c>
    </row>
    <row r="3950" spans="3:15" x14ac:dyDescent="0.2">
      <c r="C3950" s="50">
        <v>44223</v>
      </c>
      <c r="D3950" s="34" t="s">
        <v>1897</v>
      </c>
      <c r="E3950" s="50">
        <v>44223</v>
      </c>
      <c r="F3950" s="34" t="s">
        <v>1575</v>
      </c>
      <c r="G3950" s="35">
        <v>2.0833333333333333E-3</v>
      </c>
      <c r="H3950" s="53">
        <v>0</v>
      </c>
      <c r="I3950" s="53">
        <v>3</v>
      </c>
      <c r="O3950" s="38" t="s">
        <v>857</v>
      </c>
    </row>
    <row r="3951" spans="3:15" x14ac:dyDescent="0.2">
      <c r="C3951" s="50">
        <v>44227</v>
      </c>
      <c r="D3951" s="34" t="s">
        <v>1863</v>
      </c>
      <c r="E3951" s="50">
        <v>44227</v>
      </c>
      <c r="F3951" s="34" t="s">
        <v>874</v>
      </c>
      <c r="G3951" s="35">
        <v>2.0833333333333333E-3</v>
      </c>
      <c r="H3951" s="53">
        <v>0</v>
      </c>
      <c r="I3951" s="53">
        <v>3</v>
      </c>
      <c r="O3951" s="38" t="s">
        <v>857</v>
      </c>
    </row>
    <row r="3952" spans="3:15" ht="12.6" customHeight="1" x14ac:dyDescent="0.2">
      <c r="C3952" s="50">
        <v>44229</v>
      </c>
      <c r="D3952" s="34" t="s">
        <v>644</v>
      </c>
      <c r="E3952" s="50">
        <v>44229</v>
      </c>
      <c r="F3952" s="34" t="s">
        <v>999</v>
      </c>
      <c r="G3952" s="35">
        <v>5.5555555555555558E-3</v>
      </c>
      <c r="H3952" s="53">
        <v>0</v>
      </c>
      <c r="I3952" s="53">
        <v>8</v>
      </c>
      <c r="O3952" s="38" t="s">
        <v>2231</v>
      </c>
    </row>
    <row r="3953" spans="1:21" s="53" customFormat="1" ht="25.5" x14ac:dyDescent="0.2">
      <c r="B3953" s="4" t="s">
        <v>297</v>
      </c>
      <c r="C3953" s="14"/>
      <c r="D3953" s="9"/>
      <c r="E3953" s="14"/>
      <c r="F3953" s="10"/>
      <c r="G3953" s="71"/>
      <c r="H3953" s="2">
        <v>12</v>
      </c>
      <c r="I3953" s="2">
        <v>0</v>
      </c>
      <c r="J3953" s="2"/>
      <c r="K3953" s="2"/>
      <c r="L3953" s="2"/>
      <c r="M3953" s="2"/>
      <c r="N3953" s="10"/>
      <c r="O3953" s="4"/>
      <c r="P3953" s="52"/>
      <c r="Q3953" s="5"/>
      <c r="R3953" s="52"/>
      <c r="S3953" s="6"/>
      <c r="T3953" s="5"/>
      <c r="U3953" s="7"/>
    </row>
    <row r="3954" spans="1:21" s="53" customFormat="1" x14ac:dyDescent="0.2">
      <c r="B3954" s="4"/>
      <c r="C3954" s="14"/>
      <c r="D3954" s="9"/>
      <c r="E3954" s="14"/>
      <c r="F3954" s="10"/>
      <c r="G3954" s="71"/>
      <c r="H3954" s="2"/>
      <c r="I3954" s="2"/>
      <c r="J3954" s="2"/>
      <c r="K3954" s="2"/>
      <c r="L3954" s="2"/>
      <c r="M3954" s="2"/>
      <c r="N3954" s="10"/>
      <c r="O3954" s="4"/>
      <c r="P3954" s="52"/>
      <c r="Q3954" s="5"/>
      <c r="R3954" s="52"/>
      <c r="S3954" s="6"/>
      <c r="T3954" s="5"/>
      <c r="U3954" s="7"/>
    </row>
    <row r="3955" spans="1:21" x14ac:dyDescent="0.2">
      <c r="A3955" s="53">
        <v>420</v>
      </c>
      <c r="B3955" s="4" t="s">
        <v>410</v>
      </c>
      <c r="G3955" s="13">
        <f>SUM(G3956:G4092)</f>
        <v>0.68541666666666601</v>
      </c>
      <c r="H3955" s="53">
        <f>SUM(H3956:H4092)+QUOTIENT(SUM(I3956:I4092),60)</f>
        <v>27</v>
      </c>
      <c r="I3955" s="53">
        <f>MOD(SUM(I3956:I4092),60)</f>
        <v>10</v>
      </c>
      <c r="Q3955" s="29">
        <v>4.5279999999999996</v>
      </c>
      <c r="R3955" s="8">
        <v>8760</v>
      </c>
      <c r="S3955" s="30">
        <f>(R3955-H3955-I3955/60)/R3955</f>
        <v>0.99689878234398788</v>
      </c>
      <c r="T3955" s="29">
        <f>(H3955+I3955/60)*Q3955</f>
        <v>123.01066666666667</v>
      </c>
      <c r="U3955" s="31">
        <f>Q3955*R3955</f>
        <v>39665.279999999999</v>
      </c>
    </row>
    <row r="3956" spans="1:21" x14ac:dyDescent="0.2">
      <c r="C3956" s="180" t="s">
        <v>569</v>
      </c>
      <c r="D3956" s="121">
        <v>0.68611111111111101</v>
      </c>
      <c r="E3956" s="180" t="s">
        <v>569</v>
      </c>
      <c r="F3956" s="121">
        <v>0.68958333333333333</v>
      </c>
      <c r="G3956" s="121">
        <f>F3956-D3956</f>
        <v>3.4722222222223209E-3</v>
      </c>
      <c r="H3956" s="53">
        <v>0</v>
      </c>
      <c r="I3956" s="53">
        <v>5</v>
      </c>
      <c r="O3956" s="51" t="s">
        <v>442</v>
      </c>
    </row>
    <row r="3957" spans="1:21" x14ac:dyDescent="0.2">
      <c r="C3957" s="180" t="s">
        <v>569</v>
      </c>
      <c r="D3957" s="121">
        <v>0.7006944444444444</v>
      </c>
      <c r="E3957" s="180" t="s">
        <v>569</v>
      </c>
      <c r="F3957" s="121">
        <v>0.70624999999999993</v>
      </c>
      <c r="G3957" s="121">
        <f>F3957-D3957</f>
        <v>5.5555555555555358E-3</v>
      </c>
      <c r="H3957" s="53">
        <v>0</v>
      </c>
      <c r="I3957" s="53">
        <v>8</v>
      </c>
      <c r="O3957" s="51" t="s">
        <v>442</v>
      </c>
    </row>
    <row r="3958" spans="1:21" x14ac:dyDescent="0.2">
      <c r="C3958" s="181" t="s">
        <v>566</v>
      </c>
      <c r="D3958" s="129">
        <v>0.21944444444444444</v>
      </c>
      <c r="E3958" s="181" t="s">
        <v>566</v>
      </c>
      <c r="F3958" s="129">
        <v>0.22430555555555556</v>
      </c>
      <c r="G3958" s="121">
        <f>F3958-D3958</f>
        <v>4.8611111111111216E-3</v>
      </c>
      <c r="H3958" s="53">
        <v>0</v>
      </c>
      <c r="I3958" s="53">
        <v>7</v>
      </c>
      <c r="O3958" s="51" t="s">
        <v>571</v>
      </c>
    </row>
    <row r="3959" spans="1:21" ht="25.5" x14ac:dyDescent="0.2">
      <c r="A3959" s="238"/>
      <c r="C3959" s="239">
        <v>43957</v>
      </c>
      <c r="D3959" s="241" t="s">
        <v>2302</v>
      </c>
      <c r="E3959" s="239">
        <v>43957</v>
      </c>
      <c r="F3959" s="241" t="s">
        <v>731</v>
      </c>
      <c r="G3959" s="242">
        <v>3.472222222222222E-3</v>
      </c>
      <c r="H3959" s="238">
        <v>0</v>
      </c>
      <c r="I3959" s="238">
        <v>5</v>
      </c>
      <c r="O3959" s="244" t="s">
        <v>2304</v>
      </c>
    </row>
    <row r="3960" spans="1:21" ht="25.5" x14ac:dyDescent="0.2">
      <c r="A3960" s="238"/>
      <c r="C3960" s="239">
        <v>43957</v>
      </c>
      <c r="D3960" s="241" t="s">
        <v>721</v>
      </c>
      <c r="E3960" s="239">
        <v>43957</v>
      </c>
      <c r="F3960" s="241" t="s">
        <v>2303</v>
      </c>
      <c r="G3960" s="242">
        <v>5.5555555555555558E-3</v>
      </c>
      <c r="H3960" s="238">
        <v>0</v>
      </c>
      <c r="I3960" s="238">
        <v>8</v>
      </c>
      <c r="O3960" s="244" t="s">
        <v>2304</v>
      </c>
    </row>
    <row r="3961" spans="1:21" x14ac:dyDescent="0.2">
      <c r="A3961" s="238"/>
      <c r="C3961" s="239">
        <v>43970</v>
      </c>
      <c r="D3961" s="241" t="s">
        <v>1516</v>
      </c>
      <c r="E3961" s="239">
        <v>43970</v>
      </c>
      <c r="F3961" s="241" t="s">
        <v>770</v>
      </c>
      <c r="G3961" s="242">
        <v>2.7777777777777779E-3</v>
      </c>
      <c r="H3961" s="238">
        <v>0</v>
      </c>
      <c r="I3961" s="238">
        <v>4</v>
      </c>
      <c r="O3961" s="244" t="s">
        <v>2309</v>
      </c>
    </row>
    <row r="3962" spans="1:21" x14ac:dyDescent="0.2">
      <c r="A3962" s="238"/>
      <c r="C3962" s="239">
        <v>43970</v>
      </c>
      <c r="D3962" s="241" t="s">
        <v>590</v>
      </c>
      <c r="E3962" s="239">
        <v>43970</v>
      </c>
      <c r="F3962" s="241" t="s">
        <v>659</v>
      </c>
      <c r="G3962" s="242">
        <v>4.1666666666666666E-3</v>
      </c>
      <c r="H3962" s="238">
        <v>0</v>
      </c>
      <c r="I3962" s="238">
        <v>6</v>
      </c>
      <c r="O3962" s="244" t="s">
        <v>2309</v>
      </c>
    </row>
    <row r="3963" spans="1:21" x14ac:dyDescent="0.2">
      <c r="A3963" s="238"/>
      <c r="C3963" s="240">
        <v>43957</v>
      </c>
      <c r="D3963" s="241" t="s">
        <v>1074</v>
      </c>
      <c r="E3963" s="240">
        <v>43957</v>
      </c>
      <c r="F3963" s="241" t="s">
        <v>1639</v>
      </c>
      <c r="G3963" s="242">
        <v>2.7777777777777779E-3</v>
      </c>
      <c r="H3963" s="238">
        <v>0</v>
      </c>
      <c r="I3963" s="238">
        <v>4</v>
      </c>
      <c r="O3963" s="257" t="s">
        <v>1003</v>
      </c>
    </row>
    <row r="3964" spans="1:21" x14ac:dyDescent="0.2">
      <c r="A3964" s="238"/>
      <c r="C3964" s="239">
        <v>43972</v>
      </c>
      <c r="D3964" s="243" t="s">
        <v>2306</v>
      </c>
      <c r="E3964" s="239">
        <v>43972</v>
      </c>
      <c r="F3964" s="243" t="s">
        <v>771</v>
      </c>
      <c r="G3964" s="260">
        <v>9.0277777777777787E-3</v>
      </c>
      <c r="H3964" s="238">
        <v>0</v>
      </c>
      <c r="I3964" s="238">
        <v>13</v>
      </c>
      <c r="O3964" s="258" t="s">
        <v>1003</v>
      </c>
    </row>
    <row r="3965" spans="1:21" x14ac:dyDescent="0.2">
      <c r="A3965" s="238"/>
      <c r="C3965" s="240">
        <v>43978</v>
      </c>
      <c r="D3965" s="241" t="s">
        <v>2307</v>
      </c>
      <c r="E3965" s="240">
        <v>43978</v>
      </c>
      <c r="F3965" s="241" t="s">
        <v>1455</v>
      </c>
      <c r="G3965" s="242">
        <v>4.1666666666666666E-3</v>
      </c>
      <c r="H3965" s="238">
        <v>0</v>
      </c>
      <c r="I3965" s="238">
        <v>6</v>
      </c>
      <c r="O3965" s="257" t="s">
        <v>2310</v>
      </c>
    </row>
    <row r="3966" spans="1:21" ht="25.5" x14ac:dyDescent="0.2">
      <c r="A3966" s="238"/>
      <c r="C3966" s="239">
        <v>43980</v>
      </c>
      <c r="D3966" s="243" t="s">
        <v>2308</v>
      </c>
      <c r="E3966" s="239">
        <v>43980</v>
      </c>
      <c r="F3966" s="243" t="s">
        <v>1134</v>
      </c>
      <c r="G3966" s="260">
        <v>4.5833333333333337E-2</v>
      </c>
      <c r="H3966" s="261">
        <v>1</v>
      </c>
      <c r="I3966" s="261">
        <v>6</v>
      </c>
      <c r="O3966" s="257" t="s">
        <v>2311</v>
      </c>
    </row>
    <row r="3967" spans="1:21" ht="25.5" x14ac:dyDescent="0.2">
      <c r="A3967" s="238"/>
      <c r="C3967" s="33">
        <v>43980</v>
      </c>
      <c r="D3967" s="32" t="s">
        <v>1119</v>
      </c>
      <c r="E3967" s="33">
        <v>43980</v>
      </c>
      <c r="F3967" s="32" t="s">
        <v>1111</v>
      </c>
      <c r="G3967" s="262">
        <v>3.472222222222222E-3</v>
      </c>
      <c r="H3967" s="238">
        <v>0</v>
      </c>
      <c r="I3967" s="238">
        <v>5</v>
      </c>
      <c r="O3967" s="259" t="s">
        <v>2312</v>
      </c>
    </row>
    <row r="3968" spans="1:21" x14ac:dyDescent="0.2">
      <c r="A3968" s="238"/>
      <c r="C3968" s="33">
        <v>43980</v>
      </c>
      <c r="D3968" s="32" t="s">
        <v>772</v>
      </c>
      <c r="E3968" s="33">
        <v>43980</v>
      </c>
      <c r="F3968" s="32" t="s">
        <v>601</v>
      </c>
      <c r="G3968" s="262">
        <v>2.7777777777777779E-3</v>
      </c>
      <c r="H3968" s="238">
        <v>0</v>
      </c>
      <c r="I3968" s="238">
        <v>4</v>
      </c>
      <c r="O3968" s="258" t="s">
        <v>2310</v>
      </c>
    </row>
    <row r="3969" spans="3:15" x14ac:dyDescent="0.2">
      <c r="C3969" s="36">
        <v>43957</v>
      </c>
      <c r="D3969" s="34" t="s">
        <v>762</v>
      </c>
      <c r="E3969" s="36">
        <v>43957</v>
      </c>
      <c r="F3969" s="35">
        <v>6.805555555555555E-2</v>
      </c>
      <c r="G3969" s="35">
        <v>3.2638888888888891E-2</v>
      </c>
      <c r="H3969" s="53">
        <v>0</v>
      </c>
      <c r="I3969" s="53">
        <v>47</v>
      </c>
      <c r="O3969" s="38" t="s">
        <v>764</v>
      </c>
    </row>
    <row r="3970" spans="3:15" x14ac:dyDescent="0.2">
      <c r="C3970" s="36">
        <v>43958</v>
      </c>
      <c r="D3970" s="34" t="s">
        <v>612</v>
      </c>
      <c r="E3970" s="36">
        <v>43958</v>
      </c>
      <c r="F3970" s="34" t="s">
        <v>767</v>
      </c>
      <c r="G3970" s="34" t="s">
        <v>713</v>
      </c>
      <c r="H3970" s="53">
        <v>0</v>
      </c>
      <c r="I3970" s="53">
        <v>10</v>
      </c>
      <c r="O3970" s="38" t="s">
        <v>775</v>
      </c>
    </row>
    <row r="3971" spans="3:15" x14ac:dyDescent="0.2">
      <c r="C3971" s="36">
        <v>43979</v>
      </c>
      <c r="D3971" s="34" t="s">
        <v>768</v>
      </c>
      <c r="E3971" s="36">
        <v>43979</v>
      </c>
      <c r="F3971" s="34" t="s">
        <v>769</v>
      </c>
      <c r="G3971" s="34" t="s">
        <v>592</v>
      </c>
      <c r="H3971" s="53">
        <v>0</v>
      </c>
      <c r="I3971" s="53">
        <v>5</v>
      </c>
      <c r="O3971" s="49" t="s">
        <v>764</v>
      </c>
    </row>
    <row r="3972" spans="3:15" x14ac:dyDescent="0.2">
      <c r="C3972" s="36">
        <v>43979</v>
      </c>
      <c r="D3972" s="34" t="s">
        <v>765</v>
      </c>
      <c r="E3972" s="36">
        <v>43979</v>
      </c>
      <c r="F3972" s="34" t="s">
        <v>999</v>
      </c>
      <c r="G3972" s="34" t="s">
        <v>620</v>
      </c>
      <c r="H3972" s="53">
        <v>0</v>
      </c>
      <c r="I3972" s="53">
        <v>14</v>
      </c>
      <c r="O3972" s="49" t="s">
        <v>764</v>
      </c>
    </row>
    <row r="3973" spans="3:15" x14ac:dyDescent="0.2">
      <c r="C3973" s="36">
        <v>43980</v>
      </c>
      <c r="D3973" s="34" t="s">
        <v>773</v>
      </c>
      <c r="E3973" s="36">
        <v>43980</v>
      </c>
      <c r="F3973" s="34" t="s">
        <v>774</v>
      </c>
      <c r="G3973" s="34" t="s">
        <v>649</v>
      </c>
      <c r="H3973" s="53">
        <v>0</v>
      </c>
      <c r="I3973" s="53">
        <v>7</v>
      </c>
      <c r="O3973" s="51"/>
    </row>
    <row r="3974" spans="3:15" x14ac:dyDescent="0.2">
      <c r="C3974" s="36">
        <v>43980</v>
      </c>
      <c r="D3974" s="34" t="s">
        <v>1001</v>
      </c>
      <c r="E3974" s="36">
        <v>43980</v>
      </c>
      <c r="F3974" s="34" t="s">
        <v>1002</v>
      </c>
      <c r="G3974" s="34" t="s">
        <v>687</v>
      </c>
      <c r="H3974" s="53">
        <v>0</v>
      </c>
      <c r="I3974" s="53">
        <v>3</v>
      </c>
      <c r="O3974" s="38" t="s">
        <v>1003</v>
      </c>
    </row>
    <row r="3975" spans="3:15" x14ac:dyDescent="0.2">
      <c r="C3975" s="36">
        <v>43970</v>
      </c>
      <c r="D3975" s="34" t="s">
        <v>737</v>
      </c>
      <c r="E3975" s="36">
        <v>43970</v>
      </c>
      <c r="F3975" s="34" t="s">
        <v>738</v>
      </c>
      <c r="G3975" s="34" t="s">
        <v>677</v>
      </c>
      <c r="H3975" s="53">
        <v>0</v>
      </c>
      <c r="I3975" s="53">
        <v>4</v>
      </c>
      <c r="O3975" s="49" t="s">
        <v>757</v>
      </c>
    </row>
    <row r="3976" spans="3:15" ht="38.25" x14ac:dyDescent="0.2">
      <c r="C3976" s="36">
        <v>43994</v>
      </c>
      <c r="D3976" s="34" t="s">
        <v>918</v>
      </c>
      <c r="E3976" s="36">
        <v>43994</v>
      </c>
      <c r="F3976" s="34" t="s">
        <v>1116</v>
      </c>
      <c r="G3976" s="34" t="s">
        <v>594</v>
      </c>
      <c r="H3976" s="53">
        <v>0</v>
      </c>
      <c r="I3976" s="53">
        <v>9</v>
      </c>
      <c r="O3976" s="38" t="s">
        <v>1120</v>
      </c>
    </row>
    <row r="3977" spans="3:15" x14ac:dyDescent="0.2">
      <c r="C3977" s="36">
        <v>43994</v>
      </c>
      <c r="D3977" s="34" t="s">
        <v>801</v>
      </c>
      <c r="E3977" s="36">
        <v>43994</v>
      </c>
      <c r="F3977" s="34" t="s">
        <v>811</v>
      </c>
      <c r="G3977" s="34" t="s">
        <v>698</v>
      </c>
      <c r="H3977" s="53">
        <v>0</v>
      </c>
      <c r="I3977" s="53">
        <v>15</v>
      </c>
      <c r="O3977" s="38" t="s">
        <v>1121</v>
      </c>
    </row>
    <row r="3978" spans="3:15" x14ac:dyDescent="0.2">
      <c r="C3978" s="36">
        <v>43997</v>
      </c>
      <c r="D3978" s="34" t="s">
        <v>1117</v>
      </c>
      <c r="E3978" s="36">
        <v>43997</v>
      </c>
      <c r="F3978" s="34" t="s">
        <v>1118</v>
      </c>
      <c r="G3978" s="34" t="s">
        <v>687</v>
      </c>
      <c r="H3978" s="53">
        <v>0</v>
      </c>
      <c r="I3978" s="53">
        <v>3</v>
      </c>
      <c r="O3978" s="38" t="s">
        <v>1122</v>
      </c>
    </row>
    <row r="3979" spans="3:15" ht="25.5" x14ac:dyDescent="0.2">
      <c r="C3979" s="36">
        <v>44011</v>
      </c>
      <c r="D3979" s="34" t="s">
        <v>1119</v>
      </c>
      <c r="E3979" s="36">
        <v>44011</v>
      </c>
      <c r="F3979" s="34" t="s">
        <v>1111</v>
      </c>
      <c r="G3979" s="34" t="s">
        <v>592</v>
      </c>
      <c r="H3979" s="53">
        <v>0</v>
      </c>
      <c r="I3979" s="53">
        <v>5</v>
      </c>
      <c r="O3979" s="38" t="s">
        <v>1123</v>
      </c>
    </row>
    <row r="3980" spans="3:15" ht="25.5" x14ac:dyDescent="0.2">
      <c r="C3980" s="36">
        <v>44011</v>
      </c>
      <c r="D3980" s="34" t="s">
        <v>772</v>
      </c>
      <c r="E3980" s="36">
        <v>44011</v>
      </c>
      <c r="F3980" s="34" t="s">
        <v>601</v>
      </c>
      <c r="G3980" s="34" t="s">
        <v>677</v>
      </c>
      <c r="H3980" s="53">
        <v>0</v>
      </c>
      <c r="I3980" s="53">
        <v>4</v>
      </c>
      <c r="O3980" s="49" t="s">
        <v>2238</v>
      </c>
    </row>
    <row r="3981" spans="3:15" ht="25.5" x14ac:dyDescent="0.2">
      <c r="C3981" s="36">
        <v>44011</v>
      </c>
      <c r="D3981" s="34" t="s">
        <v>773</v>
      </c>
      <c r="E3981" s="36">
        <v>44011</v>
      </c>
      <c r="F3981" s="34" t="s">
        <v>645</v>
      </c>
      <c r="G3981" s="34" t="s">
        <v>684</v>
      </c>
      <c r="H3981" s="53">
        <v>0</v>
      </c>
      <c r="I3981" s="53">
        <v>10</v>
      </c>
      <c r="O3981" s="49" t="s">
        <v>2238</v>
      </c>
    </row>
    <row r="3982" spans="3:15" x14ac:dyDescent="0.2">
      <c r="C3982" s="50">
        <v>44016</v>
      </c>
      <c r="D3982" s="34" t="s">
        <v>1359</v>
      </c>
      <c r="E3982" s="50">
        <v>44016</v>
      </c>
      <c r="F3982" s="34" t="s">
        <v>724</v>
      </c>
      <c r="G3982" s="35">
        <v>2.0833333333333333E-3</v>
      </c>
      <c r="H3982" s="53">
        <v>0</v>
      </c>
      <c r="I3982" s="53">
        <v>3</v>
      </c>
      <c r="O3982" s="38" t="s">
        <v>1373</v>
      </c>
    </row>
    <row r="3983" spans="3:15" x14ac:dyDescent="0.2">
      <c r="C3983" s="50">
        <v>44043</v>
      </c>
      <c r="D3983" s="34" t="s">
        <v>1360</v>
      </c>
      <c r="E3983" s="50">
        <v>44043</v>
      </c>
      <c r="F3983" s="34" t="s">
        <v>1361</v>
      </c>
      <c r="G3983" s="35">
        <v>2.0833333333333333E-3</v>
      </c>
      <c r="H3983" s="53">
        <v>0</v>
      </c>
      <c r="I3983" s="53">
        <v>3</v>
      </c>
      <c r="O3983" s="38" t="s">
        <v>1374</v>
      </c>
    </row>
    <row r="3984" spans="3:15" x14ac:dyDescent="0.2">
      <c r="C3984" s="50">
        <v>44043</v>
      </c>
      <c r="D3984" s="34" t="s">
        <v>1362</v>
      </c>
      <c r="E3984" s="50">
        <v>44043</v>
      </c>
      <c r="F3984" s="34" t="s">
        <v>1363</v>
      </c>
      <c r="G3984" s="35">
        <v>1.3888888888888889E-3</v>
      </c>
      <c r="H3984" s="53">
        <v>0</v>
      </c>
      <c r="I3984" s="53">
        <v>2</v>
      </c>
      <c r="O3984" s="38" t="s">
        <v>1305</v>
      </c>
    </row>
    <row r="3985" spans="3:15" x14ac:dyDescent="0.2">
      <c r="C3985" s="50">
        <v>44043</v>
      </c>
      <c r="D3985" s="34" t="s">
        <v>1107</v>
      </c>
      <c r="E3985" s="50">
        <v>44043</v>
      </c>
      <c r="F3985" s="34" t="s">
        <v>790</v>
      </c>
      <c r="G3985" s="35">
        <v>2.7777777777777779E-3</v>
      </c>
      <c r="H3985" s="53">
        <v>0</v>
      </c>
      <c r="I3985" s="53">
        <v>4</v>
      </c>
      <c r="O3985" s="38" t="s">
        <v>1305</v>
      </c>
    </row>
    <row r="3986" spans="3:15" x14ac:dyDescent="0.2">
      <c r="C3986" s="50">
        <v>44027</v>
      </c>
      <c r="D3986" s="34" t="s">
        <v>816</v>
      </c>
      <c r="E3986" s="50">
        <v>44027</v>
      </c>
      <c r="F3986" s="34" t="s">
        <v>647</v>
      </c>
      <c r="G3986" s="35">
        <v>2.7777777777777779E-3</v>
      </c>
      <c r="H3986" s="53">
        <v>0</v>
      </c>
      <c r="I3986" s="53">
        <v>4</v>
      </c>
      <c r="O3986" s="49" t="s">
        <v>1303</v>
      </c>
    </row>
    <row r="3987" spans="3:15" x14ac:dyDescent="0.2">
      <c r="C3987" s="50">
        <v>44027</v>
      </c>
      <c r="D3987" s="34" t="s">
        <v>817</v>
      </c>
      <c r="E3987" s="50">
        <v>44027</v>
      </c>
      <c r="F3987" s="34" t="s">
        <v>1114</v>
      </c>
      <c r="G3987" s="35">
        <v>2.0833333333333333E-3</v>
      </c>
      <c r="H3987" s="53">
        <v>0</v>
      </c>
      <c r="I3987" s="53">
        <v>3</v>
      </c>
      <c r="O3987" s="49" t="s">
        <v>1303</v>
      </c>
    </row>
    <row r="3988" spans="3:15" x14ac:dyDescent="0.2">
      <c r="C3988" s="50">
        <v>44028</v>
      </c>
      <c r="D3988" s="34" t="s">
        <v>1177</v>
      </c>
      <c r="E3988" s="50">
        <v>44028</v>
      </c>
      <c r="F3988" s="34" t="s">
        <v>1151</v>
      </c>
      <c r="G3988" s="35">
        <v>2.7777777777777779E-3</v>
      </c>
      <c r="H3988" s="53">
        <v>0</v>
      </c>
      <c r="I3988" s="53">
        <v>4</v>
      </c>
      <c r="O3988" s="38" t="s">
        <v>1375</v>
      </c>
    </row>
    <row r="3989" spans="3:15" x14ac:dyDescent="0.2">
      <c r="C3989" s="50">
        <v>44029</v>
      </c>
      <c r="D3989" s="34" t="s">
        <v>1364</v>
      </c>
      <c r="E3989" s="50">
        <v>44029</v>
      </c>
      <c r="F3989" s="34" t="s">
        <v>1365</v>
      </c>
      <c r="G3989" s="35">
        <v>2.7777777777777779E-3</v>
      </c>
      <c r="H3989" s="53">
        <v>0</v>
      </c>
      <c r="I3989" s="53">
        <v>4</v>
      </c>
      <c r="O3989" s="38" t="s">
        <v>1304</v>
      </c>
    </row>
    <row r="3990" spans="3:15" x14ac:dyDescent="0.2">
      <c r="C3990" s="50">
        <v>44033</v>
      </c>
      <c r="D3990" s="34" t="s">
        <v>1294</v>
      </c>
      <c r="E3990" s="50">
        <v>44033</v>
      </c>
      <c r="F3990" s="34" t="s">
        <v>1295</v>
      </c>
      <c r="G3990" s="35">
        <v>2.7777777777777779E-3</v>
      </c>
      <c r="H3990" s="53">
        <v>0</v>
      </c>
      <c r="I3990" s="53">
        <v>4</v>
      </c>
      <c r="O3990" s="49" t="s">
        <v>1303</v>
      </c>
    </row>
    <row r="3991" spans="3:15" x14ac:dyDescent="0.2">
      <c r="C3991" s="50">
        <v>44033</v>
      </c>
      <c r="D3991" s="34" t="s">
        <v>1296</v>
      </c>
      <c r="E3991" s="50">
        <v>44033</v>
      </c>
      <c r="F3991" s="34" t="s">
        <v>1297</v>
      </c>
      <c r="G3991" s="35">
        <v>3.472222222222222E-3</v>
      </c>
      <c r="H3991" s="53">
        <v>0</v>
      </c>
      <c r="I3991" s="53">
        <v>5</v>
      </c>
      <c r="O3991" s="49" t="s">
        <v>1303</v>
      </c>
    </row>
    <row r="3992" spans="3:15" x14ac:dyDescent="0.2">
      <c r="C3992" s="50">
        <v>44033</v>
      </c>
      <c r="D3992" s="34" t="s">
        <v>632</v>
      </c>
      <c r="E3992" s="50">
        <v>44033</v>
      </c>
      <c r="F3992" s="34" t="s">
        <v>935</v>
      </c>
      <c r="G3992" s="35">
        <v>1.3888888888888888E-2</v>
      </c>
      <c r="H3992" s="53">
        <v>0</v>
      </c>
      <c r="I3992" s="53">
        <v>20</v>
      </c>
      <c r="O3992" s="49" t="s">
        <v>1303</v>
      </c>
    </row>
    <row r="3993" spans="3:15" x14ac:dyDescent="0.2">
      <c r="C3993" s="50">
        <v>44033</v>
      </c>
      <c r="D3993" s="34" t="s">
        <v>895</v>
      </c>
      <c r="E3993" s="50">
        <v>44033</v>
      </c>
      <c r="F3993" s="34" t="s">
        <v>1298</v>
      </c>
      <c r="G3993" s="35">
        <v>4.1666666666666666E-3</v>
      </c>
      <c r="H3993" s="53">
        <v>0</v>
      </c>
      <c r="I3993" s="53">
        <v>6</v>
      </c>
      <c r="O3993" s="38" t="s">
        <v>1304</v>
      </c>
    </row>
    <row r="3994" spans="3:15" x14ac:dyDescent="0.2">
      <c r="C3994" s="50">
        <v>44033</v>
      </c>
      <c r="D3994" s="34" t="s">
        <v>603</v>
      </c>
      <c r="E3994" s="50">
        <v>44033</v>
      </c>
      <c r="F3994" s="34" t="s">
        <v>1299</v>
      </c>
      <c r="G3994" s="35">
        <v>5.5555555555555558E-3</v>
      </c>
      <c r="H3994" s="53">
        <v>0</v>
      </c>
      <c r="I3994" s="53">
        <v>8</v>
      </c>
      <c r="O3994" s="38" t="s">
        <v>1305</v>
      </c>
    </row>
    <row r="3995" spans="3:15" x14ac:dyDescent="0.2">
      <c r="C3995" s="50">
        <v>44033</v>
      </c>
      <c r="D3995" s="34" t="s">
        <v>1301</v>
      </c>
      <c r="E3995" s="50">
        <v>44033</v>
      </c>
      <c r="F3995" s="34" t="s">
        <v>1302</v>
      </c>
      <c r="G3995" s="35">
        <v>1.3888888888888889E-3</v>
      </c>
      <c r="H3995" s="53">
        <v>0</v>
      </c>
      <c r="I3995" s="53">
        <v>2</v>
      </c>
      <c r="O3995" s="38" t="s">
        <v>1305</v>
      </c>
    </row>
    <row r="3996" spans="3:15" ht="38.25" x14ac:dyDescent="0.2">
      <c r="C3996" s="50">
        <v>44041</v>
      </c>
      <c r="D3996" s="34" t="s">
        <v>1366</v>
      </c>
      <c r="E3996" s="50">
        <v>44041</v>
      </c>
      <c r="F3996" s="34" t="s">
        <v>1367</v>
      </c>
      <c r="G3996" s="35">
        <v>2.0833333333333333E-3</v>
      </c>
      <c r="H3996" s="53">
        <v>0</v>
      </c>
      <c r="I3996" s="53">
        <v>3</v>
      </c>
      <c r="O3996" s="38" t="s">
        <v>1376</v>
      </c>
    </row>
    <row r="3997" spans="3:15" ht="25.5" x14ac:dyDescent="0.2">
      <c r="C3997" s="50">
        <v>44042</v>
      </c>
      <c r="D3997" s="34" t="s">
        <v>1368</v>
      </c>
      <c r="E3997" s="50">
        <v>44042</v>
      </c>
      <c r="F3997" s="34" t="s">
        <v>1369</v>
      </c>
      <c r="G3997" s="35">
        <v>6.9444444444444447E-4</v>
      </c>
      <c r="H3997" s="53">
        <v>0</v>
      </c>
      <c r="I3997" s="53">
        <v>1</v>
      </c>
      <c r="O3997" s="38" t="s">
        <v>1377</v>
      </c>
    </row>
    <row r="3998" spans="3:15" x14ac:dyDescent="0.2">
      <c r="C3998" s="50">
        <v>44042</v>
      </c>
      <c r="D3998" s="34" t="s">
        <v>1370</v>
      </c>
      <c r="E3998" s="50">
        <v>44042</v>
      </c>
      <c r="F3998" s="34" t="s">
        <v>1371</v>
      </c>
      <c r="G3998" s="35">
        <v>2.0833333333333333E-3</v>
      </c>
      <c r="H3998" s="53">
        <v>0</v>
      </c>
      <c r="I3998" s="53">
        <v>3</v>
      </c>
      <c r="O3998" s="38" t="s">
        <v>1378</v>
      </c>
    </row>
    <row r="3999" spans="3:15" x14ac:dyDescent="0.2">
      <c r="C3999" s="50">
        <v>44042</v>
      </c>
      <c r="D3999" s="34" t="s">
        <v>1372</v>
      </c>
      <c r="E3999" s="50">
        <v>44042</v>
      </c>
      <c r="F3999" s="34" t="s">
        <v>668</v>
      </c>
      <c r="G3999" s="35">
        <v>5.5555555555555558E-3</v>
      </c>
      <c r="H3999" s="53">
        <v>0</v>
      </c>
      <c r="I3999" s="53">
        <v>8</v>
      </c>
      <c r="O3999" s="38" t="s">
        <v>1303</v>
      </c>
    </row>
    <row r="4000" spans="3:15" x14ac:dyDescent="0.2">
      <c r="C4000" s="50">
        <v>44042</v>
      </c>
      <c r="D4000" s="34" t="s">
        <v>1379</v>
      </c>
      <c r="E4000" s="50">
        <v>44042</v>
      </c>
      <c r="F4000" s="34" t="s">
        <v>1313</v>
      </c>
      <c r="G4000" s="34" t="s">
        <v>1380</v>
      </c>
      <c r="H4000" s="53">
        <v>0</v>
      </c>
      <c r="I4000" s="53">
        <v>15</v>
      </c>
      <c r="O4000" s="38" t="s">
        <v>1381</v>
      </c>
    </row>
    <row r="4001" spans="3:15" ht="25.5" x14ac:dyDescent="0.2">
      <c r="C4001" s="50">
        <v>44042</v>
      </c>
      <c r="D4001" s="34" t="s">
        <v>736</v>
      </c>
      <c r="E4001" s="50">
        <v>44042</v>
      </c>
      <c r="F4001" s="34" t="s">
        <v>969</v>
      </c>
      <c r="G4001" s="34" t="s">
        <v>1021</v>
      </c>
      <c r="H4001" s="53">
        <v>0</v>
      </c>
      <c r="I4001" s="53">
        <v>6</v>
      </c>
      <c r="O4001" s="38" t="s">
        <v>2239</v>
      </c>
    </row>
    <row r="4002" spans="3:15" x14ac:dyDescent="0.2">
      <c r="C4002" s="50">
        <v>44042</v>
      </c>
      <c r="D4002" s="34" t="s">
        <v>1382</v>
      </c>
      <c r="E4002" s="50">
        <v>44042</v>
      </c>
      <c r="F4002" s="34" t="s">
        <v>725</v>
      </c>
      <c r="G4002" s="34" t="s">
        <v>1021</v>
      </c>
      <c r="H4002" s="53">
        <v>0</v>
      </c>
      <c r="I4002" s="53">
        <v>6</v>
      </c>
      <c r="O4002" s="38" t="s">
        <v>1383</v>
      </c>
    </row>
    <row r="4003" spans="3:15" ht="25.5" x14ac:dyDescent="0.2">
      <c r="C4003" s="50">
        <v>44059</v>
      </c>
      <c r="D4003" s="34" t="s">
        <v>1530</v>
      </c>
      <c r="E4003" s="50">
        <v>44059</v>
      </c>
      <c r="F4003" s="34" t="s">
        <v>1531</v>
      </c>
      <c r="G4003" s="35">
        <v>5.5555555555555558E-3</v>
      </c>
      <c r="H4003" s="53">
        <v>0</v>
      </c>
      <c r="I4003" s="53">
        <v>8</v>
      </c>
      <c r="O4003" s="38" t="s">
        <v>2241</v>
      </c>
    </row>
    <row r="4004" spans="3:15" x14ac:dyDescent="0.2">
      <c r="C4004" s="50">
        <v>44073</v>
      </c>
      <c r="D4004" s="34" t="s">
        <v>774</v>
      </c>
      <c r="E4004" s="50">
        <v>44073</v>
      </c>
      <c r="F4004" s="34" t="s">
        <v>1532</v>
      </c>
      <c r="G4004" s="35">
        <v>1.3888888888888889E-3</v>
      </c>
      <c r="H4004" s="53">
        <v>0</v>
      </c>
      <c r="I4004" s="53">
        <v>2</v>
      </c>
      <c r="O4004" s="49" t="s">
        <v>1535</v>
      </c>
    </row>
    <row r="4005" spans="3:15" x14ac:dyDescent="0.2">
      <c r="C4005" s="50">
        <v>44073</v>
      </c>
      <c r="D4005" s="34" t="s">
        <v>1460</v>
      </c>
      <c r="E4005" s="50">
        <v>44073</v>
      </c>
      <c r="F4005" s="34" t="s">
        <v>1461</v>
      </c>
      <c r="G4005" s="35">
        <v>1.3888888888888889E-3</v>
      </c>
      <c r="H4005" s="53">
        <v>0</v>
      </c>
      <c r="I4005" s="53">
        <v>2</v>
      </c>
      <c r="O4005" s="49" t="s">
        <v>1535</v>
      </c>
    </row>
    <row r="4006" spans="3:15" x14ac:dyDescent="0.2">
      <c r="C4006" s="50">
        <v>44073</v>
      </c>
      <c r="D4006" s="34" t="s">
        <v>1533</v>
      </c>
      <c r="E4006" s="50">
        <v>44073</v>
      </c>
      <c r="F4006" s="34" t="s">
        <v>1534</v>
      </c>
      <c r="G4006" s="35">
        <v>1.3888888888888889E-3</v>
      </c>
      <c r="H4006" s="53">
        <v>0</v>
      </c>
      <c r="I4006" s="53">
        <v>2</v>
      </c>
      <c r="O4006" s="49" t="s">
        <v>1535</v>
      </c>
    </row>
    <row r="4007" spans="3:15" x14ac:dyDescent="0.2">
      <c r="C4007" s="50">
        <v>44073</v>
      </c>
      <c r="D4007" s="34" t="s">
        <v>451</v>
      </c>
      <c r="E4007" s="50">
        <v>44073</v>
      </c>
      <c r="F4007" s="34" t="s">
        <v>1066</v>
      </c>
      <c r="G4007" s="35">
        <v>6.2499999999999995E-3</v>
      </c>
      <c r="H4007" s="53">
        <v>0</v>
      </c>
      <c r="I4007" s="53">
        <v>9</v>
      </c>
      <c r="O4007" s="49" t="s">
        <v>1535</v>
      </c>
    </row>
    <row r="4008" spans="3:15" x14ac:dyDescent="0.2">
      <c r="C4008" s="50">
        <v>44055</v>
      </c>
      <c r="D4008" s="34" t="s">
        <v>1536</v>
      </c>
      <c r="E4008" s="50">
        <v>44055</v>
      </c>
      <c r="F4008" s="34" t="s">
        <v>1086</v>
      </c>
      <c r="G4008" s="35">
        <v>3.472222222222222E-3</v>
      </c>
      <c r="H4008" s="53">
        <v>0</v>
      </c>
      <c r="I4008" s="53">
        <v>5</v>
      </c>
      <c r="O4008" s="38" t="s">
        <v>1539</v>
      </c>
    </row>
    <row r="4009" spans="3:15" ht="25.5" x14ac:dyDescent="0.2">
      <c r="C4009" s="50">
        <v>44060</v>
      </c>
      <c r="D4009" s="34" t="s">
        <v>1487</v>
      </c>
      <c r="E4009" s="50">
        <v>44060</v>
      </c>
      <c r="F4009" s="34" t="s">
        <v>1537</v>
      </c>
      <c r="G4009" s="35">
        <v>1.3888888888888889E-3</v>
      </c>
      <c r="H4009" s="53">
        <v>0</v>
      </c>
      <c r="I4009" s="53">
        <v>2</v>
      </c>
      <c r="O4009" s="38" t="s">
        <v>1540</v>
      </c>
    </row>
    <row r="4010" spans="3:15" x14ac:dyDescent="0.2">
      <c r="C4010" s="50">
        <v>44065</v>
      </c>
      <c r="D4010" s="34" t="s">
        <v>751</v>
      </c>
      <c r="E4010" s="50">
        <v>44065</v>
      </c>
      <c r="F4010" s="34" t="s">
        <v>1538</v>
      </c>
      <c r="G4010" s="35">
        <v>4.1666666666666666E-3</v>
      </c>
      <c r="H4010" s="53">
        <v>0</v>
      </c>
      <c r="I4010" s="53">
        <v>6</v>
      </c>
      <c r="O4010" s="38" t="s">
        <v>1541</v>
      </c>
    </row>
    <row r="4011" spans="3:15" x14ac:dyDescent="0.2">
      <c r="C4011" s="50">
        <v>44073</v>
      </c>
      <c r="D4011" s="34" t="s">
        <v>639</v>
      </c>
      <c r="E4011" s="50">
        <v>44073</v>
      </c>
      <c r="F4011" s="34" t="s">
        <v>1419</v>
      </c>
      <c r="G4011" s="35">
        <v>3.472222222222222E-3</v>
      </c>
      <c r="H4011" s="53">
        <v>0</v>
      </c>
      <c r="I4011" s="53">
        <v>5</v>
      </c>
      <c r="O4011" s="38" t="s">
        <v>1122</v>
      </c>
    </row>
    <row r="4012" spans="3:15" ht="25.5" x14ac:dyDescent="0.2">
      <c r="C4012" s="50">
        <v>44076</v>
      </c>
      <c r="D4012" s="34" t="s">
        <v>1641</v>
      </c>
      <c r="E4012" s="50">
        <v>44076</v>
      </c>
      <c r="F4012" s="34" t="s">
        <v>1612</v>
      </c>
      <c r="G4012" s="35">
        <v>3.125E-2</v>
      </c>
      <c r="H4012" s="53">
        <v>0</v>
      </c>
      <c r="I4012" s="53">
        <v>45</v>
      </c>
      <c r="O4012" s="37" t="s">
        <v>1660</v>
      </c>
    </row>
    <row r="4013" spans="3:15" x14ac:dyDescent="0.2">
      <c r="C4013" s="50">
        <v>44080</v>
      </c>
      <c r="D4013" s="34" t="s">
        <v>1643</v>
      </c>
      <c r="E4013" s="50">
        <v>44080</v>
      </c>
      <c r="F4013" s="34" t="s">
        <v>1644</v>
      </c>
      <c r="G4013" s="35">
        <v>6.2499999999999995E-3</v>
      </c>
      <c r="H4013" s="53">
        <v>0</v>
      </c>
      <c r="I4013" s="53">
        <v>9</v>
      </c>
      <c r="O4013" s="37" t="s">
        <v>1661</v>
      </c>
    </row>
    <row r="4014" spans="3:15" ht="14.45" customHeight="1" x14ac:dyDescent="0.2">
      <c r="C4014" s="50">
        <v>44080</v>
      </c>
      <c r="D4014" s="34" t="s">
        <v>717</v>
      </c>
      <c r="E4014" s="50">
        <v>44080</v>
      </c>
      <c r="F4014" s="34" t="s">
        <v>1645</v>
      </c>
      <c r="G4014" s="35">
        <v>6.9444444444444441E-3</v>
      </c>
      <c r="H4014" s="53">
        <v>0</v>
      </c>
      <c r="I4014" s="53">
        <v>10</v>
      </c>
      <c r="O4014" s="37" t="s">
        <v>1662</v>
      </c>
    </row>
    <row r="4015" spans="3:15" ht="12.6" customHeight="1" x14ac:dyDescent="0.2">
      <c r="C4015" s="50">
        <v>44084</v>
      </c>
      <c r="D4015" s="34" t="s">
        <v>1646</v>
      </c>
      <c r="E4015" s="50">
        <v>44084</v>
      </c>
      <c r="F4015" s="34" t="s">
        <v>1647</v>
      </c>
      <c r="G4015" s="35">
        <v>3.472222222222222E-3</v>
      </c>
      <c r="H4015" s="53">
        <v>0</v>
      </c>
      <c r="I4015" s="53">
        <v>5</v>
      </c>
      <c r="O4015" s="37" t="s">
        <v>1663</v>
      </c>
    </row>
    <row r="4016" spans="3:15" x14ac:dyDescent="0.2">
      <c r="C4016" s="50">
        <v>44084</v>
      </c>
      <c r="D4016" s="34" t="s">
        <v>1426</v>
      </c>
      <c r="E4016" s="50">
        <v>44084</v>
      </c>
      <c r="F4016" s="34" t="s">
        <v>1648</v>
      </c>
      <c r="G4016" s="35">
        <v>2.7777777777777779E-3</v>
      </c>
      <c r="H4016" s="53">
        <v>0</v>
      </c>
      <c r="I4016" s="53">
        <v>4</v>
      </c>
      <c r="O4016" s="37" t="s">
        <v>1664</v>
      </c>
    </row>
    <row r="4017" spans="3:15" x14ac:dyDescent="0.2">
      <c r="C4017" s="50">
        <v>44086</v>
      </c>
      <c r="D4017" s="34" t="s">
        <v>1649</v>
      </c>
      <c r="E4017" s="50">
        <v>44086</v>
      </c>
      <c r="F4017" s="34" t="s">
        <v>1413</v>
      </c>
      <c r="G4017" s="35">
        <v>1.3888888888888889E-3</v>
      </c>
      <c r="H4017" s="53">
        <v>0</v>
      </c>
      <c r="I4017" s="53">
        <v>2</v>
      </c>
      <c r="O4017" s="37" t="s">
        <v>1665</v>
      </c>
    </row>
    <row r="4018" spans="3:15" ht="25.5" x14ac:dyDescent="0.2">
      <c r="C4018" s="50">
        <v>44087</v>
      </c>
      <c r="D4018" s="34" t="s">
        <v>1413</v>
      </c>
      <c r="E4018" s="50">
        <v>44087</v>
      </c>
      <c r="F4018" s="34" t="s">
        <v>1372</v>
      </c>
      <c r="G4018" s="35">
        <v>4.1666666666666666E-3</v>
      </c>
      <c r="H4018" s="53">
        <v>0</v>
      </c>
      <c r="I4018" s="53">
        <v>6</v>
      </c>
      <c r="O4018" s="37" t="s">
        <v>1666</v>
      </c>
    </row>
    <row r="4019" spans="3:15" ht="25.5" x14ac:dyDescent="0.2">
      <c r="C4019" s="50">
        <v>44087</v>
      </c>
      <c r="D4019" s="34" t="s">
        <v>1650</v>
      </c>
      <c r="E4019" s="50">
        <v>44087</v>
      </c>
      <c r="F4019" s="34" t="s">
        <v>706</v>
      </c>
      <c r="G4019" s="35">
        <v>4.1666666666666666E-3</v>
      </c>
      <c r="H4019" s="53">
        <v>0</v>
      </c>
      <c r="I4019" s="53">
        <v>6</v>
      </c>
      <c r="O4019" s="37" t="s">
        <v>1667</v>
      </c>
    </row>
    <row r="4020" spans="3:15" ht="25.5" x14ac:dyDescent="0.2">
      <c r="C4020" s="50">
        <v>44088</v>
      </c>
      <c r="D4020" s="34" t="s">
        <v>1651</v>
      </c>
      <c r="E4020" s="50">
        <v>44088</v>
      </c>
      <c r="F4020" s="34" t="s">
        <v>1652</v>
      </c>
      <c r="G4020" s="35">
        <v>4.1666666666666666E-3</v>
      </c>
      <c r="H4020" s="53">
        <v>0</v>
      </c>
      <c r="I4020" s="53">
        <v>6</v>
      </c>
      <c r="O4020" s="37" t="s">
        <v>1668</v>
      </c>
    </row>
    <row r="4021" spans="3:15" ht="25.5" x14ac:dyDescent="0.2">
      <c r="C4021" s="50">
        <v>44090</v>
      </c>
      <c r="D4021" s="34" t="s">
        <v>1371</v>
      </c>
      <c r="E4021" s="50">
        <v>44090</v>
      </c>
      <c r="F4021" s="34" t="s">
        <v>1646</v>
      </c>
      <c r="G4021" s="35">
        <v>6.2499999999999995E-3</v>
      </c>
      <c r="H4021" s="53">
        <v>0</v>
      </c>
      <c r="I4021" s="53">
        <v>9</v>
      </c>
      <c r="O4021" s="37" t="s">
        <v>2240</v>
      </c>
    </row>
    <row r="4022" spans="3:15" ht="25.5" x14ac:dyDescent="0.2">
      <c r="C4022" s="50">
        <v>44090</v>
      </c>
      <c r="D4022" s="34" t="s">
        <v>451</v>
      </c>
      <c r="E4022" s="50">
        <v>44090</v>
      </c>
      <c r="F4022" s="34" t="s">
        <v>1653</v>
      </c>
      <c r="G4022" s="35">
        <v>2.0833333333333333E-3</v>
      </c>
      <c r="H4022" s="53">
        <v>0</v>
      </c>
      <c r="I4022" s="53">
        <v>3</v>
      </c>
      <c r="O4022" s="217" t="s">
        <v>2232</v>
      </c>
    </row>
    <row r="4023" spans="3:15" ht="25.5" x14ac:dyDescent="0.2">
      <c r="C4023" s="50">
        <v>44090</v>
      </c>
      <c r="D4023" s="34" t="s">
        <v>602</v>
      </c>
      <c r="E4023" s="50">
        <v>44090</v>
      </c>
      <c r="F4023" s="34" t="s">
        <v>821</v>
      </c>
      <c r="G4023" s="35">
        <v>6.9444444444444447E-4</v>
      </c>
      <c r="H4023" s="53">
        <v>0</v>
      </c>
      <c r="I4023" s="53">
        <v>1</v>
      </c>
      <c r="O4023" s="217" t="s">
        <v>2232</v>
      </c>
    </row>
    <row r="4024" spans="3:15" ht="25.5" x14ac:dyDescent="0.2">
      <c r="C4024" s="50">
        <v>44090</v>
      </c>
      <c r="D4024" s="34" t="s">
        <v>969</v>
      </c>
      <c r="E4024" s="50">
        <v>44090</v>
      </c>
      <c r="F4024" s="34" t="s">
        <v>1654</v>
      </c>
      <c r="G4024" s="35">
        <v>1.3888888888888889E-3</v>
      </c>
      <c r="H4024" s="53">
        <v>0</v>
      </c>
      <c r="I4024" s="53">
        <v>2</v>
      </c>
      <c r="O4024" s="217" t="s">
        <v>2232</v>
      </c>
    </row>
    <row r="4025" spans="3:15" ht="25.5" x14ac:dyDescent="0.2">
      <c r="C4025" s="50">
        <v>44091</v>
      </c>
      <c r="D4025" s="34" t="s">
        <v>1268</v>
      </c>
      <c r="E4025" s="50">
        <v>44091</v>
      </c>
      <c r="F4025" s="34" t="s">
        <v>1282</v>
      </c>
      <c r="G4025" s="35">
        <v>1.3888888888888889E-3</v>
      </c>
      <c r="H4025" s="53">
        <v>0</v>
      </c>
      <c r="I4025" s="53">
        <v>2</v>
      </c>
      <c r="O4025" s="37" t="s">
        <v>2240</v>
      </c>
    </row>
    <row r="4026" spans="3:15" x14ac:dyDescent="0.2">
      <c r="C4026" s="50">
        <v>44091</v>
      </c>
      <c r="D4026" s="34" t="s">
        <v>1655</v>
      </c>
      <c r="E4026" s="50">
        <v>44091</v>
      </c>
      <c r="F4026" s="34" t="s">
        <v>1656</v>
      </c>
      <c r="G4026" s="35">
        <v>1.3888888888888889E-3</v>
      </c>
      <c r="H4026" s="53">
        <v>0</v>
      </c>
      <c r="I4026" s="53">
        <v>2</v>
      </c>
      <c r="O4026" s="37" t="s">
        <v>1669</v>
      </c>
    </row>
    <row r="4027" spans="3:15" ht="25.5" x14ac:dyDescent="0.2">
      <c r="C4027" s="50">
        <v>44093</v>
      </c>
      <c r="D4027" s="34" t="s">
        <v>1463</v>
      </c>
      <c r="E4027" s="50">
        <v>44093</v>
      </c>
      <c r="F4027" s="34" t="s">
        <v>1272</v>
      </c>
      <c r="G4027" s="35">
        <v>4.1666666666666666E-3</v>
      </c>
      <c r="H4027" s="53">
        <v>0</v>
      </c>
      <c r="I4027" s="53">
        <v>6</v>
      </c>
      <c r="O4027" s="37" t="s">
        <v>1670</v>
      </c>
    </row>
    <row r="4028" spans="3:15" ht="38.25" x14ac:dyDescent="0.2">
      <c r="C4028" s="50">
        <v>44101</v>
      </c>
      <c r="D4028" s="34" t="s">
        <v>1407</v>
      </c>
      <c r="E4028" s="50">
        <v>44101</v>
      </c>
      <c r="F4028" s="34" t="s">
        <v>858</v>
      </c>
      <c r="G4028" s="35">
        <v>3.472222222222222E-3</v>
      </c>
      <c r="H4028" s="53">
        <v>0</v>
      </c>
      <c r="I4028" s="53">
        <v>5</v>
      </c>
      <c r="O4028" s="37" t="s">
        <v>2035</v>
      </c>
    </row>
    <row r="4029" spans="3:15" ht="38.25" x14ac:dyDescent="0.2">
      <c r="C4029" s="50">
        <v>44102</v>
      </c>
      <c r="D4029" s="34" t="s">
        <v>1408</v>
      </c>
      <c r="E4029" s="50">
        <v>44102</v>
      </c>
      <c r="F4029" s="34" t="s">
        <v>1626</v>
      </c>
      <c r="G4029" s="35">
        <v>2.0833333333333333E-3</v>
      </c>
      <c r="H4029" s="53">
        <v>0</v>
      </c>
      <c r="I4029" s="53">
        <v>3</v>
      </c>
      <c r="O4029" s="37" t="s">
        <v>2036</v>
      </c>
    </row>
    <row r="4030" spans="3:15" x14ac:dyDescent="0.2">
      <c r="C4030" s="50">
        <v>44102</v>
      </c>
      <c r="D4030" s="34" t="s">
        <v>1657</v>
      </c>
      <c r="E4030" s="50">
        <v>44102</v>
      </c>
      <c r="F4030" s="34" t="s">
        <v>1299</v>
      </c>
      <c r="G4030" s="35">
        <v>1.3888888888888889E-3</v>
      </c>
      <c r="H4030" s="53">
        <v>0</v>
      </c>
      <c r="I4030" s="53">
        <v>2</v>
      </c>
      <c r="O4030" s="37" t="s">
        <v>1671</v>
      </c>
    </row>
    <row r="4031" spans="3:15" ht="25.5" x14ac:dyDescent="0.2">
      <c r="C4031" s="50">
        <v>44103</v>
      </c>
      <c r="D4031" s="34" t="s">
        <v>1612</v>
      </c>
      <c r="E4031" s="50">
        <v>44103</v>
      </c>
      <c r="F4031" s="34" t="s">
        <v>1658</v>
      </c>
      <c r="G4031" s="35">
        <v>1.3888888888888889E-3</v>
      </c>
      <c r="H4031" s="53">
        <v>0</v>
      </c>
      <c r="I4031" s="53">
        <v>2</v>
      </c>
      <c r="O4031" s="37" t="s">
        <v>2232</v>
      </c>
    </row>
    <row r="4032" spans="3:15" x14ac:dyDescent="0.2">
      <c r="C4032" s="50">
        <v>44098</v>
      </c>
      <c r="D4032" s="34" t="s">
        <v>1659</v>
      </c>
      <c r="E4032" s="50">
        <v>44098</v>
      </c>
      <c r="F4032" s="34" t="s">
        <v>1563</v>
      </c>
      <c r="G4032" s="35">
        <v>6.2499999999999995E-3</v>
      </c>
      <c r="H4032" s="53">
        <v>0</v>
      </c>
      <c r="I4032" s="53">
        <v>9</v>
      </c>
      <c r="O4032" s="37" t="s">
        <v>1672</v>
      </c>
    </row>
    <row r="4033" spans="3:15" ht="51" x14ac:dyDescent="0.2">
      <c r="C4033" s="50">
        <v>44105</v>
      </c>
      <c r="D4033" s="34" t="s">
        <v>1754</v>
      </c>
      <c r="E4033" s="50">
        <v>44105</v>
      </c>
      <c r="F4033" s="34" t="s">
        <v>1755</v>
      </c>
      <c r="G4033" s="35">
        <v>9.0277777777777787E-3</v>
      </c>
      <c r="H4033" s="53">
        <v>0</v>
      </c>
      <c r="I4033" s="53">
        <v>13</v>
      </c>
      <c r="O4033" s="38" t="s">
        <v>2234</v>
      </c>
    </row>
    <row r="4034" spans="3:15" x14ac:dyDescent="0.2">
      <c r="C4034" s="50">
        <v>44108</v>
      </c>
      <c r="D4034" s="34" t="s">
        <v>1236</v>
      </c>
      <c r="E4034" s="50">
        <v>44108</v>
      </c>
      <c r="F4034" s="157">
        <v>1.6667000000000001E-2</v>
      </c>
      <c r="G4034" s="35">
        <v>2.7777777777777779E-3</v>
      </c>
      <c r="H4034" s="53">
        <v>0</v>
      </c>
      <c r="I4034" s="53">
        <v>4</v>
      </c>
      <c r="O4034" s="38" t="s">
        <v>1770</v>
      </c>
    </row>
    <row r="4035" spans="3:15" ht="51" x14ac:dyDescent="0.2">
      <c r="C4035" s="50">
        <v>44108</v>
      </c>
      <c r="D4035" s="34" t="s">
        <v>1553</v>
      </c>
      <c r="E4035" s="50">
        <v>44108</v>
      </c>
      <c r="F4035" s="34" t="s">
        <v>1342</v>
      </c>
      <c r="G4035" s="35">
        <v>4.8611111111111112E-3</v>
      </c>
      <c r="H4035" s="53">
        <v>0</v>
      </c>
      <c r="I4035" s="53">
        <v>7</v>
      </c>
      <c r="O4035" s="38" t="s">
        <v>2234</v>
      </c>
    </row>
    <row r="4036" spans="3:15" ht="51" x14ac:dyDescent="0.2">
      <c r="C4036" s="50">
        <v>44109</v>
      </c>
      <c r="D4036" s="34" t="s">
        <v>1756</v>
      </c>
      <c r="E4036" s="50">
        <v>44109</v>
      </c>
      <c r="F4036" s="34" t="s">
        <v>1457</v>
      </c>
      <c r="G4036" s="35">
        <v>1.3888888888888889E-3</v>
      </c>
      <c r="H4036" s="53">
        <v>0</v>
      </c>
      <c r="I4036" s="53">
        <v>2</v>
      </c>
      <c r="O4036" s="38" t="s">
        <v>2234</v>
      </c>
    </row>
    <row r="4037" spans="3:15" x14ac:dyDescent="0.2">
      <c r="C4037" s="50">
        <v>44110</v>
      </c>
      <c r="D4037" s="34" t="s">
        <v>1757</v>
      </c>
      <c r="E4037" s="50">
        <v>44110</v>
      </c>
      <c r="F4037" s="34" t="s">
        <v>1758</v>
      </c>
      <c r="G4037" s="35">
        <v>4.1666666666666666E-3</v>
      </c>
      <c r="H4037" s="53">
        <v>0</v>
      </c>
      <c r="I4037" s="53">
        <v>6</v>
      </c>
      <c r="O4037" s="38" t="s">
        <v>1771</v>
      </c>
    </row>
    <row r="4038" spans="3:15" ht="51" x14ac:dyDescent="0.2">
      <c r="C4038" s="50">
        <v>44111</v>
      </c>
      <c r="D4038" s="34" t="s">
        <v>1759</v>
      </c>
      <c r="E4038" s="50">
        <v>44111</v>
      </c>
      <c r="F4038" s="34" t="s">
        <v>726</v>
      </c>
      <c r="G4038" s="35">
        <v>1.3888888888888889E-3</v>
      </c>
      <c r="H4038" s="53">
        <v>0</v>
      </c>
      <c r="I4038" s="53">
        <v>2</v>
      </c>
      <c r="O4038" s="38" t="s">
        <v>2234</v>
      </c>
    </row>
    <row r="4039" spans="3:15" ht="51" x14ac:dyDescent="0.2">
      <c r="C4039" s="50">
        <v>44112</v>
      </c>
      <c r="D4039" s="34" t="s">
        <v>1760</v>
      </c>
      <c r="E4039" s="50">
        <v>44112</v>
      </c>
      <c r="F4039" s="34" t="s">
        <v>1761</v>
      </c>
      <c r="G4039" s="35">
        <v>4.8611111111111112E-3</v>
      </c>
      <c r="H4039" s="53">
        <v>0</v>
      </c>
      <c r="I4039" s="53">
        <v>7</v>
      </c>
      <c r="O4039" s="38" t="s">
        <v>2235</v>
      </c>
    </row>
    <row r="4040" spans="3:15" x14ac:dyDescent="0.2">
      <c r="C4040" s="50">
        <v>44114</v>
      </c>
      <c r="D4040" s="34" t="s">
        <v>1285</v>
      </c>
      <c r="E4040" s="50">
        <v>44114</v>
      </c>
      <c r="F4040" s="34" t="s">
        <v>1402</v>
      </c>
      <c r="G4040" s="35">
        <v>3.472222222222222E-3</v>
      </c>
      <c r="H4040" s="53">
        <v>0</v>
      </c>
      <c r="I4040" s="53">
        <v>5</v>
      </c>
      <c r="O4040" s="38" t="s">
        <v>1772</v>
      </c>
    </row>
    <row r="4041" spans="3:15" ht="51" x14ac:dyDescent="0.2">
      <c r="C4041" s="50">
        <v>44114</v>
      </c>
      <c r="D4041" s="34" t="s">
        <v>1565</v>
      </c>
      <c r="E4041" s="50">
        <v>44114</v>
      </c>
      <c r="F4041" s="34" t="s">
        <v>1251</v>
      </c>
      <c r="G4041" s="35">
        <v>6.9444444444444447E-4</v>
      </c>
      <c r="H4041" s="53">
        <v>0</v>
      </c>
      <c r="I4041" s="53">
        <v>1</v>
      </c>
      <c r="O4041" s="38" t="s">
        <v>2234</v>
      </c>
    </row>
    <row r="4042" spans="3:15" ht="51" x14ac:dyDescent="0.2">
      <c r="C4042" s="50">
        <v>44119</v>
      </c>
      <c r="D4042" s="34" t="s">
        <v>1762</v>
      </c>
      <c r="E4042" s="50">
        <v>44119</v>
      </c>
      <c r="F4042" s="34" t="s">
        <v>1763</v>
      </c>
      <c r="G4042" s="35">
        <v>3.472222222222222E-3</v>
      </c>
      <c r="H4042" s="53">
        <v>0</v>
      </c>
      <c r="I4042" s="53">
        <v>5</v>
      </c>
      <c r="O4042" s="38" t="s">
        <v>2236</v>
      </c>
    </row>
    <row r="4043" spans="3:15" x14ac:dyDescent="0.2">
      <c r="C4043" s="50">
        <v>44120</v>
      </c>
      <c r="D4043" s="34" t="s">
        <v>1764</v>
      </c>
      <c r="E4043" s="50">
        <v>44120</v>
      </c>
      <c r="F4043" s="34" t="s">
        <v>934</v>
      </c>
      <c r="G4043" s="35">
        <v>4.8611111111111112E-3</v>
      </c>
      <c r="H4043" s="53">
        <v>0</v>
      </c>
      <c r="I4043" s="53">
        <v>7</v>
      </c>
      <c r="O4043" s="38" t="s">
        <v>1772</v>
      </c>
    </row>
    <row r="4044" spans="3:15" ht="25.5" x14ac:dyDescent="0.2">
      <c r="C4044" s="50">
        <v>44120</v>
      </c>
      <c r="D4044" s="34" t="s">
        <v>1673</v>
      </c>
      <c r="E4044" s="50">
        <v>44120</v>
      </c>
      <c r="F4044" s="34" t="s">
        <v>1765</v>
      </c>
      <c r="G4044" s="35">
        <v>4.8611111111111112E-3</v>
      </c>
      <c r="H4044" s="53">
        <v>0</v>
      </c>
      <c r="I4044" s="53">
        <v>7</v>
      </c>
      <c r="O4044" s="38" t="s">
        <v>1773</v>
      </c>
    </row>
    <row r="4045" spans="3:15" x14ac:dyDescent="0.2">
      <c r="C4045" s="50">
        <v>44123</v>
      </c>
      <c r="D4045" s="34" t="s">
        <v>1766</v>
      </c>
      <c r="E4045" s="50">
        <v>44123</v>
      </c>
      <c r="F4045" s="34" t="s">
        <v>603</v>
      </c>
      <c r="G4045" s="35">
        <v>1.3888888888888889E-3</v>
      </c>
      <c r="H4045" s="53">
        <v>0</v>
      </c>
      <c r="I4045" s="53">
        <v>2</v>
      </c>
      <c r="O4045" s="263" t="s">
        <v>857</v>
      </c>
    </row>
    <row r="4046" spans="3:15" x14ac:dyDescent="0.2">
      <c r="C4046" s="50">
        <v>44123</v>
      </c>
      <c r="D4046" s="34" t="s">
        <v>1530</v>
      </c>
      <c r="E4046" s="50">
        <v>44123</v>
      </c>
      <c r="F4046" s="34" t="s">
        <v>885</v>
      </c>
      <c r="G4046" s="35">
        <v>1.3888888888888889E-3</v>
      </c>
      <c r="H4046" s="53">
        <v>0</v>
      </c>
      <c r="I4046" s="53">
        <v>2</v>
      </c>
      <c r="O4046" s="263"/>
    </row>
    <row r="4047" spans="3:15" ht="63.75" x14ac:dyDescent="0.2">
      <c r="C4047" s="50">
        <v>44125</v>
      </c>
      <c r="D4047" s="34" t="s">
        <v>1767</v>
      </c>
      <c r="E4047" s="50">
        <v>44125</v>
      </c>
      <c r="F4047" s="34" t="s">
        <v>1768</v>
      </c>
      <c r="G4047" s="35">
        <v>6.2499999999999995E-3</v>
      </c>
      <c r="H4047" s="53">
        <v>0</v>
      </c>
      <c r="I4047" s="53">
        <v>9</v>
      </c>
      <c r="O4047" s="38" t="s">
        <v>2237</v>
      </c>
    </row>
    <row r="4048" spans="3:15" ht="51" x14ac:dyDescent="0.2">
      <c r="C4048" s="50">
        <v>44135</v>
      </c>
      <c r="D4048" s="34" t="s">
        <v>1769</v>
      </c>
      <c r="E4048" s="50">
        <v>44135</v>
      </c>
      <c r="F4048" s="34" t="s">
        <v>1449</v>
      </c>
      <c r="G4048" s="35">
        <v>1.3888888888888889E-3</v>
      </c>
      <c r="H4048" s="53">
        <v>0</v>
      </c>
      <c r="I4048" s="53">
        <v>2</v>
      </c>
      <c r="O4048" s="38" t="s">
        <v>2236</v>
      </c>
    </row>
    <row r="4049" spans="3:15" x14ac:dyDescent="0.2">
      <c r="C4049" s="50">
        <v>44135</v>
      </c>
      <c r="D4049" s="34" t="s">
        <v>971</v>
      </c>
      <c r="E4049" s="50">
        <v>44135</v>
      </c>
      <c r="F4049" s="34" t="s">
        <v>945</v>
      </c>
      <c r="G4049" s="35">
        <v>2.7777777777777779E-3</v>
      </c>
      <c r="H4049" s="53">
        <v>0</v>
      </c>
      <c r="I4049" s="53">
        <v>4</v>
      </c>
      <c r="O4049" s="38" t="s">
        <v>857</v>
      </c>
    </row>
    <row r="4050" spans="3:15" x14ac:dyDescent="0.2">
      <c r="C4050" s="50">
        <v>44146</v>
      </c>
      <c r="D4050" s="34" t="s">
        <v>1840</v>
      </c>
      <c r="E4050" s="50">
        <v>44146</v>
      </c>
      <c r="F4050" s="34" t="s">
        <v>1762</v>
      </c>
      <c r="G4050" s="35">
        <v>1.3194444444444444E-2</v>
      </c>
      <c r="H4050" s="53">
        <v>0</v>
      </c>
      <c r="I4050" s="53">
        <v>19</v>
      </c>
      <c r="O4050" s="38" t="s">
        <v>1842</v>
      </c>
    </row>
    <row r="4051" spans="3:15" x14ac:dyDescent="0.2">
      <c r="C4051" s="50">
        <v>44153</v>
      </c>
      <c r="D4051" s="34" t="s">
        <v>1095</v>
      </c>
      <c r="E4051" s="50">
        <v>44153</v>
      </c>
      <c r="F4051" s="34" t="s">
        <v>1790</v>
      </c>
      <c r="G4051" s="35">
        <v>2.0833333333333333E-3</v>
      </c>
      <c r="H4051" s="53">
        <v>0</v>
      </c>
      <c r="I4051" s="53">
        <v>3</v>
      </c>
      <c r="O4051" s="38" t="s">
        <v>1843</v>
      </c>
    </row>
    <row r="4052" spans="3:15" x14ac:dyDescent="0.2">
      <c r="C4052" s="50">
        <v>44155</v>
      </c>
      <c r="D4052" s="34" t="s">
        <v>641</v>
      </c>
      <c r="E4052" s="50">
        <v>44155</v>
      </c>
      <c r="F4052" s="34" t="s">
        <v>1841</v>
      </c>
      <c r="G4052" s="35">
        <v>6.9444444444444447E-4</v>
      </c>
      <c r="H4052" s="53">
        <v>0</v>
      </c>
      <c r="I4052" s="53">
        <v>1</v>
      </c>
      <c r="O4052" s="38" t="s">
        <v>1843</v>
      </c>
    </row>
    <row r="4053" spans="3:15" x14ac:dyDescent="0.2">
      <c r="C4053" s="50">
        <v>44136</v>
      </c>
      <c r="D4053" s="34" t="s">
        <v>1683</v>
      </c>
      <c r="E4053" s="50">
        <v>44136</v>
      </c>
      <c r="F4053" s="34" t="s">
        <v>1844</v>
      </c>
      <c r="G4053" s="35">
        <v>5.5555555555555558E-3</v>
      </c>
      <c r="H4053" s="53">
        <v>0</v>
      </c>
      <c r="I4053" s="53">
        <v>8</v>
      </c>
      <c r="O4053" s="38" t="s">
        <v>1845</v>
      </c>
    </row>
    <row r="4054" spans="3:15" ht="25.5" x14ac:dyDescent="0.2">
      <c r="C4054" s="50">
        <v>44138</v>
      </c>
      <c r="D4054" s="34" t="s">
        <v>1846</v>
      </c>
      <c r="E4054" s="50">
        <v>44138</v>
      </c>
      <c r="F4054" s="34" t="s">
        <v>1355</v>
      </c>
      <c r="G4054" s="34" t="s">
        <v>1252</v>
      </c>
      <c r="H4054" s="53">
        <v>0</v>
      </c>
      <c r="I4054" s="53">
        <v>3</v>
      </c>
      <c r="O4054" s="38" t="s">
        <v>1851</v>
      </c>
    </row>
    <row r="4055" spans="3:15" x14ac:dyDescent="0.2">
      <c r="C4055" s="50">
        <v>44163</v>
      </c>
      <c r="D4055" s="34" t="s">
        <v>1847</v>
      </c>
      <c r="E4055" s="50">
        <v>44163</v>
      </c>
      <c r="F4055" s="34" t="s">
        <v>1848</v>
      </c>
      <c r="G4055" s="34" t="s">
        <v>834</v>
      </c>
      <c r="H4055" s="53">
        <v>0</v>
      </c>
      <c r="I4055" s="53">
        <v>7</v>
      </c>
      <c r="O4055" s="38" t="s">
        <v>1852</v>
      </c>
    </row>
    <row r="4056" spans="3:15" x14ac:dyDescent="0.2">
      <c r="C4056" s="50">
        <v>44151</v>
      </c>
      <c r="D4056" s="34" t="s">
        <v>1562</v>
      </c>
      <c r="E4056" s="50">
        <v>44151</v>
      </c>
      <c r="F4056" s="34" t="s">
        <v>1849</v>
      </c>
      <c r="G4056" s="34" t="s">
        <v>1850</v>
      </c>
      <c r="H4056" s="53">
        <v>1</v>
      </c>
      <c r="I4056" s="53">
        <v>7</v>
      </c>
      <c r="O4056" s="38" t="s">
        <v>1853</v>
      </c>
    </row>
    <row r="4057" spans="3:15" x14ac:dyDescent="0.2">
      <c r="C4057" s="50">
        <v>44169</v>
      </c>
      <c r="D4057" s="34" t="s">
        <v>1297</v>
      </c>
      <c r="E4057" s="50">
        <v>44169</v>
      </c>
      <c r="F4057" s="34" t="s">
        <v>1019</v>
      </c>
      <c r="G4057" s="35">
        <v>1.3888888888888889E-3</v>
      </c>
      <c r="H4057" s="53">
        <v>0</v>
      </c>
      <c r="I4057" s="53">
        <v>2</v>
      </c>
      <c r="O4057" s="38" t="s">
        <v>857</v>
      </c>
    </row>
    <row r="4058" spans="3:15" x14ac:dyDescent="0.2">
      <c r="C4058" s="50">
        <v>44171</v>
      </c>
      <c r="D4058" s="34" t="s">
        <v>939</v>
      </c>
      <c r="E4058" s="50">
        <v>44171</v>
      </c>
      <c r="F4058" s="34" t="s">
        <v>1862</v>
      </c>
      <c r="G4058" s="35">
        <v>1.3888888888888889E-3</v>
      </c>
      <c r="H4058" s="53">
        <v>0</v>
      </c>
      <c r="I4058" s="53">
        <v>2</v>
      </c>
      <c r="O4058" s="49" t="s">
        <v>857</v>
      </c>
    </row>
    <row r="4059" spans="3:15" x14ac:dyDescent="0.2">
      <c r="C4059" s="50">
        <v>44171</v>
      </c>
      <c r="D4059" s="34" t="s">
        <v>1863</v>
      </c>
      <c r="E4059" s="50">
        <v>44171</v>
      </c>
      <c r="F4059" s="34" t="s">
        <v>874</v>
      </c>
      <c r="G4059" s="35">
        <v>2.0833333333333333E-3</v>
      </c>
      <c r="H4059" s="53">
        <v>0</v>
      </c>
      <c r="I4059" s="53">
        <v>3</v>
      </c>
      <c r="O4059" s="49" t="s">
        <v>857</v>
      </c>
    </row>
    <row r="4060" spans="3:15" x14ac:dyDescent="0.2">
      <c r="C4060" s="50">
        <v>44171</v>
      </c>
      <c r="D4060" s="34" t="s">
        <v>1173</v>
      </c>
      <c r="E4060" s="50">
        <v>44171</v>
      </c>
      <c r="F4060" s="34" t="s">
        <v>1864</v>
      </c>
      <c r="G4060" s="35">
        <v>2.0833333333333333E-3</v>
      </c>
      <c r="H4060" s="53">
        <v>0</v>
      </c>
      <c r="I4060" s="53">
        <v>3</v>
      </c>
      <c r="O4060" s="49" t="s">
        <v>857</v>
      </c>
    </row>
    <row r="4061" spans="3:15" x14ac:dyDescent="0.2">
      <c r="C4061" s="50">
        <v>44171</v>
      </c>
      <c r="D4061" s="34" t="s">
        <v>1130</v>
      </c>
      <c r="E4061" s="50">
        <v>44171</v>
      </c>
      <c r="F4061" s="34" t="s">
        <v>1026</v>
      </c>
      <c r="G4061" s="35">
        <v>6.9444444444444441E-3</v>
      </c>
      <c r="H4061" s="53">
        <v>0</v>
      </c>
      <c r="I4061" s="53">
        <v>10</v>
      </c>
      <c r="O4061" s="49" t="s">
        <v>857</v>
      </c>
    </row>
    <row r="4062" spans="3:15" x14ac:dyDescent="0.2">
      <c r="C4062" s="50">
        <v>44171</v>
      </c>
      <c r="D4062" s="34" t="s">
        <v>930</v>
      </c>
      <c r="E4062" s="50">
        <v>44171</v>
      </c>
      <c r="F4062" s="34" t="s">
        <v>953</v>
      </c>
      <c r="G4062" s="35">
        <v>2.0833333333333333E-3</v>
      </c>
      <c r="H4062" s="53">
        <v>0</v>
      </c>
      <c r="I4062" s="53">
        <v>3</v>
      </c>
      <c r="O4062" s="49" t="s">
        <v>857</v>
      </c>
    </row>
    <row r="4063" spans="3:15" x14ac:dyDescent="0.2">
      <c r="C4063" s="50">
        <v>44172</v>
      </c>
      <c r="D4063" s="34" t="s">
        <v>1865</v>
      </c>
      <c r="E4063" s="50">
        <v>44172</v>
      </c>
      <c r="F4063" s="34" t="s">
        <v>1866</v>
      </c>
      <c r="G4063" s="35">
        <v>3.472222222222222E-3</v>
      </c>
      <c r="H4063" s="53">
        <v>0</v>
      </c>
      <c r="I4063" s="53">
        <v>5</v>
      </c>
      <c r="O4063" s="38" t="s">
        <v>857</v>
      </c>
    </row>
    <row r="4064" spans="3:15" x14ac:dyDescent="0.2">
      <c r="C4064" s="50">
        <v>44193</v>
      </c>
      <c r="D4064" s="34" t="s">
        <v>1073</v>
      </c>
      <c r="E4064" s="50">
        <v>44193</v>
      </c>
      <c r="F4064" s="34" t="s">
        <v>1100</v>
      </c>
      <c r="G4064" s="35">
        <v>8.3333333333333332E-3</v>
      </c>
      <c r="H4064" s="53">
        <v>0</v>
      </c>
      <c r="I4064" s="53">
        <v>12</v>
      </c>
      <c r="O4064" s="38" t="s">
        <v>857</v>
      </c>
    </row>
    <row r="4065" spans="3:15" x14ac:dyDescent="0.2">
      <c r="C4065" s="50">
        <v>44194</v>
      </c>
      <c r="D4065" s="34" t="s">
        <v>1085</v>
      </c>
      <c r="E4065" s="50">
        <v>44194</v>
      </c>
      <c r="F4065" s="34" t="s">
        <v>641</v>
      </c>
      <c r="G4065" s="35">
        <v>2.0833333333333333E-3</v>
      </c>
      <c r="H4065" s="53">
        <v>0</v>
      </c>
      <c r="I4065" s="53">
        <v>3</v>
      </c>
      <c r="O4065" s="38" t="s">
        <v>857</v>
      </c>
    </row>
    <row r="4066" spans="3:15" x14ac:dyDescent="0.2">
      <c r="C4066" s="50">
        <v>44195</v>
      </c>
      <c r="D4066" s="34" t="s">
        <v>600</v>
      </c>
      <c r="E4066" s="50">
        <v>44195</v>
      </c>
      <c r="F4066" s="34" t="s">
        <v>1099</v>
      </c>
      <c r="G4066" s="35">
        <v>2.7777777777777779E-3</v>
      </c>
      <c r="H4066" s="53">
        <v>0</v>
      </c>
      <c r="I4066" s="53">
        <v>4</v>
      </c>
      <c r="O4066" s="49" t="s">
        <v>857</v>
      </c>
    </row>
    <row r="4067" spans="3:15" x14ac:dyDescent="0.2">
      <c r="C4067" s="50">
        <v>44196</v>
      </c>
      <c r="D4067" s="34" t="s">
        <v>861</v>
      </c>
      <c r="E4067" s="50">
        <v>44196</v>
      </c>
      <c r="F4067" s="34" t="s">
        <v>1066</v>
      </c>
      <c r="G4067" s="35">
        <v>2.7777777777777779E-3</v>
      </c>
      <c r="H4067" s="53">
        <v>0</v>
      </c>
      <c r="I4067" s="53">
        <v>4</v>
      </c>
      <c r="O4067" s="49" t="s">
        <v>857</v>
      </c>
    </row>
    <row r="4068" spans="3:15" ht="38.25" x14ac:dyDescent="0.2">
      <c r="C4068" s="50">
        <v>44193</v>
      </c>
      <c r="D4068" s="34" t="s">
        <v>999</v>
      </c>
      <c r="E4068" s="50">
        <v>44193</v>
      </c>
      <c r="F4068" s="34" t="s">
        <v>723</v>
      </c>
      <c r="G4068" s="35">
        <v>0.19652777777777777</v>
      </c>
      <c r="H4068" s="53">
        <v>0</v>
      </c>
      <c r="I4068" s="53">
        <v>13</v>
      </c>
      <c r="O4068" s="38" t="s">
        <v>2033</v>
      </c>
    </row>
    <row r="4069" spans="3:15" x14ac:dyDescent="0.2">
      <c r="C4069" s="34" t="s">
        <v>1872</v>
      </c>
      <c r="D4069" s="34" t="s">
        <v>1448</v>
      </c>
      <c r="E4069" s="34" t="s">
        <v>1872</v>
      </c>
      <c r="F4069" s="34" t="s">
        <v>774</v>
      </c>
      <c r="G4069" s="35">
        <v>2.0833333333333333E-3</v>
      </c>
      <c r="H4069" s="53">
        <v>0</v>
      </c>
      <c r="I4069" s="53">
        <v>3</v>
      </c>
      <c r="O4069" s="38" t="s">
        <v>1875</v>
      </c>
    </row>
    <row r="4070" spans="3:15" x14ac:dyDescent="0.2">
      <c r="C4070" s="50">
        <v>44187</v>
      </c>
      <c r="D4070" s="34" t="s">
        <v>1873</v>
      </c>
      <c r="E4070" s="50">
        <v>44187</v>
      </c>
      <c r="F4070" s="34" t="s">
        <v>1874</v>
      </c>
      <c r="G4070" s="35">
        <v>2.7777777777777779E-3</v>
      </c>
      <c r="H4070" s="53">
        <v>0</v>
      </c>
      <c r="I4070" s="53">
        <v>4</v>
      </c>
      <c r="O4070" s="38" t="s">
        <v>1876</v>
      </c>
    </row>
    <row r="4071" spans="3:15" x14ac:dyDescent="0.2">
      <c r="C4071" s="50">
        <v>44185</v>
      </c>
      <c r="D4071" s="34" t="s">
        <v>1484</v>
      </c>
      <c r="E4071" s="50">
        <v>44185</v>
      </c>
      <c r="F4071" s="34" t="s">
        <v>1296</v>
      </c>
      <c r="G4071" s="35">
        <v>6.9444444444444441E-3</v>
      </c>
      <c r="H4071" s="53">
        <v>0</v>
      </c>
      <c r="I4071" s="53">
        <v>10</v>
      </c>
      <c r="O4071" s="38" t="s">
        <v>1878</v>
      </c>
    </row>
    <row r="4072" spans="3:15" x14ac:dyDescent="0.2">
      <c r="C4072" s="50">
        <v>44186</v>
      </c>
      <c r="D4072" s="34" t="s">
        <v>930</v>
      </c>
      <c r="E4072" s="50">
        <v>44186</v>
      </c>
      <c r="F4072" s="34" t="s">
        <v>1877</v>
      </c>
      <c r="G4072" s="35">
        <v>2.7777777777777779E-3</v>
      </c>
      <c r="H4072" s="53">
        <v>0</v>
      </c>
      <c r="I4072" s="53">
        <v>4</v>
      </c>
      <c r="O4072" s="38" t="s">
        <v>1878</v>
      </c>
    </row>
    <row r="4073" spans="3:15" x14ac:dyDescent="0.2">
      <c r="C4073" s="50">
        <v>44197</v>
      </c>
      <c r="D4073" s="34" t="s">
        <v>1886</v>
      </c>
      <c r="E4073" s="50">
        <v>44197</v>
      </c>
      <c r="F4073" s="34" t="s">
        <v>1887</v>
      </c>
      <c r="G4073" s="35">
        <v>1.2499999999999999E-2</v>
      </c>
      <c r="H4073" s="53">
        <v>0</v>
      </c>
      <c r="I4073" s="53">
        <v>18</v>
      </c>
      <c r="O4073" s="38" t="s">
        <v>2034</v>
      </c>
    </row>
    <row r="4074" spans="3:15" x14ac:dyDescent="0.2">
      <c r="C4074" s="50">
        <v>44206</v>
      </c>
      <c r="D4074" s="34" t="s">
        <v>1894</v>
      </c>
      <c r="E4074" s="50">
        <v>44206</v>
      </c>
      <c r="F4074" s="34" t="s">
        <v>1895</v>
      </c>
      <c r="G4074" s="35">
        <v>1.3888888888888889E-3</v>
      </c>
      <c r="H4074" s="53">
        <v>0</v>
      </c>
      <c r="I4074" s="53">
        <v>2</v>
      </c>
      <c r="O4074" s="38" t="s">
        <v>857</v>
      </c>
    </row>
    <row r="4075" spans="3:15" x14ac:dyDescent="0.2">
      <c r="C4075" s="50">
        <v>44207</v>
      </c>
      <c r="D4075" s="34" t="s">
        <v>1896</v>
      </c>
      <c r="E4075" s="50">
        <v>44207</v>
      </c>
      <c r="F4075" s="34" t="s">
        <v>1897</v>
      </c>
      <c r="G4075" s="35">
        <v>1.3888888888888889E-3</v>
      </c>
      <c r="H4075" s="53">
        <v>0</v>
      </c>
      <c r="I4075" s="53">
        <v>2</v>
      </c>
      <c r="O4075" s="38" t="s">
        <v>857</v>
      </c>
    </row>
    <row r="4076" spans="3:15" x14ac:dyDescent="0.2">
      <c r="C4076" s="50">
        <v>44209</v>
      </c>
      <c r="D4076" s="34" t="s">
        <v>645</v>
      </c>
      <c r="E4076" s="50">
        <v>44209</v>
      </c>
      <c r="F4076" s="34" t="s">
        <v>971</v>
      </c>
      <c r="G4076" s="35">
        <v>2.0833333333333333E-3</v>
      </c>
      <c r="H4076" s="53">
        <v>0</v>
      </c>
      <c r="I4076" s="53">
        <v>3</v>
      </c>
      <c r="O4076" s="38" t="s">
        <v>857</v>
      </c>
    </row>
    <row r="4077" spans="3:15" x14ac:dyDescent="0.2">
      <c r="C4077" s="50">
        <v>44214</v>
      </c>
      <c r="D4077" s="34" t="s">
        <v>1898</v>
      </c>
      <c r="E4077" s="50">
        <v>44214</v>
      </c>
      <c r="F4077" s="34" t="s">
        <v>929</v>
      </c>
      <c r="G4077" s="35">
        <v>1.3888888888888889E-3</v>
      </c>
      <c r="H4077" s="53">
        <v>0</v>
      </c>
      <c r="I4077" s="53">
        <v>2</v>
      </c>
      <c r="O4077" s="49" t="s">
        <v>857</v>
      </c>
    </row>
    <row r="4078" spans="3:15" x14ac:dyDescent="0.2">
      <c r="C4078" s="50">
        <v>44214</v>
      </c>
      <c r="D4078" s="34" t="s">
        <v>862</v>
      </c>
      <c r="E4078" s="50">
        <v>44214</v>
      </c>
      <c r="F4078" s="34" t="s">
        <v>1899</v>
      </c>
      <c r="G4078" s="35">
        <v>1.3888888888888889E-3</v>
      </c>
      <c r="H4078" s="53">
        <v>0</v>
      </c>
      <c r="I4078" s="53">
        <v>2</v>
      </c>
      <c r="O4078" s="49" t="s">
        <v>857</v>
      </c>
    </row>
    <row r="4079" spans="3:15" x14ac:dyDescent="0.2">
      <c r="C4079" s="50">
        <v>44211</v>
      </c>
      <c r="D4079" s="34" t="s">
        <v>1900</v>
      </c>
      <c r="E4079" s="50">
        <v>44211</v>
      </c>
      <c r="F4079" s="34" t="s">
        <v>1395</v>
      </c>
      <c r="G4079" s="35">
        <v>1.3888888888888889E-3</v>
      </c>
      <c r="H4079" s="53">
        <v>0</v>
      </c>
      <c r="I4079" s="53">
        <v>2</v>
      </c>
      <c r="O4079" s="49" t="s">
        <v>857</v>
      </c>
    </row>
    <row r="4080" spans="3:15" x14ac:dyDescent="0.2">
      <c r="C4080" s="50">
        <v>44211</v>
      </c>
      <c r="D4080" s="34" t="s">
        <v>1901</v>
      </c>
      <c r="E4080" s="50">
        <v>44211</v>
      </c>
      <c r="F4080" s="34" t="s">
        <v>1864</v>
      </c>
      <c r="G4080" s="35">
        <v>1.3888888888888889E-3</v>
      </c>
      <c r="H4080" s="53">
        <v>0</v>
      </c>
      <c r="I4080" s="53">
        <v>2</v>
      </c>
      <c r="O4080" s="49" t="s">
        <v>857</v>
      </c>
    </row>
    <row r="4081" spans="1:21" x14ac:dyDescent="0.2">
      <c r="C4081" s="50">
        <v>44213</v>
      </c>
      <c r="D4081" s="34" t="s">
        <v>1697</v>
      </c>
      <c r="E4081" s="50">
        <v>44213</v>
      </c>
      <c r="F4081" s="34" t="s">
        <v>1902</v>
      </c>
      <c r="G4081" s="35">
        <v>2.0833333333333333E-3</v>
      </c>
      <c r="H4081" s="53">
        <v>0</v>
      </c>
      <c r="I4081" s="53">
        <v>3</v>
      </c>
      <c r="O4081" s="49" t="s">
        <v>857</v>
      </c>
    </row>
    <row r="4082" spans="1:21" x14ac:dyDescent="0.2">
      <c r="C4082" s="50">
        <v>44213</v>
      </c>
      <c r="D4082" s="34" t="s">
        <v>1031</v>
      </c>
      <c r="E4082" s="50">
        <v>44213</v>
      </c>
      <c r="F4082" s="34" t="s">
        <v>895</v>
      </c>
      <c r="G4082" s="35">
        <v>1.3888888888888889E-3</v>
      </c>
      <c r="H4082" s="53">
        <v>0</v>
      </c>
      <c r="I4082" s="53">
        <v>2</v>
      </c>
      <c r="O4082" s="49" t="s">
        <v>857</v>
      </c>
    </row>
    <row r="4083" spans="1:21" x14ac:dyDescent="0.2">
      <c r="C4083" s="50">
        <v>44217</v>
      </c>
      <c r="D4083" s="34" t="s">
        <v>1864</v>
      </c>
      <c r="E4083" s="50">
        <v>44217</v>
      </c>
      <c r="F4083" s="34" t="s">
        <v>1297</v>
      </c>
      <c r="G4083" s="35">
        <v>6.9444444444444447E-4</v>
      </c>
      <c r="H4083" s="53">
        <v>0</v>
      </c>
      <c r="I4083" s="53">
        <v>1</v>
      </c>
      <c r="O4083" s="49" t="s">
        <v>857</v>
      </c>
    </row>
    <row r="4084" spans="1:21" x14ac:dyDescent="0.2">
      <c r="C4084" s="50">
        <v>44217</v>
      </c>
      <c r="D4084" s="34" t="s">
        <v>1899</v>
      </c>
      <c r="E4084" s="50">
        <v>44217</v>
      </c>
      <c r="F4084" s="34" t="s">
        <v>705</v>
      </c>
      <c r="G4084" s="35">
        <v>1.3888888888888889E-3</v>
      </c>
      <c r="H4084" s="53">
        <v>0</v>
      </c>
      <c r="I4084" s="53">
        <v>2</v>
      </c>
      <c r="O4084" s="49" t="s">
        <v>857</v>
      </c>
    </row>
    <row r="4085" spans="1:21" x14ac:dyDescent="0.2">
      <c r="C4085" s="50">
        <v>44218</v>
      </c>
      <c r="D4085" s="34" t="s">
        <v>1583</v>
      </c>
      <c r="E4085" s="50">
        <v>44218</v>
      </c>
      <c r="F4085" s="34" t="s">
        <v>1903</v>
      </c>
      <c r="G4085" s="35">
        <v>1.3888888888888889E-3</v>
      </c>
      <c r="H4085" s="53">
        <v>0</v>
      </c>
      <c r="I4085" s="53">
        <v>2</v>
      </c>
      <c r="O4085" s="49" t="s">
        <v>857</v>
      </c>
    </row>
    <row r="4086" spans="1:21" x14ac:dyDescent="0.2">
      <c r="C4086" s="50">
        <v>44218</v>
      </c>
      <c r="D4086" s="34" t="s">
        <v>1904</v>
      </c>
      <c r="E4086" s="50">
        <v>44218</v>
      </c>
      <c r="F4086" s="34" t="s">
        <v>1484</v>
      </c>
      <c r="G4086" s="35">
        <v>1.3888888888888889E-3</v>
      </c>
      <c r="H4086" s="53">
        <v>0</v>
      </c>
      <c r="I4086" s="53">
        <v>2</v>
      </c>
      <c r="O4086" s="49" t="s">
        <v>857</v>
      </c>
    </row>
    <row r="4087" spans="1:21" x14ac:dyDescent="0.2">
      <c r="C4087" s="50">
        <v>44222</v>
      </c>
      <c r="D4087" s="34" t="s">
        <v>1905</v>
      </c>
      <c r="E4087" s="50">
        <v>44222</v>
      </c>
      <c r="F4087" s="34" t="s">
        <v>1906</v>
      </c>
      <c r="G4087" s="35">
        <v>1.3888888888888889E-3</v>
      </c>
      <c r="H4087" s="53">
        <v>0</v>
      </c>
      <c r="I4087" s="53">
        <v>2</v>
      </c>
      <c r="O4087" s="38" t="s">
        <v>857</v>
      </c>
    </row>
    <row r="4088" spans="1:21" x14ac:dyDescent="0.2">
      <c r="C4088" s="50">
        <v>44223</v>
      </c>
      <c r="D4088" s="34" t="s">
        <v>1897</v>
      </c>
      <c r="E4088" s="50">
        <v>44223</v>
      </c>
      <c r="F4088" s="34" t="s">
        <v>1575</v>
      </c>
      <c r="G4088" s="35">
        <v>2.0833333333333333E-3</v>
      </c>
      <c r="H4088" s="53">
        <v>0</v>
      </c>
      <c r="I4088" s="53">
        <v>3</v>
      </c>
      <c r="O4088" s="38" t="s">
        <v>857</v>
      </c>
    </row>
    <row r="4089" spans="1:21" x14ac:dyDescent="0.2">
      <c r="C4089" s="50">
        <v>44227</v>
      </c>
      <c r="D4089" s="34" t="s">
        <v>1863</v>
      </c>
      <c r="E4089" s="50">
        <v>44227</v>
      </c>
      <c r="F4089" s="34" t="s">
        <v>874</v>
      </c>
      <c r="G4089" s="35">
        <v>2.0833333333333333E-3</v>
      </c>
      <c r="H4089" s="53">
        <v>0</v>
      </c>
      <c r="I4089" s="53">
        <v>3</v>
      </c>
      <c r="O4089" s="38" t="s">
        <v>857</v>
      </c>
    </row>
    <row r="4090" spans="1:21" ht="12.6" customHeight="1" x14ac:dyDescent="0.2">
      <c r="C4090" s="50">
        <v>44229</v>
      </c>
      <c r="D4090" s="34" t="s">
        <v>644</v>
      </c>
      <c r="E4090" s="50">
        <v>44229</v>
      </c>
      <c r="F4090" s="34" t="s">
        <v>999</v>
      </c>
      <c r="G4090" s="35">
        <v>5.5555555555555558E-3</v>
      </c>
      <c r="H4090" s="53">
        <v>0</v>
      </c>
      <c r="I4090" s="53">
        <v>8</v>
      </c>
      <c r="O4090" s="38" t="s">
        <v>2231</v>
      </c>
    </row>
    <row r="4091" spans="1:21" s="53" customFormat="1" ht="25.5" x14ac:dyDescent="0.2">
      <c r="B4091" s="4" t="s">
        <v>297</v>
      </c>
      <c r="C4091" s="14"/>
      <c r="D4091" s="9"/>
      <c r="E4091" s="14"/>
      <c r="F4091" s="10"/>
      <c r="G4091" s="71"/>
      <c r="H4091" s="2">
        <v>12</v>
      </c>
      <c r="I4091" s="2">
        <v>0</v>
      </c>
      <c r="J4091" s="2"/>
      <c r="K4091" s="2"/>
      <c r="L4091" s="2"/>
      <c r="M4091" s="2"/>
      <c r="N4091" s="10"/>
      <c r="O4091" s="4"/>
      <c r="P4091" s="52"/>
      <c r="Q4091" s="5"/>
      <c r="R4091" s="52"/>
      <c r="S4091" s="6"/>
      <c r="T4091" s="5"/>
      <c r="U4091" s="7"/>
    </row>
    <row r="4092" spans="1:21" x14ac:dyDescent="0.2">
      <c r="G4092" s="13"/>
    </row>
    <row r="4093" spans="1:21" x14ac:dyDescent="0.2">
      <c r="A4093" s="53">
        <v>421</v>
      </c>
      <c r="B4093" s="4" t="s">
        <v>359</v>
      </c>
      <c r="C4093" s="14"/>
      <c r="D4093" s="10"/>
      <c r="E4093" s="14"/>
      <c r="F4093" s="106"/>
      <c r="G4093" s="13">
        <f>SUM(G4094:G4094)</f>
        <v>6.2499999999999995E-3</v>
      </c>
      <c r="H4093" s="53">
        <f>SUM(H4094:H4094)+QUOTIENT(SUM(I4094:I4094),60)</f>
        <v>0</v>
      </c>
      <c r="I4093" s="53">
        <f>MOD(SUM(I4094:I4094),60)</f>
        <v>6</v>
      </c>
      <c r="Q4093" s="29">
        <v>34</v>
      </c>
      <c r="R4093" s="8">
        <v>8760</v>
      </c>
      <c r="S4093" s="30">
        <f>(R4093-H4093-I4093/60)/R4093</f>
        <v>0.99998858447488581</v>
      </c>
      <c r="T4093" s="29">
        <f>(H4093+I4093/60)*Q4093</f>
        <v>3.4000000000000004</v>
      </c>
      <c r="U4093" s="31">
        <f>Q4093*R4093</f>
        <v>297840</v>
      </c>
    </row>
    <row r="4094" spans="1:21" ht="39.6" customHeight="1" x14ac:dyDescent="0.2">
      <c r="C4094" s="50">
        <v>44118</v>
      </c>
      <c r="D4094" s="34" t="s">
        <v>1804</v>
      </c>
      <c r="E4094" s="50">
        <v>44118</v>
      </c>
      <c r="F4094" s="34" t="s">
        <v>1809</v>
      </c>
      <c r="G4094" s="35">
        <v>6.2499999999999995E-3</v>
      </c>
      <c r="H4094" s="53">
        <v>0</v>
      </c>
      <c r="I4094" s="53">
        <v>6</v>
      </c>
      <c r="O4094" s="49" t="s">
        <v>1806</v>
      </c>
    </row>
    <row r="4095" spans="1:21" ht="15" x14ac:dyDescent="0.2">
      <c r="C4095" s="2"/>
      <c r="E4095" s="63"/>
      <c r="F4095" s="64"/>
      <c r="G4095" s="74"/>
    </row>
    <row r="4096" spans="1:21" x14ac:dyDescent="0.2">
      <c r="A4096" s="53">
        <v>422</v>
      </c>
      <c r="B4096" s="4" t="s">
        <v>303</v>
      </c>
      <c r="G4096" s="13">
        <f>SUM(G4097:G4117)</f>
        <v>0.62361111111111112</v>
      </c>
      <c r="H4096" s="53">
        <f>SUM(H4097:H4117)+QUOTIENT(SUM(I4097:I4117),60)</f>
        <v>15</v>
      </c>
      <c r="I4096" s="53">
        <f>MOD(SUM(I4097:I4117),60)</f>
        <v>23</v>
      </c>
      <c r="Q4096" s="29">
        <v>3.99</v>
      </c>
      <c r="R4096" s="8">
        <v>8760</v>
      </c>
      <c r="S4096" s="30">
        <f>(R4096-H4096-I4096/60)/R4096</f>
        <v>0.99824391171993909</v>
      </c>
      <c r="T4096" s="29">
        <f>(H4096+I4096/60)*Q4096</f>
        <v>61.3795</v>
      </c>
      <c r="U4096" s="31">
        <f>Q4096*R4096</f>
        <v>34952.400000000001</v>
      </c>
    </row>
    <row r="4097" spans="3:15" ht="38.25" x14ac:dyDescent="0.2">
      <c r="C4097" s="50">
        <v>44016</v>
      </c>
      <c r="D4097" s="34" t="s">
        <v>1327</v>
      </c>
      <c r="E4097" s="50">
        <v>44016</v>
      </c>
      <c r="F4097" s="34" t="s">
        <v>1328</v>
      </c>
      <c r="G4097" s="35">
        <v>2.7777777777777779E-3</v>
      </c>
      <c r="H4097" s="53">
        <v>0</v>
      </c>
      <c r="I4097" s="53">
        <v>4</v>
      </c>
      <c r="O4097" s="38" t="s">
        <v>1332</v>
      </c>
    </row>
    <row r="4098" spans="3:15" ht="25.5" x14ac:dyDescent="0.2">
      <c r="C4098" s="50">
        <v>44016</v>
      </c>
      <c r="D4098" s="34" t="s">
        <v>1329</v>
      </c>
      <c r="E4098" s="50">
        <v>44016</v>
      </c>
      <c r="F4098" s="34" t="s">
        <v>1308</v>
      </c>
      <c r="G4098" s="35">
        <v>4.1666666666666666E-3</v>
      </c>
      <c r="H4098" s="53">
        <v>0</v>
      </c>
      <c r="I4098" s="53">
        <v>6</v>
      </c>
      <c r="O4098" s="38" t="s">
        <v>1333</v>
      </c>
    </row>
    <row r="4099" spans="3:15" ht="25.5" x14ac:dyDescent="0.2">
      <c r="C4099" s="50">
        <v>44039</v>
      </c>
      <c r="D4099" s="34" t="s">
        <v>1330</v>
      </c>
      <c r="E4099" s="50">
        <v>44039</v>
      </c>
      <c r="F4099" s="34" t="s">
        <v>1331</v>
      </c>
      <c r="G4099" s="35">
        <v>2.0833333333333333E-3</v>
      </c>
      <c r="H4099" s="53">
        <v>0</v>
      </c>
      <c r="I4099" s="53">
        <v>3</v>
      </c>
      <c r="O4099" s="38" t="s">
        <v>1334</v>
      </c>
    </row>
    <row r="4100" spans="3:15" x14ac:dyDescent="0.2">
      <c r="C4100" s="50">
        <v>44015</v>
      </c>
      <c r="D4100" s="34" t="s">
        <v>1335</v>
      </c>
      <c r="E4100" s="50">
        <v>44015</v>
      </c>
      <c r="F4100" s="34" t="s">
        <v>1336</v>
      </c>
      <c r="G4100" s="35">
        <v>4.8611111111111112E-3</v>
      </c>
      <c r="H4100" s="53">
        <v>0</v>
      </c>
      <c r="I4100" s="53">
        <v>7</v>
      </c>
      <c r="O4100" s="38" t="s">
        <v>1343</v>
      </c>
    </row>
    <row r="4101" spans="3:15" x14ac:dyDescent="0.2">
      <c r="C4101" s="50">
        <v>44016</v>
      </c>
      <c r="D4101" s="34" t="s">
        <v>1337</v>
      </c>
      <c r="E4101" s="50">
        <v>44016</v>
      </c>
      <c r="F4101" s="34" t="s">
        <v>1338</v>
      </c>
      <c r="G4101" s="35">
        <v>6.2499999999999995E-3</v>
      </c>
      <c r="H4101" s="53">
        <v>0</v>
      </c>
      <c r="I4101" s="53">
        <v>9</v>
      </c>
      <c r="O4101" s="38" t="s">
        <v>1343</v>
      </c>
    </row>
    <row r="4102" spans="3:15" ht="54" customHeight="1" x14ac:dyDescent="0.2">
      <c r="C4102" s="50">
        <v>44027</v>
      </c>
      <c r="D4102" s="34" t="s">
        <v>661</v>
      </c>
      <c r="E4102" s="50">
        <v>44027</v>
      </c>
      <c r="F4102" s="34" t="s">
        <v>1339</v>
      </c>
      <c r="G4102" s="35">
        <v>3.6805555555555557E-2</v>
      </c>
      <c r="H4102" s="53">
        <v>0</v>
      </c>
      <c r="I4102" s="53">
        <v>53</v>
      </c>
      <c r="O4102" s="38" t="s">
        <v>1345</v>
      </c>
    </row>
    <row r="4103" spans="3:15" x14ac:dyDescent="0.2">
      <c r="C4103" s="50">
        <v>44039</v>
      </c>
      <c r="D4103" s="34" t="s">
        <v>1340</v>
      </c>
      <c r="E4103" s="50">
        <v>44039</v>
      </c>
      <c r="F4103" s="34" t="s">
        <v>1341</v>
      </c>
      <c r="G4103" s="35">
        <v>2.1527777777777781E-2</v>
      </c>
      <c r="H4103" s="53">
        <v>0</v>
      </c>
      <c r="I4103" s="53">
        <v>31</v>
      </c>
      <c r="O4103" s="38" t="s">
        <v>1344</v>
      </c>
    </row>
    <row r="4104" spans="3:15" ht="38.25" x14ac:dyDescent="0.2">
      <c r="C4104" s="50">
        <v>44046</v>
      </c>
      <c r="D4104" s="34" t="s">
        <v>1499</v>
      </c>
      <c r="E4104" s="50">
        <v>44046</v>
      </c>
      <c r="F4104" s="34" t="s">
        <v>1500</v>
      </c>
      <c r="G4104" s="35">
        <v>2.7777777777777779E-3</v>
      </c>
      <c r="H4104" s="53">
        <v>0</v>
      </c>
      <c r="I4104" s="53">
        <v>4</v>
      </c>
      <c r="O4104" s="38" t="s">
        <v>2242</v>
      </c>
    </row>
    <row r="4105" spans="3:15" ht="25.5" x14ac:dyDescent="0.2">
      <c r="C4105" s="50">
        <v>44048</v>
      </c>
      <c r="D4105" s="34" t="s">
        <v>1501</v>
      </c>
      <c r="E4105" s="50">
        <v>44048</v>
      </c>
      <c r="F4105" s="34" t="s">
        <v>1502</v>
      </c>
      <c r="G4105" s="35">
        <v>6.9444444444444447E-4</v>
      </c>
      <c r="H4105" s="53">
        <v>0</v>
      </c>
      <c r="I4105" s="53">
        <v>1</v>
      </c>
      <c r="O4105" s="49" t="s">
        <v>1510</v>
      </c>
    </row>
    <row r="4106" spans="3:15" ht="25.5" x14ac:dyDescent="0.2">
      <c r="C4106" s="50">
        <v>44048</v>
      </c>
      <c r="D4106" s="34" t="s">
        <v>1503</v>
      </c>
      <c r="E4106" s="50">
        <v>44048</v>
      </c>
      <c r="F4106" s="34" t="s">
        <v>1504</v>
      </c>
      <c r="G4106" s="35">
        <v>6.9444444444444447E-4</v>
      </c>
      <c r="H4106" s="53">
        <v>0</v>
      </c>
      <c r="I4106" s="53">
        <v>1</v>
      </c>
      <c r="O4106" s="49" t="s">
        <v>1510</v>
      </c>
    </row>
    <row r="4107" spans="3:15" ht="25.5" x14ac:dyDescent="0.2">
      <c r="C4107" s="50">
        <v>44048</v>
      </c>
      <c r="D4107" s="34" t="s">
        <v>1505</v>
      </c>
      <c r="E4107" s="50">
        <v>44048</v>
      </c>
      <c r="F4107" s="34" t="s">
        <v>1506</v>
      </c>
      <c r="G4107" s="35">
        <v>4.1666666666666666E-3</v>
      </c>
      <c r="H4107" s="53">
        <v>0</v>
      </c>
      <c r="I4107" s="53">
        <v>6</v>
      </c>
      <c r="O4107" s="49" t="s">
        <v>1510</v>
      </c>
    </row>
    <row r="4108" spans="3:15" ht="51" x14ac:dyDescent="0.2">
      <c r="C4108" s="50">
        <v>44056</v>
      </c>
      <c r="D4108" s="34" t="s">
        <v>1507</v>
      </c>
      <c r="E4108" s="50">
        <v>44056</v>
      </c>
      <c r="F4108" s="34" t="s">
        <v>1089</v>
      </c>
      <c r="G4108" s="35">
        <v>1.3888888888888889E-3</v>
      </c>
      <c r="H4108" s="53">
        <v>0</v>
      </c>
      <c r="I4108" s="53">
        <v>2</v>
      </c>
      <c r="O4108" s="38" t="s">
        <v>2058</v>
      </c>
    </row>
    <row r="4109" spans="3:15" ht="25.5" x14ac:dyDescent="0.2">
      <c r="C4109" s="50">
        <v>44062</v>
      </c>
      <c r="D4109" s="34" t="s">
        <v>1508</v>
      </c>
      <c r="E4109" s="50">
        <v>44062</v>
      </c>
      <c r="F4109" s="34" t="s">
        <v>1509</v>
      </c>
      <c r="G4109" s="35">
        <v>1.3888888888888889E-3</v>
      </c>
      <c r="H4109" s="53">
        <v>0</v>
      </c>
      <c r="I4109" s="53">
        <v>2</v>
      </c>
      <c r="O4109" s="38" t="s">
        <v>1511</v>
      </c>
    </row>
    <row r="4110" spans="3:15" ht="123.6" customHeight="1" x14ac:dyDescent="0.2">
      <c r="C4110" s="50">
        <v>44092</v>
      </c>
      <c r="D4110" s="34" t="s">
        <v>1161</v>
      </c>
      <c r="E4110" s="50">
        <v>44092</v>
      </c>
      <c r="F4110" s="34" t="s">
        <v>1162</v>
      </c>
      <c r="G4110" s="34" t="s">
        <v>1263</v>
      </c>
      <c r="H4110" s="53">
        <v>0</v>
      </c>
      <c r="I4110" s="53">
        <v>19</v>
      </c>
      <c r="O4110" s="37" t="s">
        <v>2243</v>
      </c>
    </row>
    <row r="4111" spans="3:15" ht="24.6" customHeight="1" x14ac:dyDescent="0.2">
      <c r="C4111" s="50">
        <v>44104</v>
      </c>
      <c r="D4111" s="34" t="s">
        <v>1715</v>
      </c>
      <c r="E4111" s="50">
        <v>44104</v>
      </c>
      <c r="F4111" s="34" t="s">
        <v>1716</v>
      </c>
      <c r="G4111" s="35">
        <v>1.1805555555555555E-2</v>
      </c>
      <c r="H4111" s="53">
        <v>0</v>
      </c>
      <c r="I4111" s="53">
        <v>17</v>
      </c>
      <c r="O4111" s="37" t="s">
        <v>2059</v>
      </c>
    </row>
    <row r="4112" spans="3:15" ht="24.95" customHeight="1" x14ac:dyDescent="0.2">
      <c r="C4112" s="50">
        <v>44105</v>
      </c>
      <c r="D4112" s="34" t="s">
        <v>1775</v>
      </c>
      <c r="E4112" s="50">
        <v>44105</v>
      </c>
      <c r="F4112" s="34" t="s">
        <v>1296</v>
      </c>
      <c r="G4112" s="35">
        <v>0.52222222222222225</v>
      </c>
      <c r="H4112" s="53">
        <v>0</v>
      </c>
      <c r="I4112" s="53">
        <v>10</v>
      </c>
      <c r="O4112" s="38" t="s">
        <v>2061</v>
      </c>
    </row>
    <row r="4113" spans="1:21" ht="26.1" customHeight="1" x14ac:dyDescent="0.2">
      <c r="C4113" s="50">
        <v>44107</v>
      </c>
      <c r="D4113" s="34" t="s">
        <v>1777</v>
      </c>
      <c r="E4113" s="50">
        <v>44107</v>
      </c>
      <c r="F4113" s="34" t="s">
        <v>1180</v>
      </c>
      <c r="G4113" s="34" t="s">
        <v>878</v>
      </c>
      <c r="H4113" s="53">
        <v>0</v>
      </c>
      <c r="I4113" s="53">
        <v>14</v>
      </c>
      <c r="O4113" s="38" t="s">
        <v>2062</v>
      </c>
    </row>
    <row r="4114" spans="1:21" ht="26.1" customHeight="1" x14ac:dyDescent="0.2">
      <c r="C4114" s="50">
        <v>44111</v>
      </c>
      <c r="D4114" s="34" t="s">
        <v>975</v>
      </c>
      <c r="E4114" s="50">
        <v>44111</v>
      </c>
      <c r="F4114" s="34" t="s">
        <v>1694</v>
      </c>
      <c r="G4114" s="34" t="s">
        <v>834</v>
      </c>
      <c r="H4114" s="53">
        <v>0</v>
      </c>
      <c r="I4114" s="53">
        <v>7</v>
      </c>
      <c r="O4114" s="38" t="s">
        <v>1780</v>
      </c>
    </row>
    <row r="4115" spans="1:21" ht="26.1" customHeight="1" x14ac:dyDescent="0.2">
      <c r="C4115" s="50">
        <v>44121</v>
      </c>
      <c r="D4115" s="34" t="s">
        <v>1778</v>
      </c>
      <c r="E4115" s="50">
        <v>44121</v>
      </c>
      <c r="F4115" s="34" t="s">
        <v>1779</v>
      </c>
      <c r="G4115" s="34" t="s">
        <v>834</v>
      </c>
      <c r="H4115" s="53">
        <v>0</v>
      </c>
      <c r="I4115" s="53">
        <v>7</v>
      </c>
      <c r="O4115" s="38" t="s">
        <v>1781</v>
      </c>
    </row>
    <row r="4116" spans="1:21" s="53" customFormat="1" ht="25.5" x14ac:dyDescent="0.2">
      <c r="B4116" s="4" t="s">
        <v>297</v>
      </c>
      <c r="C4116" s="14"/>
      <c r="D4116" s="9"/>
      <c r="E4116" s="14"/>
      <c r="F4116" s="10"/>
      <c r="G4116" s="71"/>
      <c r="H4116" s="2">
        <v>12</v>
      </c>
      <c r="I4116" s="2">
        <v>0</v>
      </c>
      <c r="J4116" s="2"/>
      <c r="K4116" s="2"/>
      <c r="L4116" s="2"/>
      <c r="M4116" s="2"/>
      <c r="N4116" s="10"/>
      <c r="O4116" s="4"/>
      <c r="P4116" s="52"/>
      <c r="Q4116" s="5"/>
      <c r="R4116" s="52"/>
      <c r="S4116" s="6"/>
      <c r="T4116" s="5"/>
      <c r="U4116" s="7"/>
    </row>
    <row r="4117" spans="1:21" ht="15" x14ac:dyDescent="0.2">
      <c r="C4117" s="58"/>
      <c r="E4117" s="64"/>
      <c r="F4117" s="64"/>
      <c r="G4117" s="74"/>
      <c r="H4117" s="2"/>
      <c r="I4117" s="2"/>
    </row>
    <row r="4118" spans="1:21" x14ac:dyDescent="0.2">
      <c r="A4118" s="53">
        <v>423</v>
      </c>
      <c r="B4118" s="4" t="s">
        <v>523</v>
      </c>
      <c r="G4118" s="13">
        <f>SUM(G4119:G4139)</f>
        <v>0.62361111111111112</v>
      </c>
      <c r="H4118" s="53">
        <f>SUM(H4119:H4139)+QUOTIENT(SUM(I4119:I4139),60)</f>
        <v>14</v>
      </c>
      <c r="I4118" s="53">
        <f>MOD(SUM(I4119:I4139),60)</f>
        <v>51</v>
      </c>
      <c r="Q4118" s="29">
        <v>28.07</v>
      </c>
      <c r="R4118" s="8">
        <v>6684</v>
      </c>
      <c r="S4118" s="30">
        <f>(R4118-H4118-I4118/60)/R4118</f>
        <v>0.99777827648114892</v>
      </c>
      <c r="T4118" s="29">
        <f>(H4118+I4118/60)*Q4118</f>
        <v>416.83949999999999</v>
      </c>
      <c r="U4118" s="31">
        <f>Q4118*R4118</f>
        <v>187619.88</v>
      </c>
    </row>
    <row r="4119" spans="1:21" ht="38.25" x14ac:dyDescent="0.2">
      <c r="C4119" s="50">
        <v>44016</v>
      </c>
      <c r="D4119" s="34" t="s">
        <v>1327</v>
      </c>
      <c r="E4119" s="50">
        <v>44016</v>
      </c>
      <c r="F4119" s="34" t="s">
        <v>1328</v>
      </c>
      <c r="G4119" s="35">
        <v>2.7777777777777779E-3</v>
      </c>
      <c r="H4119" s="53">
        <v>0</v>
      </c>
      <c r="I4119" s="53">
        <v>4</v>
      </c>
      <c r="O4119" s="38" t="s">
        <v>1332</v>
      </c>
    </row>
    <row r="4120" spans="1:21" ht="25.5" x14ac:dyDescent="0.2">
      <c r="C4120" s="50">
        <v>44016</v>
      </c>
      <c r="D4120" s="34" t="s">
        <v>1329</v>
      </c>
      <c r="E4120" s="50">
        <v>44016</v>
      </c>
      <c r="F4120" s="34" t="s">
        <v>1308</v>
      </c>
      <c r="G4120" s="35">
        <v>4.1666666666666666E-3</v>
      </c>
      <c r="H4120" s="53">
        <v>0</v>
      </c>
      <c r="I4120" s="53">
        <v>6</v>
      </c>
      <c r="O4120" s="38" t="s">
        <v>1333</v>
      </c>
    </row>
    <row r="4121" spans="1:21" ht="25.5" x14ac:dyDescent="0.2">
      <c r="C4121" s="50">
        <v>44039</v>
      </c>
      <c r="D4121" s="34" t="s">
        <v>1330</v>
      </c>
      <c r="E4121" s="50">
        <v>44039</v>
      </c>
      <c r="F4121" s="34" t="s">
        <v>1331</v>
      </c>
      <c r="G4121" s="35">
        <v>2.0833333333333333E-3</v>
      </c>
      <c r="H4121" s="53">
        <v>0</v>
      </c>
      <c r="I4121" s="53">
        <v>3</v>
      </c>
      <c r="O4121" s="38" t="s">
        <v>1334</v>
      </c>
    </row>
    <row r="4122" spans="1:21" x14ac:dyDescent="0.2">
      <c r="C4122" s="50">
        <v>44015</v>
      </c>
      <c r="D4122" s="34" t="s">
        <v>1335</v>
      </c>
      <c r="E4122" s="50">
        <v>44015</v>
      </c>
      <c r="F4122" s="34" t="s">
        <v>1336</v>
      </c>
      <c r="G4122" s="35">
        <v>4.8611111111111112E-3</v>
      </c>
      <c r="H4122" s="53">
        <v>0</v>
      </c>
      <c r="I4122" s="53">
        <v>7</v>
      </c>
      <c r="O4122" s="38" t="s">
        <v>1343</v>
      </c>
    </row>
    <row r="4123" spans="1:21" x14ac:dyDescent="0.2">
      <c r="C4123" s="50">
        <v>44016</v>
      </c>
      <c r="D4123" s="34" t="s">
        <v>1337</v>
      </c>
      <c r="E4123" s="50">
        <v>44016</v>
      </c>
      <c r="F4123" s="34" t="s">
        <v>1338</v>
      </c>
      <c r="G4123" s="35">
        <v>6.2499999999999995E-3</v>
      </c>
      <c r="H4123" s="53">
        <v>0</v>
      </c>
      <c r="I4123" s="53">
        <v>9</v>
      </c>
      <c r="O4123" s="38" t="s">
        <v>1343</v>
      </c>
    </row>
    <row r="4124" spans="1:21" ht="54" customHeight="1" x14ac:dyDescent="0.2">
      <c r="C4124" s="50">
        <v>44027</v>
      </c>
      <c r="D4124" s="34" t="s">
        <v>661</v>
      </c>
      <c r="E4124" s="50">
        <v>44027</v>
      </c>
      <c r="F4124" s="34" t="s">
        <v>1339</v>
      </c>
      <c r="G4124" s="35">
        <v>3.6805555555555557E-2</v>
      </c>
      <c r="H4124" s="53">
        <v>0</v>
      </c>
      <c r="I4124" s="53">
        <v>21</v>
      </c>
      <c r="O4124" s="38" t="s">
        <v>1345</v>
      </c>
    </row>
    <row r="4125" spans="1:21" x14ac:dyDescent="0.2">
      <c r="C4125" s="50">
        <v>44039</v>
      </c>
      <c r="D4125" s="34" t="s">
        <v>1340</v>
      </c>
      <c r="E4125" s="50">
        <v>44039</v>
      </c>
      <c r="F4125" s="34" t="s">
        <v>1341</v>
      </c>
      <c r="G4125" s="35">
        <v>2.1527777777777781E-2</v>
      </c>
      <c r="H4125" s="53">
        <v>0</v>
      </c>
      <c r="I4125" s="53">
        <v>31</v>
      </c>
      <c r="O4125" s="38" t="s">
        <v>1344</v>
      </c>
    </row>
    <row r="4126" spans="1:21" ht="38.25" x14ac:dyDescent="0.2">
      <c r="C4126" s="50">
        <v>44046</v>
      </c>
      <c r="D4126" s="34" t="s">
        <v>1499</v>
      </c>
      <c r="E4126" s="50">
        <v>44046</v>
      </c>
      <c r="F4126" s="34" t="s">
        <v>1500</v>
      </c>
      <c r="G4126" s="35">
        <v>2.7777777777777779E-3</v>
      </c>
      <c r="H4126" s="53">
        <v>0</v>
      </c>
      <c r="I4126" s="53">
        <v>4</v>
      </c>
      <c r="O4126" s="38" t="s">
        <v>2242</v>
      </c>
    </row>
    <row r="4127" spans="1:21" ht="25.5" x14ac:dyDescent="0.2">
      <c r="C4127" s="50">
        <v>44048</v>
      </c>
      <c r="D4127" s="34" t="s">
        <v>1501</v>
      </c>
      <c r="E4127" s="50">
        <v>44048</v>
      </c>
      <c r="F4127" s="34" t="s">
        <v>1502</v>
      </c>
      <c r="G4127" s="35">
        <v>6.9444444444444447E-4</v>
      </c>
      <c r="H4127" s="53">
        <v>0</v>
      </c>
      <c r="I4127" s="53">
        <v>1</v>
      </c>
      <c r="O4127" s="49" t="s">
        <v>1510</v>
      </c>
    </row>
    <row r="4128" spans="1:21" ht="25.5" x14ac:dyDescent="0.2">
      <c r="C4128" s="50">
        <v>44048</v>
      </c>
      <c r="D4128" s="34" t="s">
        <v>1503</v>
      </c>
      <c r="E4128" s="50">
        <v>44048</v>
      </c>
      <c r="F4128" s="34" t="s">
        <v>1504</v>
      </c>
      <c r="G4128" s="35">
        <v>6.9444444444444447E-4</v>
      </c>
      <c r="H4128" s="53">
        <v>0</v>
      </c>
      <c r="I4128" s="53">
        <v>1</v>
      </c>
      <c r="O4128" s="49" t="s">
        <v>1510</v>
      </c>
    </row>
    <row r="4129" spans="1:21" ht="25.5" x14ac:dyDescent="0.2">
      <c r="C4129" s="50">
        <v>44048</v>
      </c>
      <c r="D4129" s="34" t="s">
        <v>1505</v>
      </c>
      <c r="E4129" s="50">
        <v>44048</v>
      </c>
      <c r="F4129" s="34" t="s">
        <v>1506</v>
      </c>
      <c r="G4129" s="35">
        <v>4.1666666666666666E-3</v>
      </c>
      <c r="H4129" s="53">
        <v>0</v>
      </c>
      <c r="I4129" s="53">
        <v>6</v>
      </c>
      <c r="O4129" s="49" t="s">
        <v>1510</v>
      </c>
    </row>
    <row r="4130" spans="1:21" ht="51" x14ac:dyDescent="0.2">
      <c r="C4130" s="50">
        <v>44056</v>
      </c>
      <c r="D4130" s="34" t="s">
        <v>1507</v>
      </c>
      <c r="E4130" s="50">
        <v>44056</v>
      </c>
      <c r="F4130" s="34" t="s">
        <v>1089</v>
      </c>
      <c r="G4130" s="35">
        <v>1.3888888888888889E-3</v>
      </c>
      <c r="H4130" s="53">
        <v>0</v>
      </c>
      <c r="I4130" s="53">
        <v>2</v>
      </c>
      <c r="O4130" s="38" t="s">
        <v>2058</v>
      </c>
    </row>
    <row r="4131" spans="1:21" ht="25.5" x14ac:dyDescent="0.2">
      <c r="C4131" s="50">
        <v>44062</v>
      </c>
      <c r="D4131" s="34" t="s">
        <v>1508</v>
      </c>
      <c r="E4131" s="50">
        <v>44062</v>
      </c>
      <c r="F4131" s="34" t="s">
        <v>1509</v>
      </c>
      <c r="G4131" s="35">
        <v>1.3888888888888889E-3</v>
      </c>
      <c r="H4131" s="53">
        <v>0</v>
      </c>
      <c r="I4131" s="53">
        <v>2</v>
      </c>
      <c r="O4131" s="38" t="s">
        <v>1511</v>
      </c>
    </row>
    <row r="4132" spans="1:21" ht="123.6" customHeight="1" x14ac:dyDescent="0.2">
      <c r="C4132" s="50">
        <v>44092</v>
      </c>
      <c r="D4132" s="34" t="s">
        <v>1161</v>
      </c>
      <c r="E4132" s="50">
        <v>44092</v>
      </c>
      <c r="F4132" s="34" t="s">
        <v>1162</v>
      </c>
      <c r="G4132" s="34" t="s">
        <v>1263</v>
      </c>
      <c r="H4132" s="53">
        <v>0</v>
      </c>
      <c r="I4132" s="53">
        <v>19</v>
      </c>
      <c r="O4132" s="37" t="s">
        <v>2243</v>
      </c>
    </row>
    <row r="4133" spans="1:21" ht="24.6" customHeight="1" x14ac:dyDescent="0.2">
      <c r="C4133" s="50">
        <v>44104</v>
      </c>
      <c r="D4133" s="34" t="s">
        <v>1715</v>
      </c>
      <c r="E4133" s="50">
        <v>44104</v>
      </c>
      <c r="F4133" s="34" t="s">
        <v>1716</v>
      </c>
      <c r="G4133" s="35">
        <v>1.1805555555555555E-2</v>
      </c>
      <c r="H4133" s="53">
        <v>0</v>
      </c>
      <c r="I4133" s="53">
        <v>17</v>
      </c>
      <c r="O4133" s="37" t="s">
        <v>2059</v>
      </c>
    </row>
    <row r="4134" spans="1:21" ht="24.95" customHeight="1" x14ac:dyDescent="0.2">
      <c r="C4134" s="50">
        <v>44105</v>
      </c>
      <c r="D4134" s="34" t="s">
        <v>1775</v>
      </c>
      <c r="E4134" s="50">
        <v>44105</v>
      </c>
      <c r="F4134" s="34" t="s">
        <v>1296</v>
      </c>
      <c r="G4134" s="35">
        <v>0.52222222222222225</v>
      </c>
      <c r="H4134" s="53">
        <v>0</v>
      </c>
      <c r="I4134" s="53">
        <v>10</v>
      </c>
      <c r="O4134" s="38" t="s">
        <v>2061</v>
      </c>
    </row>
    <row r="4135" spans="1:21" ht="26.1" customHeight="1" x14ac:dyDescent="0.2">
      <c r="C4135" s="50">
        <v>44107</v>
      </c>
      <c r="D4135" s="34" t="s">
        <v>1777</v>
      </c>
      <c r="E4135" s="50">
        <v>44107</v>
      </c>
      <c r="F4135" s="34" t="s">
        <v>1180</v>
      </c>
      <c r="G4135" s="34" t="s">
        <v>878</v>
      </c>
      <c r="H4135" s="53">
        <v>0</v>
      </c>
      <c r="I4135" s="53">
        <v>14</v>
      </c>
      <c r="O4135" s="38" t="s">
        <v>2062</v>
      </c>
    </row>
    <row r="4136" spans="1:21" ht="26.1" customHeight="1" x14ac:dyDescent="0.2">
      <c r="C4136" s="50">
        <v>44111</v>
      </c>
      <c r="D4136" s="34" t="s">
        <v>975</v>
      </c>
      <c r="E4136" s="50">
        <v>44111</v>
      </c>
      <c r="F4136" s="34" t="s">
        <v>1694</v>
      </c>
      <c r="G4136" s="34" t="s">
        <v>834</v>
      </c>
      <c r="H4136" s="53">
        <v>0</v>
      </c>
      <c r="I4136" s="53">
        <v>7</v>
      </c>
      <c r="O4136" s="38" t="s">
        <v>1780</v>
      </c>
    </row>
    <row r="4137" spans="1:21" ht="26.1" customHeight="1" x14ac:dyDescent="0.2">
      <c r="C4137" s="50">
        <v>44121</v>
      </c>
      <c r="D4137" s="34" t="s">
        <v>1778</v>
      </c>
      <c r="E4137" s="50">
        <v>44121</v>
      </c>
      <c r="F4137" s="34" t="s">
        <v>1779</v>
      </c>
      <c r="G4137" s="34" t="s">
        <v>834</v>
      </c>
      <c r="H4137" s="53">
        <v>0</v>
      </c>
      <c r="I4137" s="53">
        <v>7</v>
      </c>
      <c r="O4137" s="38" t="s">
        <v>1781</v>
      </c>
    </row>
    <row r="4138" spans="1:21" s="53" customFormat="1" ht="25.5" x14ac:dyDescent="0.2">
      <c r="B4138" s="4" t="s">
        <v>297</v>
      </c>
      <c r="C4138" s="14"/>
      <c r="D4138" s="9"/>
      <c r="E4138" s="14"/>
      <c r="F4138" s="10"/>
      <c r="G4138" s="71"/>
      <c r="H4138" s="2">
        <v>12</v>
      </c>
      <c r="I4138" s="2">
        <v>0</v>
      </c>
      <c r="J4138" s="2"/>
      <c r="K4138" s="2"/>
      <c r="L4138" s="2"/>
      <c r="M4138" s="2"/>
      <c r="N4138" s="10"/>
      <c r="O4138" s="4"/>
      <c r="P4138" s="52"/>
      <c r="Q4138" s="5"/>
      <c r="R4138" s="52"/>
      <c r="S4138" s="6"/>
      <c r="T4138" s="5"/>
      <c r="U4138" s="7"/>
    </row>
    <row r="4139" spans="1:21" ht="15" x14ac:dyDescent="0.2">
      <c r="C4139" s="58"/>
      <c r="E4139" s="64"/>
      <c r="F4139" s="64"/>
      <c r="G4139" s="74"/>
      <c r="H4139" s="2"/>
      <c r="I4139" s="2"/>
    </row>
    <row r="4140" spans="1:21" x14ac:dyDescent="0.2">
      <c r="A4140" s="53">
        <v>424</v>
      </c>
      <c r="B4140" s="4" t="s">
        <v>524</v>
      </c>
      <c r="G4140" s="13">
        <f>SUM(G4141:G4161)</f>
        <v>0.62361111111111112</v>
      </c>
      <c r="H4140" s="53">
        <f>SUM(H4141:H4161)+QUOTIENT(SUM(I4141:I4161),60)</f>
        <v>14</v>
      </c>
      <c r="I4140" s="53">
        <f>MOD(SUM(I4141:I4161),60)</f>
        <v>51</v>
      </c>
      <c r="Q4140" s="29">
        <v>28.07</v>
      </c>
      <c r="R4140" s="8">
        <v>6684</v>
      </c>
      <c r="S4140" s="30">
        <f>(R4140-H4140-I4140/60)/R4140</f>
        <v>0.99777827648114892</v>
      </c>
      <c r="T4140" s="29">
        <f>(H4140+I4140/60)*Q4140</f>
        <v>416.83949999999999</v>
      </c>
      <c r="U4140" s="31">
        <f>Q4140*R4140</f>
        <v>187619.88</v>
      </c>
    </row>
    <row r="4141" spans="1:21" ht="38.25" x14ac:dyDescent="0.2">
      <c r="C4141" s="50">
        <v>44016</v>
      </c>
      <c r="D4141" s="34" t="s">
        <v>1327</v>
      </c>
      <c r="E4141" s="50">
        <v>44016</v>
      </c>
      <c r="F4141" s="34" t="s">
        <v>1328</v>
      </c>
      <c r="G4141" s="35">
        <v>2.7777777777777779E-3</v>
      </c>
      <c r="H4141" s="53">
        <v>0</v>
      </c>
      <c r="I4141" s="53">
        <v>4</v>
      </c>
      <c r="O4141" s="38" t="s">
        <v>1332</v>
      </c>
    </row>
    <row r="4142" spans="1:21" ht="25.5" x14ac:dyDescent="0.2">
      <c r="C4142" s="50">
        <v>44016</v>
      </c>
      <c r="D4142" s="34" t="s">
        <v>1329</v>
      </c>
      <c r="E4142" s="50">
        <v>44016</v>
      </c>
      <c r="F4142" s="34" t="s">
        <v>1308</v>
      </c>
      <c r="G4142" s="35">
        <v>4.1666666666666666E-3</v>
      </c>
      <c r="H4142" s="53">
        <v>0</v>
      </c>
      <c r="I4142" s="53">
        <v>6</v>
      </c>
      <c r="O4142" s="38" t="s">
        <v>1333</v>
      </c>
    </row>
    <row r="4143" spans="1:21" ht="25.5" x14ac:dyDescent="0.2">
      <c r="C4143" s="50">
        <v>44039</v>
      </c>
      <c r="D4143" s="34" t="s">
        <v>1330</v>
      </c>
      <c r="E4143" s="50">
        <v>44039</v>
      </c>
      <c r="F4143" s="34" t="s">
        <v>1331</v>
      </c>
      <c r="G4143" s="35">
        <v>2.0833333333333333E-3</v>
      </c>
      <c r="H4143" s="53">
        <v>0</v>
      </c>
      <c r="I4143" s="53">
        <v>3</v>
      </c>
      <c r="O4143" s="38" t="s">
        <v>1334</v>
      </c>
    </row>
    <row r="4144" spans="1:21" x14ac:dyDescent="0.2">
      <c r="C4144" s="50">
        <v>44015</v>
      </c>
      <c r="D4144" s="34" t="s">
        <v>1335</v>
      </c>
      <c r="E4144" s="50">
        <v>44015</v>
      </c>
      <c r="F4144" s="34" t="s">
        <v>1336</v>
      </c>
      <c r="G4144" s="35">
        <v>4.8611111111111112E-3</v>
      </c>
      <c r="H4144" s="53">
        <v>0</v>
      </c>
      <c r="I4144" s="53">
        <v>7</v>
      </c>
      <c r="O4144" s="38" t="s">
        <v>1343</v>
      </c>
    </row>
    <row r="4145" spans="2:21" x14ac:dyDescent="0.2">
      <c r="C4145" s="50">
        <v>44016</v>
      </c>
      <c r="D4145" s="34" t="s">
        <v>1337</v>
      </c>
      <c r="E4145" s="50">
        <v>44016</v>
      </c>
      <c r="F4145" s="34" t="s">
        <v>1338</v>
      </c>
      <c r="G4145" s="35">
        <v>6.2499999999999995E-3</v>
      </c>
      <c r="H4145" s="53">
        <v>0</v>
      </c>
      <c r="I4145" s="53">
        <v>9</v>
      </c>
      <c r="O4145" s="38" t="s">
        <v>1343</v>
      </c>
    </row>
    <row r="4146" spans="2:21" ht="54" customHeight="1" x14ac:dyDescent="0.2">
      <c r="C4146" s="50">
        <v>44027</v>
      </c>
      <c r="D4146" s="34" t="s">
        <v>661</v>
      </c>
      <c r="E4146" s="50">
        <v>44027</v>
      </c>
      <c r="F4146" s="34" t="s">
        <v>1339</v>
      </c>
      <c r="G4146" s="35">
        <v>3.6805555555555557E-2</v>
      </c>
      <c r="H4146" s="53">
        <v>0</v>
      </c>
      <c r="I4146" s="53">
        <v>21</v>
      </c>
      <c r="O4146" s="38" t="s">
        <v>1345</v>
      </c>
    </row>
    <row r="4147" spans="2:21" x14ac:dyDescent="0.2">
      <c r="C4147" s="50">
        <v>44039</v>
      </c>
      <c r="D4147" s="34" t="s">
        <v>1340</v>
      </c>
      <c r="E4147" s="50">
        <v>44039</v>
      </c>
      <c r="F4147" s="34" t="s">
        <v>1341</v>
      </c>
      <c r="G4147" s="35">
        <v>2.1527777777777781E-2</v>
      </c>
      <c r="H4147" s="53">
        <v>0</v>
      </c>
      <c r="I4147" s="53">
        <v>31</v>
      </c>
      <c r="O4147" s="38" t="s">
        <v>1344</v>
      </c>
    </row>
    <row r="4148" spans="2:21" ht="38.25" x14ac:dyDescent="0.2">
      <c r="C4148" s="50">
        <v>44046</v>
      </c>
      <c r="D4148" s="34" t="s">
        <v>1499</v>
      </c>
      <c r="E4148" s="50">
        <v>44046</v>
      </c>
      <c r="F4148" s="34" t="s">
        <v>1500</v>
      </c>
      <c r="G4148" s="35">
        <v>2.7777777777777779E-3</v>
      </c>
      <c r="H4148" s="53">
        <v>0</v>
      </c>
      <c r="I4148" s="53">
        <v>4</v>
      </c>
      <c r="O4148" s="38" t="s">
        <v>2242</v>
      </c>
    </row>
    <row r="4149" spans="2:21" ht="25.5" x14ac:dyDescent="0.2">
      <c r="C4149" s="50">
        <v>44048</v>
      </c>
      <c r="D4149" s="34" t="s">
        <v>1501</v>
      </c>
      <c r="E4149" s="50">
        <v>44048</v>
      </c>
      <c r="F4149" s="34" t="s">
        <v>1502</v>
      </c>
      <c r="G4149" s="35">
        <v>6.9444444444444447E-4</v>
      </c>
      <c r="H4149" s="53">
        <v>0</v>
      </c>
      <c r="I4149" s="53">
        <v>1</v>
      </c>
      <c r="O4149" s="49" t="s">
        <v>1510</v>
      </c>
    </row>
    <row r="4150" spans="2:21" ht="25.5" x14ac:dyDescent="0.2">
      <c r="C4150" s="50">
        <v>44048</v>
      </c>
      <c r="D4150" s="34" t="s">
        <v>1503</v>
      </c>
      <c r="E4150" s="50">
        <v>44048</v>
      </c>
      <c r="F4150" s="34" t="s">
        <v>1504</v>
      </c>
      <c r="G4150" s="35">
        <v>6.9444444444444447E-4</v>
      </c>
      <c r="H4150" s="53">
        <v>0</v>
      </c>
      <c r="I4150" s="53">
        <v>1</v>
      </c>
      <c r="O4150" s="49" t="s">
        <v>1510</v>
      </c>
    </row>
    <row r="4151" spans="2:21" ht="25.5" x14ac:dyDescent="0.2">
      <c r="C4151" s="50">
        <v>44048</v>
      </c>
      <c r="D4151" s="34" t="s">
        <v>1505</v>
      </c>
      <c r="E4151" s="50">
        <v>44048</v>
      </c>
      <c r="F4151" s="34" t="s">
        <v>1506</v>
      </c>
      <c r="G4151" s="35">
        <v>4.1666666666666666E-3</v>
      </c>
      <c r="H4151" s="53">
        <v>0</v>
      </c>
      <c r="I4151" s="53">
        <v>6</v>
      </c>
      <c r="O4151" s="49" t="s">
        <v>1510</v>
      </c>
    </row>
    <row r="4152" spans="2:21" ht="51" x14ac:dyDescent="0.2">
      <c r="C4152" s="50">
        <v>44056</v>
      </c>
      <c r="D4152" s="34" t="s">
        <v>1507</v>
      </c>
      <c r="E4152" s="50">
        <v>44056</v>
      </c>
      <c r="F4152" s="34" t="s">
        <v>1089</v>
      </c>
      <c r="G4152" s="35">
        <v>1.3888888888888889E-3</v>
      </c>
      <c r="H4152" s="53">
        <v>0</v>
      </c>
      <c r="I4152" s="53">
        <v>2</v>
      </c>
      <c r="O4152" s="38" t="s">
        <v>2058</v>
      </c>
    </row>
    <row r="4153" spans="2:21" ht="25.5" x14ac:dyDescent="0.2">
      <c r="C4153" s="50">
        <v>44062</v>
      </c>
      <c r="D4153" s="34" t="s">
        <v>1508</v>
      </c>
      <c r="E4153" s="50">
        <v>44062</v>
      </c>
      <c r="F4153" s="34" t="s">
        <v>1509</v>
      </c>
      <c r="G4153" s="35">
        <v>1.3888888888888889E-3</v>
      </c>
      <c r="H4153" s="53">
        <v>0</v>
      </c>
      <c r="I4153" s="53">
        <v>2</v>
      </c>
      <c r="O4153" s="38" t="s">
        <v>1511</v>
      </c>
    </row>
    <row r="4154" spans="2:21" ht="123.6" customHeight="1" x14ac:dyDescent="0.2">
      <c r="C4154" s="50">
        <v>44092</v>
      </c>
      <c r="D4154" s="34" t="s">
        <v>1161</v>
      </c>
      <c r="E4154" s="50">
        <v>44092</v>
      </c>
      <c r="F4154" s="34" t="s">
        <v>1162</v>
      </c>
      <c r="G4154" s="34" t="s">
        <v>1263</v>
      </c>
      <c r="H4154" s="53">
        <v>0</v>
      </c>
      <c r="I4154" s="53">
        <v>19</v>
      </c>
      <c r="O4154" s="37" t="s">
        <v>2243</v>
      </c>
    </row>
    <row r="4155" spans="2:21" ht="24.6" customHeight="1" x14ac:dyDescent="0.2">
      <c r="C4155" s="50">
        <v>44104</v>
      </c>
      <c r="D4155" s="34" t="s">
        <v>1715</v>
      </c>
      <c r="E4155" s="50">
        <v>44104</v>
      </c>
      <c r="F4155" s="34" t="s">
        <v>1716</v>
      </c>
      <c r="G4155" s="35">
        <v>1.1805555555555555E-2</v>
      </c>
      <c r="H4155" s="53">
        <v>0</v>
      </c>
      <c r="I4155" s="53">
        <v>17</v>
      </c>
      <c r="O4155" s="37" t="s">
        <v>2059</v>
      </c>
    </row>
    <row r="4156" spans="2:21" ht="24.95" customHeight="1" x14ac:dyDescent="0.2">
      <c r="C4156" s="50">
        <v>44105</v>
      </c>
      <c r="D4156" s="34" t="s">
        <v>1775</v>
      </c>
      <c r="E4156" s="50">
        <v>44105</v>
      </c>
      <c r="F4156" s="34" t="s">
        <v>1296</v>
      </c>
      <c r="G4156" s="35">
        <v>0.52222222222222225</v>
      </c>
      <c r="H4156" s="53">
        <v>0</v>
      </c>
      <c r="I4156" s="53">
        <v>10</v>
      </c>
      <c r="O4156" s="38" t="s">
        <v>2061</v>
      </c>
    </row>
    <row r="4157" spans="2:21" ht="26.1" customHeight="1" x14ac:dyDescent="0.2">
      <c r="C4157" s="50">
        <v>44107</v>
      </c>
      <c r="D4157" s="34" t="s">
        <v>1777</v>
      </c>
      <c r="E4157" s="50">
        <v>44107</v>
      </c>
      <c r="F4157" s="34" t="s">
        <v>1180</v>
      </c>
      <c r="G4157" s="34" t="s">
        <v>878</v>
      </c>
      <c r="H4157" s="53">
        <v>0</v>
      </c>
      <c r="I4157" s="53">
        <v>14</v>
      </c>
      <c r="O4157" s="38" t="s">
        <v>2062</v>
      </c>
    </row>
    <row r="4158" spans="2:21" ht="26.1" customHeight="1" x14ac:dyDescent="0.2">
      <c r="C4158" s="50">
        <v>44111</v>
      </c>
      <c r="D4158" s="34" t="s">
        <v>975</v>
      </c>
      <c r="E4158" s="50">
        <v>44111</v>
      </c>
      <c r="F4158" s="34" t="s">
        <v>1694</v>
      </c>
      <c r="G4158" s="34" t="s">
        <v>834</v>
      </c>
      <c r="H4158" s="53">
        <v>0</v>
      </c>
      <c r="I4158" s="53">
        <v>7</v>
      </c>
      <c r="O4158" s="38" t="s">
        <v>1780</v>
      </c>
    </row>
    <row r="4159" spans="2:21" ht="26.1" customHeight="1" x14ac:dyDescent="0.2">
      <c r="C4159" s="50">
        <v>44121</v>
      </c>
      <c r="D4159" s="34" t="s">
        <v>1778</v>
      </c>
      <c r="E4159" s="50">
        <v>44121</v>
      </c>
      <c r="F4159" s="34" t="s">
        <v>1779</v>
      </c>
      <c r="G4159" s="34" t="s">
        <v>834</v>
      </c>
      <c r="H4159" s="53">
        <v>0</v>
      </c>
      <c r="I4159" s="53">
        <v>7</v>
      </c>
      <c r="O4159" s="38" t="s">
        <v>1781</v>
      </c>
    </row>
    <row r="4160" spans="2:21" s="53" customFormat="1" ht="25.5" x14ac:dyDescent="0.2">
      <c r="B4160" s="4" t="s">
        <v>297</v>
      </c>
      <c r="C4160" s="14"/>
      <c r="D4160" s="9"/>
      <c r="E4160" s="14"/>
      <c r="F4160" s="10"/>
      <c r="G4160" s="71"/>
      <c r="H4160" s="2">
        <v>12</v>
      </c>
      <c r="I4160" s="2">
        <v>0</v>
      </c>
      <c r="J4160" s="2"/>
      <c r="K4160" s="2"/>
      <c r="L4160" s="2"/>
      <c r="M4160" s="2"/>
      <c r="N4160" s="10"/>
      <c r="O4160" s="4"/>
      <c r="P4160" s="52"/>
      <c r="Q4160" s="5"/>
      <c r="R4160" s="52"/>
      <c r="S4160" s="6"/>
      <c r="T4160" s="5"/>
      <c r="U4160" s="7"/>
    </row>
    <row r="4161" spans="1:21" ht="15" x14ac:dyDescent="0.2">
      <c r="C4161" s="58"/>
      <c r="E4161" s="64"/>
      <c r="F4161" s="64"/>
      <c r="G4161" s="74"/>
      <c r="H4161" s="2"/>
      <c r="I4161" s="2"/>
    </row>
    <row r="4162" spans="1:21" x14ac:dyDescent="0.2">
      <c r="A4162" s="53">
        <v>425</v>
      </c>
      <c r="B4162" s="4" t="s">
        <v>476</v>
      </c>
      <c r="G4162" s="13">
        <f>SUM(G4163:G4163)</f>
        <v>2.2916666666666669E-2</v>
      </c>
      <c r="H4162" s="53">
        <f>SUM(H4163:H4163)+QUOTIENT(SUM(I4163:I4163),60)</f>
        <v>0</v>
      </c>
      <c r="I4162" s="53">
        <f>MOD(SUM(I4163:I4163),60)</f>
        <v>33</v>
      </c>
      <c r="Q4162" s="29">
        <v>28.91</v>
      </c>
      <c r="R4162" s="8">
        <v>8760</v>
      </c>
      <c r="S4162" s="30">
        <f>(R4162-H4162-I4162/60)/R4162</f>
        <v>0.99993721461187224</v>
      </c>
      <c r="T4162" s="29">
        <f>(H4162+I4162/60)*Q4162</f>
        <v>15.900500000000001</v>
      </c>
      <c r="U4162" s="31">
        <f>Q4162*R4162</f>
        <v>253251.6</v>
      </c>
    </row>
    <row r="4163" spans="1:21" x14ac:dyDescent="0.2">
      <c r="C4163" s="50">
        <v>44224</v>
      </c>
      <c r="D4163" s="34" t="s">
        <v>938</v>
      </c>
      <c r="E4163" s="50">
        <v>44224</v>
      </c>
      <c r="F4163" s="34" t="s">
        <v>919</v>
      </c>
      <c r="G4163" s="35">
        <v>2.2916666666666669E-2</v>
      </c>
      <c r="H4163" s="53">
        <v>0</v>
      </c>
      <c r="I4163" s="53">
        <v>33</v>
      </c>
      <c r="O4163" s="38" t="s">
        <v>2244</v>
      </c>
    </row>
    <row r="4164" spans="1:21" x14ac:dyDescent="0.2">
      <c r="C4164" s="50"/>
      <c r="D4164" s="34"/>
      <c r="E4164" s="50"/>
      <c r="F4164" s="34"/>
      <c r="G4164" s="35"/>
      <c r="O4164" s="38"/>
    </row>
    <row r="4165" spans="1:21" x14ac:dyDescent="0.2">
      <c r="A4165" s="53">
        <v>426</v>
      </c>
      <c r="B4165" s="4" t="s">
        <v>312</v>
      </c>
      <c r="G4165" s="13">
        <f>SUM(G4166:G4186)</f>
        <v>0.62361111111111112</v>
      </c>
      <c r="H4165" s="53">
        <f>SUM(H4166:H4185)+QUOTIENT(SUM(I4166:I4185),60)</f>
        <v>15</v>
      </c>
      <c r="I4165" s="53">
        <f>MOD(SUM(I4166:I4185),60)</f>
        <v>23</v>
      </c>
      <c r="Q4165" s="29">
        <v>16.899999999999999</v>
      </c>
      <c r="R4165" s="8">
        <v>8760</v>
      </c>
      <c r="S4165" s="30">
        <f>(R4165-H4165-I4165/60)/R4165</f>
        <v>0.99824391171993909</v>
      </c>
      <c r="T4165" s="29">
        <f>(H4165+I4165/60)*Q4165</f>
        <v>259.9783333333333</v>
      </c>
      <c r="U4165" s="31">
        <f>Q4165*R4165</f>
        <v>148044</v>
      </c>
    </row>
    <row r="4166" spans="1:21" ht="38.25" x14ac:dyDescent="0.2">
      <c r="C4166" s="50">
        <v>44016</v>
      </c>
      <c r="D4166" s="34" t="s">
        <v>1327</v>
      </c>
      <c r="E4166" s="50">
        <v>44016</v>
      </c>
      <c r="F4166" s="34" t="s">
        <v>1328</v>
      </c>
      <c r="G4166" s="35">
        <v>2.7777777777777779E-3</v>
      </c>
      <c r="H4166" s="53">
        <v>0</v>
      </c>
      <c r="I4166" s="53">
        <v>4</v>
      </c>
      <c r="O4166" s="38" t="s">
        <v>1332</v>
      </c>
    </row>
    <row r="4167" spans="1:21" ht="25.5" x14ac:dyDescent="0.2">
      <c r="C4167" s="50">
        <v>44016</v>
      </c>
      <c r="D4167" s="34" t="s">
        <v>1329</v>
      </c>
      <c r="E4167" s="50">
        <v>44016</v>
      </c>
      <c r="F4167" s="34" t="s">
        <v>1308</v>
      </c>
      <c r="G4167" s="35">
        <v>4.1666666666666666E-3</v>
      </c>
      <c r="H4167" s="53">
        <v>0</v>
      </c>
      <c r="I4167" s="53">
        <v>6</v>
      </c>
      <c r="O4167" s="38" t="s">
        <v>1333</v>
      </c>
    </row>
    <row r="4168" spans="1:21" ht="25.5" x14ac:dyDescent="0.2">
      <c r="C4168" s="50">
        <v>44039</v>
      </c>
      <c r="D4168" s="34" t="s">
        <v>1330</v>
      </c>
      <c r="E4168" s="50">
        <v>44039</v>
      </c>
      <c r="F4168" s="34" t="s">
        <v>1331</v>
      </c>
      <c r="G4168" s="35">
        <v>2.0833333333333333E-3</v>
      </c>
      <c r="H4168" s="53">
        <v>0</v>
      </c>
      <c r="I4168" s="53">
        <v>3</v>
      </c>
      <c r="O4168" s="38" t="s">
        <v>1334</v>
      </c>
    </row>
    <row r="4169" spans="1:21" x14ac:dyDescent="0.2">
      <c r="C4169" s="50">
        <v>44015</v>
      </c>
      <c r="D4169" s="34" t="s">
        <v>1335</v>
      </c>
      <c r="E4169" s="50">
        <v>44015</v>
      </c>
      <c r="F4169" s="34" t="s">
        <v>1336</v>
      </c>
      <c r="G4169" s="35">
        <v>4.8611111111111112E-3</v>
      </c>
      <c r="H4169" s="53">
        <v>0</v>
      </c>
      <c r="I4169" s="53">
        <v>7</v>
      </c>
      <c r="O4169" s="38" t="s">
        <v>1343</v>
      </c>
    </row>
    <row r="4170" spans="1:21" x14ac:dyDescent="0.2">
      <c r="C4170" s="50">
        <v>44016</v>
      </c>
      <c r="D4170" s="34" t="s">
        <v>1337</v>
      </c>
      <c r="E4170" s="50">
        <v>44016</v>
      </c>
      <c r="F4170" s="34" t="s">
        <v>1338</v>
      </c>
      <c r="G4170" s="35">
        <v>6.2499999999999995E-3</v>
      </c>
      <c r="H4170" s="53">
        <v>0</v>
      </c>
      <c r="I4170" s="53">
        <v>9</v>
      </c>
      <c r="O4170" s="38" t="s">
        <v>1343</v>
      </c>
    </row>
    <row r="4171" spans="1:21" ht="54" customHeight="1" x14ac:dyDescent="0.2">
      <c r="C4171" s="50">
        <v>44027</v>
      </c>
      <c r="D4171" s="34" t="s">
        <v>661</v>
      </c>
      <c r="E4171" s="50">
        <v>44027</v>
      </c>
      <c r="F4171" s="34" t="s">
        <v>1339</v>
      </c>
      <c r="G4171" s="35">
        <v>3.6805555555555557E-2</v>
      </c>
      <c r="H4171" s="53">
        <v>0</v>
      </c>
      <c r="I4171" s="53">
        <v>53</v>
      </c>
      <c r="O4171" s="38" t="s">
        <v>1345</v>
      </c>
    </row>
    <row r="4172" spans="1:21" x14ac:dyDescent="0.2">
      <c r="C4172" s="50">
        <v>44039</v>
      </c>
      <c r="D4172" s="34" t="s">
        <v>1340</v>
      </c>
      <c r="E4172" s="50">
        <v>44039</v>
      </c>
      <c r="F4172" s="34" t="s">
        <v>1341</v>
      </c>
      <c r="G4172" s="35">
        <v>2.1527777777777781E-2</v>
      </c>
      <c r="H4172" s="53">
        <v>0</v>
      </c>
      <c r="I4172" s="53">
        <v>31</v>
      </c>
      <c r="O4172" s="38" t="s">
        <v>1344</v>
      </c>
    </row>
    <row r="4173" spans="1:21" ht="38.25" x14ac:dyDescent="0.2">
      <c r="C4173" s="50">
        <v>44046</v>
      </c>
      <c r="D4173" s="34" t="s">
        <v>1499</v>
      </c>
      <c r="E4173" s="50">
        <v>44046</v>
      </c>
      <c r="F4173" s="34" t="s">
        <v>1500</v>
      </c>
      <c r="G4173" s="35">
        <v>2.7777777777777779E-3</v>
      </c>
      <c r="H4173" s="53">
        <v>0</v>
      </c>
      <c r="I4173" s="53">
        <v>4</v>
      </c>
      <c r="O4173" s="38" t="s">
        <v>2242</v>
      </c>
    </row>
    <row r="4174" spans="1:21" ht="25.5" x14ac:dyDescent="0.2">
      <c r="C4174" s="50">
        <v>44048</v>
      </c>
      <c r="D4174" s="34" t="s">
        <v>1501</v>
      </c>
      <c r="E4174" s="50">
        <v>44048</v>
      </c>
      <c r="F4174" s="34" t="s">
        <v>1502</v>
      </c>
      <c r="G4174" s="35">
        <v>6.9444444444444447E-4</v>
      </c>
      <c r="H4174" s="53">
        <v>0</v>
      </c>
      <c r="I4174" s="53">
        <v>1</v>
      </c>
      <c r="O4174" s="49" t="s">
        <v>1510</v>
      </c>
    </row>
    <row r="4175" spans="1:21" ht="25.5" x14ac:dyDescent="0.2">
      <c r="C4175" s="50">
        <v>44048</v>
      </c>
      <c r="D4175" s="34" t="s">
        <v>1503</v>
      </c>
      <c r="E4175" s="50">
        <v>44048</v>
      </c>
      <c r="F4175" s="34" t="s">
        <v>1504</v>
      </c>
      <c r="G4175" s="35">
        <v>6.9444444444444447E-4</v>
      </c>
      <c r="H4175" s="53">
        <v>0</v>
      </c>
      <c r="I4175" s="53">
        <v>1</v>
      </c>
      <c r="O4175" s="49" t="s">
        <v>1510</v>
      </c>
    </row>
    <row r="4176" spans="1:21" ht="25.5" x14ac:dyDescent="0.2">
      <c r="C4176" s="50">
        <v>44048</v>
      </c>
      <c r="D4176" s="34" t="s">
        <v>1505</v>
      </c>
      <c r="E4176" s="50">
        <v>44048</v>
      </c>
      <c r="F4176" s="34" t="s">
        <v>1506</v>
      </c>
      <c r="G4176" s="35">
        <v>4.1666666666666666E-3</v>
      </c>
      <c r="H4176" s="53">
        <v>0</v>
      </c>
      <c r="I4176" s="53">
        <v>6</v>
      </c>
      <c r="O4176" s="49" t="s">
        <v>1510</v>
      </c>
    </row>
    <row r="4177" spans="1:21" ht="51" x14ac:dyDescent="0.2">
      <c r="C4177" s="50">
        <v>44056</v>
      </c>
      <c r="D4177" s="34" t="s">
        <v>1507</v>
      </c>
      <c r="E4177" s="50">
        <v>44056</v>
      </c>
      <c r="F4177" s="34" t="s">
        <v>1089</v>
      </c>
      <c r="G4177" s="35">
        <v>1.3888888888888889E-3</v>
      </c>
      <c r="H4177" s="53">
        <v>0</v>
      </c>
      <c r="I4177" s="53">
        <v>2</v>
      </c>
      <c r="O4177" s="38" t="s">
        <v>2058</v>
      </c>
    </row>
    <row r="4178" spans="1:21" ht="25.5" x14ac:dyDescent="0.2">
      <c r="C4178" s="50">
        <v>44062</v>
      </c>
      <c r="D4178" s="34" t="s">
        <v>1508</v>
      </c>
      <c r="E4178" s="50">
        <v>44062</v>
      </c>
      <c r="F4178" s="34" t="s">
        <v>1509</v>
      </c>
      <c r="G4178" s="35">
        <v>1.3888888888888889E-3</v>
      </c>
      <c r="H4178" s="53">
        <v>0</v>
      </c>
      <c r="I4178" s="53">
        <v>2</v>
      </c>
      <c r="O4178" s="38" t="s">
        <v>1511</v>
      </c>
    </row>
    <row r="4179" spans="1:21" ht="123.6" customHeight="1" x14ac:dyDescent="0.2">
      <c r="C4179" s="50">
        <v>44092</v>
      </c>
      <c r="D4179" s="34" t="s">
        <v>1161</v>
      </c>
      <c r="E4179" s="50">
        <v>44092</v>
      </c>
      <c r="F4179" s="34" t="s">
        <v>1162</v>
      </c>
      <c r="G4179" s="34" t="s">
        <v>1263</v>
      </c>
      <c r="H4179" s="53">
        <v>0</v>
      </c>
      <c r="I4179" s="53">
        <v>19</v>
      </c>
      <c r="O4179" s="37" t="s">
        <v>2243</v>
      </c>
    </row>
    <row r="4180" spans="1:21" ht="24.6" customHeight="1" x14ac:dyDescent="0.2">
      <c r="C4180" s="50">
        <v>44104</v>
      </c>
      <c r="D4180" s="34" t="s">
        <v>1715</v>
      </c>
      <c r="E4180" s="50">
        <v>44104</v>
      </c>
      <c r="F4180" s="34" t="s">
        <v>1716</v>
      </c>
      <c r="G4180" s="35">
        <v>1.1805555555555555E-2</v>
      </c>
      <c r="H4180" s="53">
        <v>0</v>
      </c>
      <c r="I4180" s="53">
        <v>17</v>
      </c>
      <c r="O4180" s="37" t="s">
        <v>2059</v>
      </c>
    </row>
    <row r="4181" spans="1:21" ht="24.95" customHeight="1" x14ac:dyDescent="0.2">
      <c r="C4181" s="50">
        <v>44105</v>
      </c>
      <c r="D4181" s="34" t="s">
        <v>1775</v>
      </c>
      <c r="E4181" s="50">
        <v>44105</v>
      </c>
      <c r="F4181" s="34" t="s">
        <v>1296</v>
      </c>
      <c r="G4181" s="35">
        <v>0.52222222222222225</v>
      </c>
      <c r="H4181" s="53">
        <v>0</v>
      </c>
      <c r="I4181" s="53">
        <v>10</v>
      </c>
      <c r="O4181" s="38" t="s">
        <v>2061</v>
      </c>
    </row>
    <row r="4182" spans="1:21" ht="26.1" customHeight="1" x14ac:dyDescent="0.2">
      <c r="C4182" s="50">
        <v>44107</v>
      </c>
      <c r="D4182" s="34" t="s">
        <v>1777</v>
      </c>
      <c r="E4182" s="50">
        <v>44107</v>
      </c>
      <c r="F4182" s="34" t="s">
        <v>1180</v>
      </c>
      <c r="G4182" s="34" t="s">
        <v>878</v>
      </c>
      <c r="H4182" s="53">
        <v>0</v>
      </c>
      <c r="I4182" s="53">
        <v>14</v>
      </c>
      <c r="O4182" s="38" t="s">
        <v>2062</v>
      </c>
    </row>
    <row r="4183" spans="1:21" ht="26.1" customHeight="1" x14ac:dyDescent="0.2">
      <c r="C4183" s="50">
        <v>44111</v>
      </c>
      <c r="D4183" s="34" t="s">
        <v>975</v>
      </c>
      <c r="E4183" s="50">
        <v>44111</v>
      </c>
      <c r="F4183" s="34" t="s">
        <v>1694</v>
      </c>
      <c r="G4183" s="34" t="s">
        <v>834</v>
      </c>
      <c r="H4183" s="53">
        <v>0</v>
      </c>
      <c r="I4183" s="53">
        <v>7</v>
      </c>
      <c r="O4183" s="38" t="s">
        <v>1780</v>
      </c>
    </row>
    <row r="4184" spans="1:21" ht="26.1" customHeight="1" x14ac:dyDescent="0.2">
      <c r="C4184" s="50">
        <v>44121</v>
      </c>
      <c r="D4184" s="34" t="s">
        <v>1778</v>
      </c>
      <c r="E4184" s="50">
        <v>44121</v>
      </c>
      <c r="F4184" s="34" t="s">
        <v>1779</v>
      </c>
      <c r="G4184" s="34" t="s">
        <v>834</v>
      </c>
      <c r="H4184" s="53">
        <v>0</v>
      </c>
      <c r="I4184" s="53">
        <v>7</v>
      </c>
      <c r="O4184" s="38" t="s">
        <v>1781</v>
      </c>
    </row>
    <row r="4185" spans="1:21" s="53" customFormat="1" ht="25.5" x14ac:dyDescent="0.2">
      <c r="B4185" s="4" t="s">
        <v>297</v>
      </c>
      <c r="C4185" s="14"/>
      <c r="D4185" s="9"/>
      <c r="E4185" s="14"/>
      <c r="F4185" s="10"/>
      <c r="G4185" s="71"/>
      <c r="H4185" s="2">
        <v>12</v>
      </c>
      <c r="I4185" s="2">
        <v>0</v>
      </c>
      <c r="J4185" s="2"/>
      <c r="K4185" s="2"/>
      <c r="L4185" s="2"/>
      <c r="M4185" s="2"/>
      <c r="N4185" s="10"/>
      <c r="O4185" s="4"/>
      <c r="P4185" s="52"/>
      <c r="Q4185" s="5"/>
      <c r="R4185" s="52"/>
      <c r="S4185" s="6"/>
      <c r="T4185" s="5"/>
      <c r="U4185" s="7"/>
    </row>
    <row r="4186" spans="1:21" s="53" customFormat="1" x14ac:dyDescent="0.2">
      <c r="B4186" s="4"/>
      <c r="C4186" s="14"/>
      <c r="D4186" s="9"/>
      <c r="E4186" s="14"/>
      <c r="F4186" s="10"/>
      <c r="G4186" s="71"/>
      <c r="H4186" s="2"/>
      <c r="I4186" s="2"/>
      <c r="J4186" s="2"/>
      <c r="K4186" s="2"/>
      <c r="L4186" s="2"/>
      <c r="M4186" s="2"/>
      <c r="N4186" s="10"/>
      <c r="O4186" s="4"/>
      <c r="P4186" s="52"/>
      <c r="Q4186" s="5"/>
      <c r="R4186" s="52"/>
      <c r="S4186" s="6"/>
      <c r="T4186" s="5"/>
      <c r="U4186" s="7"/>
    </row>
    <row r="4187" spans="1:21" x14ac:dyDescent="0.2">
      <c r="A4187" s="53">
        <v>427</v>
      </c>
      <c r="B4187" s="4" t="s">
        <v>473</v>
      </c>
      <c r="G4187" s="13">
        <f>SUM(G4188:G4190)</f>
        <v>4.1666666666666671E-2</v>
      </c>
      <c r="H4187" s="53">
        <f>SUM(H4188:H4190)+QUOTIENT(SUM(I4188:I4190),60)</f>
        <v>1</v>
      </c>
      <c r="I4187" s="53">
        <f>MOD(SUM(I4188:I4190),60)</f>
        <v>0</v>
      </c>
      <c r="Q4187" s="29">
        <v>4.2</v>
      </c>
      <c r="R4187" s="8">
        <v>8760</v>
      </c>
      <c r="S4187" s="30">
        <f>(R4187-H4187-I4187/60)/R4187</f>
        <v>0.99988584474885844</v>
      </c>
      <c r="T4187" s="29">
        <f>(H4187+I4187/60)*Q4187</f>
        <v>4.2</v>
      </c>
      <c r="U4187" s="31">
        <f>Q4187*R4187</f>
        <v>36792</v>
      </c>
    </row>
    <row r="4188" spans="1:21" x14ac:dyDescent="0.2">
      <c r="C4188" s="50">
        <v>44206</v>
      </c>
      <c r="D4188" s="34" t="s">
        <v>1850</v>
      </c>
      <c r="E4188" s="50">
        <v>44206</v>
      </c>
      <c r="F4188" s="34" t="s">
        <v>1634</v>
      </c>
      <c r="G4188" s="35">
        <v>1.8749999999999999E-2</v>
      </c>
      <c r="H4188" s="53">
        <v>0</v>
      </c>
      <c r="I4188" s="53">
        <v>27</v>
      </c>
      <c r="O4188" s="38" t="s">
        <v>2245</v>
      </c>
    </row>
    <row r="4189" spans="1:21" x14ac:dyDescent="0.2">
      <c r="C4189" s="50">
        <v>44224</v>
      </c>
      <c r="D4189" s="34" t="s">
        <v>938</v>
      </c>
      <c r="E4189" s="50">
        <v>44224</v>
      </c>
      <c r="F4189" s="34" t="s">
        <v>919</v>
      </c>
      <c r="G4189" s="35">
        <v>2.2916666666666669E-2</v>
      </c>
      <c r="H4189" s="53">
        <v>0</v>
      </c>
      <c r="I4189" s="53">
        <v>33</v>
      </c>
      <c r="O4189" s="38" t="s">
        <v>2244</v>
      </c>
    </row>
    <row r="4190" spans="1:21" x14ac:dyDescent="0.2">
      <c r="C4190" s="50"/>
      <c r="D4190" s="34"/>
      <c r="E4190" s="50"/>
      <c r="F4190" s="34"/>
      <c r="G4190" s="35"/>
      <c r="O4190" s="38"/>
    </row>
    <row r="4191" spans="1:21" x14ac:dyDescent="0.2">
      <c r="A4191" s="53">
        <v>428</v>
      </c>
      <c r="B4191" s="4" t="s">
        <v>474</v>
      </c>
      <c r="G4191" s="13">
        <f>SUM(G4192:G4192)</f>
        <v>0</v>
      </c>
      <c r="H4191" s="53">
        <f>SUM(H4192:H4192)+QUOTIENT(SUM(I4192:I4192),60)</f>
        <v>0</v>
      </c>
      <c r="I4191" s="53">
        <f>MOD(SUM(I4192:I4192),60)</f>
        <v>0</v>
      </c>
      <c r="Q4191" s="29">
        <v>3.9</v>
      </c>
      <c r="R4191" s="8">
        <v>8760</v>
      </c>
      <c r="S4191" s="30">
        <f>(R4191-H4191-I4191/60)/R4191</f>
        <v>1</v>
      </c>
      <c r="T4191" s="29">
        <f>(H4191+I4191/60)*Q4191</f>
        <v>0</v>
      </c>
      <c r="U4191" s="31">
        <f>Q4191*R4191</f>
        <v>34164</v>
      </c>
    </row>
    <row r="4192" spans="1:21" ht="22.5" customHeight="1" x14ac:dyDescent="0.2">
      <c r="C4192" s="2"/>
      <c r="D4192" s="35"/>
      <c r="E4192" s="63"/>
      <c r="F4192" s="60"/>
      <c r="G4192" s="108"/>
    </row>
    <row r="4193" spans="1:21" x14ac:dyDescent="0.2">
      <c r="A4193" s="53">
        <v>429</v>
      </c>
      <c r="B4193" s="4" t="s">
        <v>475</v>
      </c>
      <c r="G4193" s="13">
        <f>SUM(G4194:G4194)</f>
        <v>0</v>
      </c>
      <c r="H4193" s="53">
        <f>SUM(H4194:H4194)+QUOTIENT(SUM(I4194:I4194),60)</f>
        <v>0</v>
      </c>
      <c r="I4193" s="53">
        <f>MOD(SUM(I4194:I4194),60)</f>
        <v>0</v>
      </c>
      <c r="Q4193" s="29">
        <v>4.7</v>
      </c>
      <c r="R4193" s="8">
        <v>8760</v>
      </c>
      <c r="S4193" s="30">
        <f>(R4193-H4193-I4193/60)/R4193</f>
        <v>1</v>
      </c>
      <c r="T4193" s="29">
        <f>(H4193+I4193/60)*Q4193</f>
        <v>0</v>
      </c>
      <c r="U4193" s="31">
        <f>Q4193*R4193</f>
        <v>41172</v>
      </c>
    </row>
    <row r="4195" spans="1:21" x14ac:dyDescent="0.2">
      <c r="A4195" s="53">
        <v>430</v>
      </c>
      <c r="B4195" s="4" t="s">
        <v>282</v>
      </c>
      <c r="G4195" s="13">
        <f>SUM(G4196:G4202)</f>
        <v>0.94791666666666663</v>
      </c>
      <c r="H4195" s="53">
        <f>SUM(H4196:H4202)+QUOTIENT(SUM(I4196:I4202),60)</f>
        <v>13</v>
      </c>
      <c r="I4195" s="53">
        <f>MOD(SUM(I4196:I4202),60)</f>
        <v>5</v>
      </c>
      <c r="Q4195" s="29">
        <v>52.53</v>
      </c>
      <c r="R4195" s="8">
        <v>8760</v>
      </c>
      <c r="S4195" s="30">
        <f>(R4195-H4195-I4195/60)/R4195</f>
        <v>0.99850646879756466</v>
      </c>
      <c r="T4195" s="29">
        <f>(H4195+I4195/60)*Q4195</f>
        <v>687.26750000000004</v>
      </c>
      <c r="U4195" s="31">
        <f>Q4195*R4195</f>
        <v>460162.8</v>
      </c>
    </row>
    <row r="4196" spans="1:21" ht="17.25" customHeight="1" x14ac:dyDescent="0.2">
      <c r="C4196" s="36">
        <v>43955</v>
      </c>
      <c r="D4196" s="34" t="s">
        <v>907</v>
      </c>
      <c r="E4196" s="36">
        <v>43955</v>
      </c>
      <c r="F4196" s="34" t="s">
        <v>908</v>
      </c>
      <c r="G4196" s="35">
        <v>1.9444444444444445E-2</v>
      </c>
      <c r="H4196" s="53">
        <v>0</v>
      </c>
      <c r="I4196" s="53">
        <v>28</v>
      </c>
      <c r="O4196" s="38" t="s">
        <v>909</v>
      </c>
    </row>
    <row r="4197" spans="1:21" ht="17.25" customHeight="1" x14ac:dyDescent="0.2">
      <c r="C4197" s="36">
        <v>43975</v>
      </c>
      <c r="D4197" s="34" t="s">
        <v>626</v>
      </c>
      <c r="E4197" s="36">
        <v>43975</v>
      </c>
      <c r="F4197" s="34" t="s">
        <v>491</v>
      </c>
      <c r="G4197" s="35">
        <v>1.3888888888888888E-2</v>
      </c>
      <c r="H4197" s="53">
        <v>0</v>
      </c>
      <c r="I4197" s="53">
        <v>1</v>
      </c>
      <c r="O4197" s="38" t="s">
        <v>910</v>
      </c>
    </row>
    <row r="4198" spans="1:21" ht="96.75" customHeight="1" x14ac:dyDescent="0.2">
      <c r="C4198" s="50">
        <v>44034</v>
      </c>
      <c r="D4198" s="34" t="s">
        <v>1412</v>
      </c>
      <c r="E4198" s="50">
        <v>44034</v>
      </c>
      <c r="F4198" s="34" t="s">
        <v>1413</v>
      </c>
      <c r="G4198" s="34" t="s">
        <v>1267</v>
      </c>
      <c r="H4198" s="53">
        <v>0</v>
      </c>
      <c r="I4198" s="53">
        <v>2</v>
      </c>
      <c r="O4198" s="38" t="s">
        <v>2246</v>
      </c>
    </row>
    <row r="4199" spans="1:21" ht="25.5" x14ac:dyDescent="0.2">
      <c r="C4199" s="50">
        <v>44046</v>
      </c>
      <c r="D4199" s="34" t="s">
        <v>771</v>
      </c>
      <c r="E4199" s="50">
        <v>44046</v>
      </c>
      <c r="F4199" s="34" t="s">
        <v>1361</v>
      </c>
      <c r="G4199" s="34" t="s">
        <v>1451</v>
      </c>
      <c r="H4199" s="53">
        <v>0</v>
      </c>
      <c r="I4199" s="53">
        <v>10</v>
      </c>
      <c r="O4199" s="38" t="s">
        <v>2247</v>
      </c>
    </row>
    <row r="4200" spans="1:21" x14ac:dyDescent="0.2">
      <c r="C4200" s="50">
        <v>44112</v>
      </c>
      <c r="D4200" s="34" t="s">
        <v>1151</v>
      </c>
      <c r="E4200" s="50">
        <v>44113</v>
      </c>
      <c r="F4200" s="35">
        <v>0.50624999999999998</v>
      </c>
      <c r="G4200" s="35">
        <v>0.9145833333333333</v>
      </c>
      <c r="H4200" s="53">
        <v>0</v>
      </c>
      <c r="I4200" s="53">
        <v>24</v>
      </c>
      <c r="O4200" s="38" t="s">
        <v>1820</v>
      </c>
    </row>
    <row r="4201" spans="1:21" s="53" customFormat="1" ht="25.5" x14ac:dyDescent="0.2">
      <c r="B4201" s="4" t="s">
        <v>297</v>
      </c>
      <c r="C4201" s="14"/>
      <c r="D4201" s="9"/>
      <c r="E4201" s="14"/>
      <c r="F4201" s="10"/>
      <c r="G4201" s="71"/>
      <c r="H4201" s="2">
        <v>12</v>
      </c>
      <c r="I4201" s="2">
        <v>0</v>
      </c>
      <c r="J4201" s="2"/>
      <c r="K4201" s="2"/>
      <c r="L4201" s="2"/>
      <c r="M4201" s="2"/>
      <c r="N4201" s="10"/>
      <c r="O4201" s="4"/>
      <c r="P4201" s="52"/>
      <c r="Q4201" s="5"/>
      <c r="R4201" s="52"/>
      <c r="S4201" s="6"/>
      <c r="T4201" s="5"/>
      <c r="U4201" s="7"/>
    </row>
    <row r="4202" spans="1:21" ht="15" x14ac:dyDescent="0.2">
      <c r="C4202" s="79"/>
      <c r="D4202" s="76"/>
      <c r="E4202" s="80"/>
      <c r="F4202" s="78"/>
      <c r="G4202" s="65"/>
    </row>
    <row r="4203" spans="1:21" x14ac:dyDescent="0.2">
      <c r="A4203" s="53">
        <v>431</v>
      </c>
      <c r="B4203" s="4" t="s">
        <v>152</v>
      </c>
      <c r="C4203" s="14"/>
      <c r="D4203" s="9"/>
      <c r="E4203" s="106"/>
      <c r="F4203" s="106"/>
      <c r="G4203" s="13">
        <f>SUM(G4204:G4205)</f>
        <v>5.4166666666666669E-2</v>
      </c>
      <c r="H4203" s="53">
        <f>SUM(H4204:H4205)+QUOTIENT(SUM(I4204:I4205),60)</f>
        <v>0</v>
      </c>
      <c r="I4203" s="53">
        <f>MOD(SUM(I4204:I4205),60)</f>
        <v>53</v>
      </c>
      <c r="Q4203" s="29">
        <v>45.62</v>
      </c>
      <c r="R4203" s="8">
        <v>8760</v>
      </c>
      <c r="S4203" s="30">
        <f>(R4203-H4203-I4203/60)/R4203</f>
        <v>0.99989916286149161</v>
      </c>
      <c r="T4203" s="29">
        <f>(H4203+I4203/60)*Q4203</f>
        <v>40.297666666666665</v>
      </c>
      <c r="U4203" s="31">
        <f>Q4203*R4203</f>
        <v>399631.19999999995</v>
      </c>
    </row>
    <row r="4204" spans="1:21" ht="38.25" x14ac:dyDescent="0.2">
      <c r="C4204" s="50">
        <v>44229</v>
      </c>
      <c r="D4204" s="34" t="s">
        <v>822</v>
      </c>
      <c r="E4204" s="50">
        <v>44229</v>
      </c>
      <c r="F4204" s="34" t="s">
        <v>1941</v>
      </c>
      <c r="G4204" s="35">
        <v>5.4166666666666669E-2</v>
      </c>
      <c r="H4204" s="53">
        <v>0</v>
      </c>
      <c r="I4204" s="53">
        <v>53</v>
      </c>
      <c r="O4204" s="38" t="s">
        <v>1952</v>
      </c>
    </row>
    <row r="4205" spans="1:21" x14ac:dyDescent="0.2">
      <c r="C4205" s="14"/>
      <c r="D4205" s="9"/>
      <c r="E4205" s="106"/>
      <c r="F4205" s="106"/>
      <c r="G4205" s="13"/>
    </row>
    <row r="4206" spans="1:21" x14ac:dyDescent="0.2">
      <c r="A4206" s="53">
        <v>432</v>
      </c>
      <c r="B4206" s="4" t="s">
        <v>153</v>
      </c>
      <c r="G4206" s="13">
        <f>SUM(G4207:G4207)</f>
        <v>0</v>
      </c>
      <c r="H4206" s="53">
        <f>SUM(H4207:H4207)+QUOTIENT(SUM(I4207:I4207),60)</f>
        <v>0</v>
      </c>
      <c r="I4206" s="53">
        <f>MOD(SUM(I4207:I4207),60)</f>
        <v>0</v>
      </c>
      <c r="Q4206" s="29">
        <v>12.6</v>
      </c>
      <c r="R4206" s="8">
        <v>8760</v>
      </c>
      <c r="S4206" s="30">
        <f>(R4206-H4206-I4206/60)/R4206</f>
        <v>1</v>
      </c>
      <c r="T4206" s="29">
        <f>(H4206+I4206/60)*Q4206</f>
        <v>0</v>
      </c>
      <c r="U4206" s="31">
        <f>Q4206*R4206</f>
        <v>110376</v>
      </c>
    </row>
    <row r="4207" spans="1:21" x14ac:dyDescent="0.2">
      <c r="C4207" s="14"/>
      <c r="D4207" s="9"/>
      <c r="E4207" s="14"/>
      <c r="F4207" s="9"/>
      <c r="G4207" s="71"/>
    </row>
    <row r="4208" spans="1:21" x14ac:dyDescent="0.2">
      <c r="A4208" s="53">
        <v>433</v>
      </c>
      <c r="B4208" s="4" t="s">
        <v>279</v>
      </c>
      <c r="G4208" s="13">
        <f>SUM(G4209)</f>
        <v>0</v>
      </c>
      <c r="H4208" s="53">
        <f>SUM(H4209:H4209)+QUOTIENT(SUM(I4209:I4209),60)</f>
        <v>0</v>
      </c>
      <c r="I4208" s="53">
        <f>MOD(SUM(I4209:I4209),60)</f>
        <v>0</v>
      </c>
      <c r="Q4208" s="29">
        <v>0.7</v>
      </c>
      <c r="R4208" s="8">
        <v>8760</v>
      </c>
      <c r="S4208" s="30">
        <f>(R4208-H4208-I4208/60)/R4208</f>
        <v>1</v>
      </c>
      <c r="T4208" s="29">
        <f>(H4208+I4208/60)*Q4208</f>
        <v>0</v>
      </c>
      <c r="U4208" s="31">
        <f>Q4208*R4208</f>
        <v>6132</v>
      </c>
    </row>
    <row r="4209" spans="1:21" x14ac:dyDescent="0.2">
      <c r="C4209" s="85"/>
      <c r="E4209" s="85"/>
      <c r="H4209" s="2"/>
      <c r="I4209" s="2"/>
      <c r="O4209" s="41"/>
    </row>
    <row r="4210" spans="1:21" x14ac:dyDescent="0.2">
      <c r="A4210" s="53">
        <v>434</v>
      </c>
      <c r="B4210" s="4" t="s">
        <v>408</v>
      </c>
      <c r="G4210" s="13">
        <f>SUM(G4211)</f>
        <v>0</v>
      </c>
      <c r="H4210" s="53">
        <f>SUM(H4211:H4211)+QUOTIENT(SUM(I4211:I4211),60)</f>
        <v>0</v>
      </c>
      <c r="I4210" s="53">
        <f>MOD(SUM(I4211:I4211),60)</f>
        <v>0</v>
      </c>
      <c r="Q4210" s="29">
        <v>33</v>
      </c>
      <c r="R4210" s="8">
        <v>8760</v>
      </c>
      <c r="S4210" s="30">
        <f>(R4210-H4210-I4210/60)/R4210</f>
        <v>1</v>
      </c>
      <c r="T4210" s="29">
        <f>(H4210+I4210/60)*Q4210</f>
        <v>0</v>
      </c>
      <c r="U4210" s="31">
        <f>Q4210*R4210</f>
        <v>289080</v>
      </c>
    </row>
    <row r="4211" spans="1:21" x14ac:dyDescent="0.2">
      <c r="C4211" s="85"/>
      <c r="E4211" s="85"/>
      <c r="H4211" s="2"/>
      <c r="I4211" s="2"/>
      <c r="O4211" s="41"/>
    </row>
    <row r="4212" spans="1:21" x14ac:dyDescent="0.2">
      <c r="A4212" s="53">
        <v>435</v>
      </c>
      <c r="B4212" s="4" t="s">
        <v>345</v>
      </c>
      <c r="C4212" s="14"/>
      <c r="D4212" s="9"/>
      <c r="E4212" s="14"/>
      <c r="F4212" s="10"/>
      <c r="G4212" s="13">
        <f>SUM(G4213:G4213)</f>
        <v>0</v>
      </c>
      <c r="H4212" s="53">
        <f>SUM(H4213:H4213)+QUOTIENT(SUM(I4213:I4213),60)</f>
        <v>0</v>
      </c>
      <c r="I4212" s="53">
        <f>MOD(SUM(I4213:I4213),60)</f>
        <v>0</v>
      </c>
      <c r="Q4212" s="29">
        <v>15.48</v>
      </c>
      <c r="R4212" s="8">
        <v>8760</v>
      </c>
      <c r="S4212" s="30">
        <f>(R4212-H4212-I4212/60)/R4212</f>
        <v>1</v>
      </c>
      <c r="T4212" s="29">
        <f>(H4212+I4212/60)*Q4212</f>
        <v>0</v>
      </c>
      <c r="U4212" s="31">
        <f>Q4212*R4212</f>
        <v>135604.80000000002</v>
      </c>
    </row>
    <row r="4213" spans="1:21" ht="15" x14ac:dyDescent="0.2">
      <c r="C4213" s="126"/>
      <c r="D4213" s="76"/>
      <c r="E4213" s="127"/>
      <c r="F4213" s="78"/>
      <c r="G4213" s="65"/>
      <c r="H4213" s="2"/>
      <c r="I4213" s="2"/>
    </row>
    <row r="4214" spans="1:21" x14ac:dyDescent="0.2">
      <c r="A4214" s="53">
        <v>436</v>
      </c>
      <c r="B4214" s="4" t="s">
        <v>154</v>
      </c>
      <c r="G4214" s="13">
        <f>SUM(G4215:G4215)</f>
        <v>0</v>
      </c>
      <c r="H4214" s="53">
        <f>SUM(H4215:H4215)+QUOTIENT(SUM(I4215:I4215),60)</f>
        <v>0</v>
      </c>
      <c r="I4214" s="53">
        <f>MOD(SUM(I4215:I4215),60)</f>
        <v>0</v>
      </c>
      <c r="Q4214" s="29">
        <v>109</v>
      </c>
      <c r="R4214" s="8">
        <v>8760</v>
      </c>
      <c r="S4214" s="30">
        <f>(R4214-H4214-I4214/60)/R4214</f>
        <v>1</v>
      </c>
      <c r="T4214" s="29">
        <f>(H4214+I4214/60)*Q4214</f>
        <v>0</v>
      </c>
      <c r="U4214" s="31">
        <f>Q4214*R4214</f>
        <v>954840</v>
      </c>
    </row>
    <row r="4215" spans="1:21" x14ac:dyDescent="0.2">
      <c r="G4215" s="13"/>
    </row>
    <row r="4216" spans="1:21" x14ac:dyDescent="0.2">
      <c r="A4216" s="53">
        <v>437</v>
      </c>
      <c r="B4216" s="4" t="s">
        <v>157</v>
      </c>
      <c r="C4216" s="14"/>
      <c r="D4216" s="9"/>
      <c r="E4216" s="14"/>
      <c r="F4216" s="9"/>
      <c r="G4216" s="13">
        <f>SUM(G4217:G4221)</f>
        <v>3.6805555555555557E-2</v>
      </c>
      <c r="H4216" s="53">
        <f>SUM(H4217:H4221)+QUOTIENT(SUM(I4217:I4221),60)</f>
        <v>13</v>
      </c>
      <c r="I4216" s="53">
        <f>MOD(SUM(I4217:I4221),60)</f>
        <v>8</v>
      </c>
      <c r="Q4216" s="29">
        <v>6.165</v>
      </c>
      <c r="R4216" s="8">
        <v>8760</v>
      </c>
      <c r="S4216" s="30">
        <f>(R4216-H4216-I4216/60)/R4216</f>
        <v>0.99850076103500762</v>
      </c>
      <c r="T4216" s="29">
        <f>(H4216+I4216/60)*Q4216</f>
        <v>80.966999999999999</v>
      </c>
      <c r="U4216" s="31">
        <f>Q4216*R4216</f>
        <v>54005.4</v>
      </c>
    </row>
    <row r="4217" spans="1:21" ht="38.25" x14ac:dyDescent="0.2">
      <c r="C4217" s="36">
        <v>44005</v>
      </c>
      <c r="D4217" s="34" t="s">
        <v>1066</v>
      </c>
      <c r="E4217" s="36">
        <v>44005</v>
      </c>
      <c r="F4217" s="34" t="s">
        <v>1067</v>
      </c>
      <c r="G4217" s="35">
        <v>2.7777777777777776E-2</v>
      </c>
      <c r="H4217" s="53">
        <v>0</v>
      </c>
      <c r="I4217" s="53">
        <v>40</v>
      </c>
      <c r="O4217" s="38" t="s">
        <v>1247</v>
      </c>
    </row>
    <row r="4218" spans="1:21" ht="63.75" x14ac:dyDescent="0.2">
      <c r="C4218" s="50">
        <v>44026</v>
      </c>
      <c r="D4218" s="34" t="s">
        <v>1245</v>
      </c>
      <c r="E4218" s="50">
        <v>44026</v>
      </c>
      <c r="F4218" s="34" t="s">
        <v>1246</v>
      </c>
      <c r="G4218" s="35">
        <v>9.0277777777777787E-3</v>
      </c>
      <c r="H4218" s="53">
        <v>0</v>
      </c>
      <c r="I4218" s="53">
        <v>13</v>
      </c>
      <c r="O4218" s="38" t="s">
        <v>1248</v>
      </c>
    </row>
    <row r="4219" spans="1:21" ht="24.6" customHeight="1" x14ac:dyDescent="0.2">
      <c r="C4219" s="50">
        <v>44044</v>
      </c>
      <c r="D4219" s="35">
        <v>0.80694444444444446</v>
      </c>
      <c r="E4219" s="50">
        <v>44044</v>
      </c>
      <c r="F4219" s="35">
        <v>0.81736111111111109</v>
      </c>
      <c r="G4219" s="34" t="s">
        <v>1380</v>
      </c>
      <c r="H4219" s="53">
        <v>0</v>
      </c>
      <c r="I4219" s="53">
        <v>15</v>
      </c>
      <c r="O4219" s="38" t="s">
        <v>2248</v>
      </c>
    </row>
    <row r="4220" spans="1:21" s="53" customFormat="1" ht="25.5" x14ac:dyDescent="0.2">
      <c r="B4220" s="4" t="s">
        <v>297</v>
      </c>
      <c r="C4220" s="14"/>
      <c r="D4220" s="9"/>
      <c r="E4220" s="14"/>
      <c r="F4220" s="10"/>
      <c r="G4220" s="71"/>
      <c r="H4220" s="2">
        <v>12</v>
      </c>
      <c r="I4220" s="2">
        <v>0</v>
      </c>
      <c r="J4220" s="2"/>
      <c r="K4220" s="2"/>
      <c r="L4220" s="2"/>
      <c r="M4220" s="2"/>
      <c r="N4220" s="10"/>
      <c r="O4220" s="4"/>
      <c r="P4220" s="52"/>
      <c r="Q4220" s="5"/>
      <c r="R4220" s="52"/>
      <c r="S4220" s="6"/>
      <c r="T4220" s="5"/>
      <c r="U4220" s="7"/>
    </row>
    <row r="4221" spans="1:21" x14ac:dyDescent="0.2">
      <c r="C4221" s="50"/>
      <c r="D4221" s="34"/>
      <c r="E4221" s="50"/>
      <c r="F4221" s="34"/>
      <c r="G4221" s="35"/>
      <c r="O4221" s="38"/>
    </row>
    <row r="4222" spans="1:21" x14ac:dyDescent="0.2">
      <c r="A4222" s="53">
        <v>438</v>
      </c>
      <c r="B4222" s="4" t="s">
        <v>158</v>
      </c>
      <c r="G4222" s="13">
        <f>SUM(G4223:G4224)</f>
        <v>6.3888888888888884E-2</v>
      </c>
      <c r="H4222" s="53">
        <f>SUM(H4223:H4225)+QUOTIENT(SUM(I4223:I4225),60)</f>
        <v>0</v>
      </c>
      <c r="I4222" s="53">
        <f>MOD(SUM(I4223:I4225),60)</f>
        <v>28</v>
      </c>
      <c r="Q4222" s="29">
        <v>6.165</v>
      </c>
      <c r="R4222" s="8">
        <v>8760</v>
      </c>
      <c r="S4222" s="30">
        <f>(R4222-H4222-I4222/60)/R4222</f>
        <v>0.99994672754946723</v>
      </c>
      <c r="T4222" s="29">
        <f>(H4222+I4222/60)*Q4222</f>
        <v>2.8770000000000002</v>
      </c>
      <c r="U4222" s="31">
        <f>Q4222*R4222</f>
        <v>54005.4</v>
      </c>
    </row>
    <row r="4223" spans="1:21" ht="51" x14ac:dyDescent="0.2">
      <c r="C4223" s="50">
        <v>44026</v>
      </c>
      <c r="D4223" s="34" t="s">
        <v>1245</v>
      </c>
      <c r="E4223" s="50">
        <v>44026</v>
      </c>
      <c r="F4223" s="34" t="s">
        <v>1246</v>
      </c>
      <c r="G4223" s="35">
        <v>1.0416666666666666E-2</v>
      </c>
      <c r="H4223" s="53">
        <v>0</v>
      </c>
      <c r="I4223" s="53">
        <v>13</v>
      </c>
      <c r="O4223" s="38" t="s">
        <v>1249</v>
      </c>
    </row>
    <row r="4224" spans="1:21" ht="24.6" customHeight="1" x14ac:dyDescent="0.2">
      <c r="C4224" s="50">
        <v>44044</v>
      </c>
      <c r="D4224" s="35">
        <v>0.80694444444444446</v>
      </c>
      <c r="E4224" s="50">
        <v>44044</v>
      </c>
      <c r="F4224" s="39">
        <v>0.86041666666666661</v>
      </c>
      <c r="G4224" s="35">
        <v>5.347222222222222E-2</v>
      </c>
      <c r="H4224" s="53">
        <v>0</v>
      </c>
      <c r="I4224" s="53">
        <v>15</v>
      </c>
      <c r="O4224" s="38" t="s">
        <v>2248</v>
      </c>
    </row>
    <row r="4225" spans="1:21" x14ac:dyDescent="0.2">
      <c r="C4225" s="50"/>
      <c r="D4225" s="34"/>
      <c r="E4225" s="50"/>
      <c r="F4225" s="34"/>
      <c r="G4225" s="35"/>
      <c r="O4225" s="38"/>
    </row>
    <row r="4226" spans="1:21" x14ac:dyDescent="0.2">
      <c r="A4226" s="53">
        <v>439</v>
      </c>
      <c r="B4226" s="4" t="s">
        <v>453</v>
      </c>
      <c r="C4226" s="14"/>
      <c r="D4226" s="9"/>
      <c r="E4226" s="14"/>
      <c r="F4226" s="9"/>
      <c r="G4226" s="13">
        <f>SUM(G4227:G4229)</f>
        <v>5.2777999999999999E-2</v>
      </c>
      <c r="H4226" s="53">
        <f>SUM(H4227:H4228)+QUOTIENT(SUM(I4227:I4228),60)</f>
        <v>0</v>
      </c>
      <c r="I4226" s="53">
        <f>MOD(SUM(I4227:I4228),60)</f>
        <v>2</v>
      </c>
      <c r="Q4226" s="29">
        <v>24.1</v>
      </c>
      <c r="R4226" s="8">
        <v>8760</v>
      </c>
      <c r="S4226" s="30">
        <f>(R4226-H4226-I4226/60)/R4226</f>
        <v>0.99999619482496205</v>
      </c>
      <c r="T4226" s="29">
        <f>(H4226+I4226/60)*Q4226</f>
        <v>0.80333333333333334</v>
      </c>
      <c r="U4226" s="31">
        <f>Q4226*R4226</f>
        <v>211116</v>
      </c>
    </row>
    <row r="4227" spans="1:21" ht="36.75" customHeight="1" x14ac:dyDescent="0.2">
      <c r="C4227" s="36">
        <v>43981</v>
      </c>
      <c r="D4227" s="34" t="s">
        <v>713</v>
      </c>
      <c r="E4227" s="36">
        <v>43981</v>
      </c>
      <c r="F4227" s="157">
        <v>6.5278000000000003E-2</v>
      </c>
      <c r="G4227" s="35">
        <v>5.2777999999999999E-2</v>
      </c>
      <c r="H4227" s="53">
        <v>0</v>
      </c>
      <c r="I4227" s="53">
        <v>2</v>
      </c>
      <c r="O4227" s="38" t="s">
        <v>902</v>
      </c>
    </row>
    <row r="4228" spans="1:21" s="53" customFormat="1" ht="15" x14ac:dyDescent="0.2">
      <c r="B4228" s="4"/>
      <c r="C4228" s="188"/>
      <c r="D4228" s="88"/>
      <c r="E4228" s="188"/>
      <c r="F4228" s="88"/>
      <c r="G4228" s="89"/>
      <c r="H4228" s="2"/>
      <c r="I4228" s="2"/>
      <c r="J4228" s="2"/>
      <c r="K4228" s="2"/>
      <c r="L4228" s="2"/>
      <c r="M4228" s="2"/>
      <c r="N4228" s="10"/>
      <c r="O4228" s="4"/>
      <c r="P4228" s="52"/>
      <c r="Q4228" s="5"/>
      <c r="R4228" s="52"/>
      <c r="S4228" s="6"/>
      <c r="T4228" s="5"/>
      <c r="U4228" s="7"/>
    </row>
    <row r="4229" spans="1:21" x14ac:dyDescent="0.2">
      <c r="A4229" s="53">
        <v>440</v>
      </c>
      <c r="B4229" s="4" t="s">
        <v>454</v>
      </c>
      <c r="C4229" s="14"/>
      <c r="D4229" s="9"/>
      <c r="E4229" s="14"/>
      <c r="F4229" s="9"/>
      <c r="G4229" s="13">
        <f>SUM(G4230:G4231)</f>
        <v>0</v>
      </c>
      <c r="H4229" s="53">
        <f>SUM(H4230:H4231)+QUOTIENT(SUM(I4230:I4231),60)</f>
        <v>0</v>
      </c>
      <c r="I4229" s="53">
        <f>MOD(SUM(I4230:I4231),60)</f>
        <v>0</v>
      </c>
      <c r="Q4229" s="29">
        <v>24.1</v>
      </c>
      <c r="R4229" s="8">
        <v>8760</v>
      </c>
      <c r="S4229" s="30">
        <f>(R4229-H4229-I4229/60)/R4229</f>
        <v>1</v>
      </c>
      <c r="T4229" s="29">
        <f>(H4229+I4229/60)*Q4229</f>
        <v>0</v>
      </c>
      <c r="U4229" s="31">
        <f>Q4229*R4229</f>
        <v>211116</v>
      </c>
    </row>
    <row r="4230" spans="1:21" ht="15" x14ac:dyDescent="0.2">
      <c r="C4230" s="14"/>
      <c r="D4230" s="73"/>
      <c r="E4230" s="68"/>
      <c r="F4230" s="69"/>
      <c r="G4230" s="70"/>
    </row>
    <row r="4231" spans="1:21" x14ac:dyDescent="0.2">
      <c r="A4231" s="53">
        <v>441</v>
      </c>
      <c r="B4231" s="4" t="s">
        <v>155</v>
      </c>
      <c r="G4231" s="13">
        <f>SUM(G4232:G4232)</f>
        <v>0</v>
      </c>
      <c r="H4231" s="53">
        <f>SUM(H4232:H4232)+QUOTIENT(SUM(I4232:I4232),60)</f>
        <v>0</v>
      </c>
      <c r="I4231" s="53">
        <f>MOD(SUM(I4232:I4232),60)</f>
        <v>0</v>
      </c>
      <c r="Q4231" s="29">
        <v>11.04</v>
      </c>
      <c r="R4231" s="8">
        <v>8760</v>
      </c>
      <c r="S4231" s="30">
        <f>(R4231-H4231-I4231/60)/R4231</f>
        <v>1</v>
      </c>
      <c r="T4231" s="29">
        <f>(H4231+I4231/60)*Q4231</f>
        <v>0</v>
      </c>
      <c r="U4231" s="31">
        <f>Q4231*R4231</f>
        <v>96710.399999999994</v>
      </c>
    </row>
    <row r="4232" spans="1:21" x14ac:dyDescent="0.2">
      <c r="G4232" s="13"/>
    </row>
    <row r="4233" spans="1:21" x14ac:dyDescent="0.2">
      <c r="A4233" s="53">
        <v>442</v>
      </c>
      <c r="B4233" s="4" t="s">
        <v>156</v>
      </c>
      <c r="G4233" s="13">
        <f>SUM(G321:G321)</f>
        <v>0</v>
      </c>
      <c r="H4233" s="53">
        <f>SUM(H321:H321)+QUOTIENT(SUM(I321:I321),60)</f>
        <v>0</v>
      </c>
      <c r="I4233" s="53">
        <f>MOD(SUM(I321:I321),60)</f>
        <v>0</v>
      </c>
      <c r="Q4233" s="29">
        <v>11.04</v>
      </c>
      <c r="R4233" s="8">
        <v>8760</v>
      </c>
      <c r="S4233" s="30">
        <f>(R4233-H4233-I4233/60)/R4233</f>
        <v>1</v>
      </c>
      <c r="T4233" s="29">
        <f>(H4233+I4233/60)*Q4233</f>
        <v>0</v>
      </c>
      <c r="U4233" s="31">
        <f>Q4233*R4233</f>
        <v>96710.399999999994</v>
      </c>
    </row>
    <row r="4234" spans="1:21" x14ac:dyDescent="0.2">
      <c r="G4234" s="13"/>
    </row>
    <row r="4235" spans="1:21" x14ac:dyDescent="0.2">
      <c r="A4235" s="53">
        <v>443</v>
      </c>
      <c r="B4235" s="4" t="s">
        <v>159</v>
      </c>
      <c r="C4235" s="14"/>
      <c r="D4235" s="9"/>
      <c r="E4235" s="14"/>
      <c r="F4235" s="10"/>
      <c r="G4235" s="13">
        <f>SUM(G4236:G4241)</f>
        <v>0.90694444444444444</v>
      </c>
      <c r="H4235" s="53">
        <f>SUM(H4236:H4241)+QUOTIENT(SUM(I4236:I4241),60)</f>
        <v>15</v>
      </c>
      <c r="I4235" s="53">
        <f>MOD(SUM(I4236:I4241),60)</f>
        <v>51</v>
      </c>
      <c r="Q4235" s="29">
        <v>3</v>
      </c>
      <c r="R4235" s="8">
        <v>8760</v>
      </c>
      <c r="S4235" s="30">
        <f>(R4235-H4235-I4235/60)/R4235</f>
        <v>0.99819063926940632</v>
      </c>
      <c r="T4235" s="29">
        <f>(H4235+I4235/60)*Q4235</f>
        <v>47.55</v>
      </c>
      <c r="U4235" s="31">
        <f>Q4235*R4235</f>
        <v>26280</v>
      </c>
    </row>
    <row r="4236" spans="1:21" s="53" customFormat="1" x14ac:dyDescent="0.2">
      <c r="B4236" s="4"/>
      <c r="C4236" s="36">
        <v>43990</v>
      </c>
      <c r="D4236" s="34" t="s">
        <v>1061</v>
      </c>
      <c r="E4236" s="36">
        <v>43990</v>
      </c>
      <c r="F4236" s="34" t="s">
        <v>1062</v>
      </c>
      <c r="G4236" s="35">
        <v>1.3888888888888888E-2</v>
      </c>
      <c r="H4236" s="53">
        <v>0</v>
      </c>
      <c r="I4236" s="53">
        <v>20</v>
      </c>
      <c r="J4236" s="2"/>
      <c r="K4236" s="2"/>
      <c r="L4236" s="2"/>
      <c r="M4236" s="2"/>
      <c r="N4236" s="28"/>
      <c r="O4236" s="49" t="s">
        <v>1063</v>
      </c>
      <c r="P4236" s="52"/>
      <c r="Q4236" s="5"/>
      <c r="R4236" s="52"/>
      <c r="S4236" s="6"/>
      <c r="T4236" s="5"/>
      <c r="U4236" s="7"/>
    </row>
    <row r="4237" spans="1:21" s="53" customFormat="1" ht="25.5" x14ac:dyDescent="0.2">
      <c r="B4237" s="4"/>
      <c r="C4237" s="50">
        <v>44082</v>
      </c>
      <c r="D4237" s="34" t="s">
        <v>1706</v>
      </c>
      <c r="E4237" s="50">
        <v>44082</v>
      </c>
      <c r="F4237" s="34" t="s">
        <v>1711</v>
      </c>
      <c r="G4237" s="35">
        <v>0.17083333333333331</v>
      </c>
      <c r="H4237" s="53">
        <v>0</v>
      </c>
      <c r="I4237" s="53">
        <v>17</v>
      </c>
      <c r="J4237" s="2"/>
      <c r="K4237" s="2"/>
      <c r="L4237" s="2"/>
      <c r="M4237" s="2"/>
      <c r="N4237" s="28"/>
      <c r="O4237" s="217" t="s">
        <v>2229</v>
      </c>
      <c r="P4237" s="52"/>
      <c r="Q4237" s="5"/>
      <c r="R4237" s="52"/>
      <c r="S4237" s="6"/>
      <c r="T4237" s="5"/>
      <c r="U4237" s="7"/>
    </row>
    <row r="4238" spans="1:21" s="53" customFormat="1" ht="38.25" x14ac:dyDescent="0.2">
      <c r="B4238" s="4"/>
      <c r="C4238" s="50">
        <v>44099</v>
      </c>
      <c r="D4238" s="34" t="s">
        <v>1652</v>
      </c>
      <c r="E4238" s="50">
        <v>44099</v>
      </c>
      <c r="F4238" s="35">
        <v>0.99097222222222225</v>
      </c>
      <c r="G4238" s="35">
        <v>0.62291666666666667</v>
      </c>
      <c r="H4238" s="53">
        <v>0</v>
      </c>
      <c r="I4238" s="53">
        <v>54</v>
      </c>
      <c r="J4238" s="2"/>
      <c r="K4238" s="2"/>
      <c r="L4238" s="2"/>
      <c r="M4238" s="2"/>
      <c r="N4238" s="28"/>
      <c r="O4238" s="217" t="s">
        <v>2230</v>
      </c>
      <c r="P4238" s="52"/>
      <c r="Q4238" s="5"/>
      <c r="R4238" s="52"/>
      <c r="S4238" s="6"/>
      <c r="T4238" s="5"/>
      <c r="U4238" s="7"/>
    </row>
    <row r="4239" spans="1:21" s="53" customFormat="1" x14ac:dyDescent="0.2">
      <c r="B4239" s="4"/>
      <c r="C4239" s="50">
        <v>44223</v>
      </c>
      <c r="D4239" s="34" t="s">
        <v>1935</v>
      </c>
      <c r="E4239" s="50">
        <v>44223</v>
      </c>
      <c r="F4239" s="34" t="s">
        <v>1447</v>
      </c>
      <c r="G4239" s="35">
        <v>9.930555555555555E-2</v>
      </c>
      <c r="H4239" s="53">
        <v>2</v>
      </c>
      <c r="I4239" s="53">
        <v>20</v>
      </c>
      <c r="J4239" s="2"/>
      <c r="K4239" s="2"/>
      <c r="L4239" s="2"/>
      <c r="M4239" s="2"/>
      <c r="N4239" s="28"/>
      <c r="O4239" s="38" t="s">
        <v>764</v>
      </c>
      <c r="P4239" s="52"/>
      <c r="Q4239" s="5"/>
      <c r="R4239" s="52"/>
      <c r="S4239" s="6"/>
      <c r="T4239" s="5"/>
      <c r="U4239" s="7"/>
    </row>
    <row r="4240" spans="1:21" s="53" customFormat="1" ht="25.5" x14ac:dyDescent="0.2">
      <c r="B4240" s="4" t="s">
        <v>297</v>
      </c>
      <c r="C4240" s="14"/>
      <c r="D4240" s="9"/>
      <c r="E4240" s="14"/>
      <c r="F4240" s="10"/>
      <c r="G4240" s="71"/>
      <c r="H4240" s="2">
        <v>12</v>
      </c>
      <c r="I4240" s="2">
        <v>0</v>
      </c>
      <c r="J4240" s="2"/>
      <c r="K4240" s="2"/>
      <c r="L4240" s="2"/>
      <c r="M4240" s="2"/>
      <c r="N4240" s="10"/>
      <c r="O4240" s="4"/>
      <c r="P4240" s="52"/>
      <c r="Q4240" s="5"/>
      <c r="R4240" s="52"/>
      <c r="S4240" s="6"/>
      <c r="T4240" s="5"/>
      <c r="U4240" s="7"/>
    </row>
    <row r="4241" spans="1:21" s="53" customFormat="1" ht="15" x14ac:dyDescent="0.2">
      <c r="B4241" s="4"/>
      <c r="C4241" s="14"/>
      <c r="D4241" s="73"/>
      <c r="E4241" s="68"/>
      <c r="F4241" s="69"/>
      <c r="G4241" s="70"/>
      <c r="H4241" s="2"/>
      <c r="I4241" s="2"/>
      <c r="J4241" s="2"/>
      <c r="K4241" s="2"/>
      <c r="L4241" s="2"/>
      <c r="M4241" s="2"/>
      <c r="N4241" s="28"/>
      <c r="O4241" s="4"/>
      <c r="P4241" s="52"/>
      <c r="Q4241" s="5"/>
      <c r="R4241" s="52"/>
      <c r="S4241" s="6"/>
      <c r="T4241" s="5"/>
      <c r="U4241" s="7"/>
    </row>
    <row r="4242" spans="1:21" x14ac:dyDescent="0.2">
      <c r="A4242" s="53">
        <v>444</v>
      </c>
      <c r="B4242" s="4" t="s">
        <v>160</v>
      </c>
      <c r="C4242" s="14"/>
      <c r="D4242" s="9"/>
      <c r="E4242" s="14"/>
      <c r="F4242" s="10"/>
      <c r="G4242" s="13">
        <f>SUM(G4243:G4248)</f>
        <v>0.39791666666666664</v>
      </c>
      <c r="H4242" s="53">
        <f>SUM(H4243:H4248)+QUOTIENT(SUM(I4243:I4248),60)</f>
        <v>15</v>
      </c>
      <c r="I4242" s="53">
        <f>MOD(SUM(I4243:I4243),60)</f>
        <v>20</v>
      </c>
      <c r="Q4242" s="29">
        <v>3</v>
      </c>
      <c r="R4242" s="8">
        <v>8760</v>
      </c>
      <c r="S4242" s="30">
        <f>(R4242-H4242-I4242/60)/R4242</f>
        <v>0.99824961948249613</v>
      </c>
      <c r="T4242" s="29">
        <f>(H4242+I4242/60)*Q4242</f>
        <v>46</v>
      </c>
      <c r="U4242" s="31">
        <f>Q4242*R4242</f>
        <v>26280</v>
      </c>
    </row>
    <row r="4243" spans="1:21" s="53" customFormat="1" x14ac:dyDescent="0.2">
      <c r="B4243" s="4"/>
      <c r="C4243" s="36">
        <v>43990</v>
      </c>
      <c r="D4243" s="34" t="s">
        <v>1061</v>
      </c>
      <c r="E4243" s="36">
        <v>43990</v>
      </c>
      <c r="F4243" s="35">
        <v>0.60902777777777783</v>
      </c>
      <c r="G4243" s="35">
        <v>1.4583333333333332E-2</v>
      </c>
      <c r="H4243" s="53">
        <v>0</v>
      </c>
      <c r="I4243" s="53">
        <v>20</v>
      </c>
      <c r="J4243" s="2"/>
      <c r="K4243" s="2"/>
      <c r="L4243" s="2"/>
      <c r="M4243" s="2"/>
      <c r="N4243" s="28"/>
      <c r="O4243" s="49" t="s">
        <v>1063</v>
      </c>
      <c r="P4243" s="52"/>
      <c r="Q4243" s="5"/>
      <c r="R4243" s="52"/>
      <c r="S4243" s="6"/>
      <c r="T4243" s="5"/>
      <c r="U4243" s="7"/>
    </row>
    <row r="4244" spans="1:21" s="53" customFormat="1" ht="25.5" x14ac:dyDescent="0.2">
      <c r="B4244" s="4"/>
      <c r="C4244" s="50">
        <v>44082</v>
      </c>
      <c r="D4244" s="34" t="s">
        <v>1706</v>
      </c>
      <c r="E4244" s="50">
        <v>44082</v>
      </c>
      <c r="F4244" s="35">
        <v>4.9999999999999996E-2</v>
      </c>
      <c r="G4244" s="35">
        <v>1.3888888888888889E-3</v>
      </c>
      <c r="H4244" s="53">
        <v>0</v>
      </c>
      <c r="I4244" s="53">
        <v>2</v>
      </c>
      <c r="J4244" s="2"/>
      <c r="K4244" s="2"/>
      <c r="L4244" s="2"/>
      <c r="M4244" s="2"/>
      <c r="N4244" s="28"/>
      <c r="O4244" s="217" t="s">
        <v>2229</v>
      </c>
      <c r="P4244" s="52"/>
      <c r="Q4244" s="5"/>
      <c r="R4244" s="52"/>
      <c r="S4244" s="6"/>
      <c r="T4244" s="5"/>
      <c r="U4244" s="7"/>
    </row>
    <row r="4245" spans="1:21" s="53" customFormat="1" ht="38.25" x14ac:dyDescent="0.2">
      <c r="B4245" s="4"/>
      <c r="C4245" s="50">
        <v>44099</v>
      </c>
      <c r="D4245" s="34" t="s">
        <v>1652</v>
      </c>
      <c r="E4245" s="50">
        <v>44099</v>
      </c>
      <c r="F4245" s="35">
        <v>0.88402777777777775</v>
      </c>
      <c r="G4245" s="35">
        <v>0.28333333333333333</v>
      </c>
      <c r="H4245" s="53">
        <v>0</v>
      </c>
      <c r="I4245" s="53">
        <v>54</v>
      </c>
      <c r="J4245" s="2"/>
      <c r="K4245" s="2"/>
      <c r="L4245" s="2"/>
      <c r="M4245" s="2"/>
      <c r="N4245" s="28"/>
      <c r="O4245" s="217" t="s">
        <v>2230</v>
      </c>
      <c r="P4245" s="52"/>
      <c r="Q4245" s="5"/>
      <c r="R4245" s="52"/>
      <c r="S4245" s="6"/>
      <c r="T4245" s="5"/>
      <c r="U4245" s="7"/>
    </row>
    <row r="4246" spans="1:21" s="53" customFormat="1" x14ac:dyDescent="0.2">
      <c r="B4246" s="4"/>
      <c r="C4246" s="50">
        <v>44223</v>
      </c>
      <c r="D4246" s="34" t="s">
        <v>1935</v>
      </c>
      <c r="E4246" s="50">
        <v>44223</v>
      </c>
      <c r="F4246" s="34" t="s">
        <v>1847</v>
      </c>
      <c r="G4246" s="35">
        <v>9.8611111111111108E-2</v>
      </c>
      <c r="H4246" s="53">
        <v>2</v>
      </c>
      <c r="I4246" s="53">
        <v>20</v>
      </c>
      <c r="J4246" s="2"/>
      <c r="K4246" s="2"/>
      <c r="L4246" s="2"/>
      <c r="M4246" s="2"/>
      <c r="N4246" s="28"/>
      <c r="O4246" s="38" t="s">
        <v>764</v>
      </c>
      <c r="P4246" s="52"/>
      <c r="Q4246" s="5"/>
      <c r="R4246" s="52"/>
      <c r="S4246" s="6"/>
      <c r="T4246" s="5"/>
      <c r="U4246" s="7"/>
    </row>
    <row r="4247" spans="1:21" s="53" customFormat="1" ht="25.5" x14ac:dyDescent="0.2">
      <c r="B4247" s="4" t="s">
        <v>297</v>
      </c>
      <c r="C4247" s="14"/>
      <c r="D4247" s="9"/>
      <c r="E4247" s="14"/>
      <c r="F4247" s="10"/>
      <c r="G4247" s="71"/>
      <c r="H4247" s="2">
        <v>12</v>
      </c>
      <c r="I4247" s="2">
        <v>0</v>
      </c>
      <c r="J4247" s="2"/>
      <c r="K4247" s="2"/>
      <c r="L4247" s="2"/>
      <c r="M4247" s="2"/>
      <c r="N4247" s="10"/>
      <c r="O4247" s="4"/>
      <c r="P4247" s="52"/>
      <c r="Q4247" s="5"/>
      <c r="R4247" s="52"/>
      <c r="S4247" s="6"/>
      <c r="T4247" s="5"/>
      <c r="U4247" s="7"/>
    </row>
    <row r="4248" spans="1:21" s="53" customFormat="1" x14ac:dyDescent="0.2">
      <c r="B4248" s="4"/>
      <c r="C4248" s="36"/>
      <c r="D4248" s="34"/>
      <c r="E4248" s="36"/>
      <c r="F4248" s="35"/>
      <c r="G4248" s="35"/>
      <c r="J4248" s="2"/>
      <c r="K4248" s="2"/>
      <c r="L4248" s="2"/>
      <c r="M4248" s="2"/>
      <c r="N4248" s="28"/>
      <c r="O4248" s="49"/>
      <c r="P4248" s="52"/>
      <c r="Q4248" s="5"/>
      <c r="R4248" s="52"/>
      <c r="S4248" s="6"/>
      <c r="T4248" s="5"/>
      <c r="U4248" s="7"/>
    </row>
    <row r="4249" spans="1:21" x14ac:dyDescent="0.2">
      <c r="A4249" s="53">
        <v>445</v>
      </c>
      <c r="B4249" s="4" t="s">
        <v>247</v>
      </c>
      <c r="C4249" s="14"/>
      <c r="D4249" s="9"/>
      <c r="E4249" s="14"/>
      <c r="F4249" s="10"/>
      <c r="G4249" s="13">
        <f>SUM(G4250:G4252)</f>
        <v>1.6395833333333334</v>
      </c>
      <c r="H4249" s="53">
        <f>SUM(H4250:H4252)+QUOTIENT(SUM(I4250:I4252),60)</f>
        <v>4</v>
      </c>
      <c r="I4249" s="53">
        <f>MOD(SUM(I4250:I4252),60)</f>
        <v>28</v>
      </c>
      <c r="Q4249" s="29">
        <v>3</v>
      </c>
      <c r="R4249" s="8">
        <v>8760</v>
      </c>
      <c r="S4249" s="30">
        <f>(R4249-H4249-I4249/60)/R4249</f>
        <v>0.999490106544901</v>
      </c>
      <c r="T4249" s="29">
        <f>(H4249+I4249/60)*Q4249</f>
        <v>13.4</v>
      </c>
      <c r="U4249" s="31">
        <f>Q4249*R4249</f>
        <v>26280</v>
      </c>
    </row>
    <row r="4250" spans="1:21" s="53" customFormat="1" ht="25.5" x14ac:dyDescent="0.2">
      <c r="B4250" s="4"/>
      <c r="C4250" s="50">
        <v>44082</v>
      </c>
      <c r="D4250" s="34" t="s">
        <v>1706</v>
      </c>
      <c r="E4250" s="50">
        <v>44083</v>
      </c>
      <c r="F4250" s="35">
        <v>0.59097222222222223</v>
      </c>
      <c r="G4250" s="213">
        <v>1.5423611111111111</v>
      </c>
      <c r="H4250" s="53">
        <v>2</v>
      </c>
      <c r="I4250" s="53">
        <v>8</v>
      </c>
      <c r="J4250" s="2"/>
      <c r="K4250" s="2"/>
      <c r="L4250" s="2"/>
      <c r="M4250" s="2"/>
      <c r="N4250" s="28"/>
      <c r="O4250" s="217" t="s">
        <v>2229</v>
      </c>
      <c r="P4250" s="52"/>
      <c r="Q4250" s="5"/>
      <c r="R4250" s="52"/>
      <c r="S4250" s="6"/>
      <c r="T4250" s="5"/>
      <c r="U4250" s="7"/>
    </row>
    <row r="4251" spans="1:21" s="53" customFormat="1" x14ac:dyDescent="0.2">
      <c r="B4251" s="4"/>
      <c r="C4251" s="50">
        <v>44223</v>
      </c>
      <c r="D4251" s="34" t="s">
        <v>1935</v>
      </c>
      <c r="E4251" s="50">
        <v>44223</v>
      </c>
      <c r="F4251" s="34" t="s">
        <v>1936</v>
      </c>
      <c r="G4251" s="35">
        <v>9.7222222222222224E-2</v>
      </c>
      <c r="H4251" s="53">
        <v>2</v>
      </c>
      <c r="I4251" s="53">
        <v>20</v>
      </c>
      <c r="J4251" s="2"/>
      <c r="K4251" s="2"/>
      <c r="L4251" s="2"/>
      <c r="M4251" s="2"/>
      <c r="N4251" s="28"/>
      <c r="O4251" s="38" t="s">
        <v>764</v>
      </c>
      <c r="P4251" s="52"/>
      <c r="Q4251" s="5"/>
      <c r="R4251" s="52"/>
      <c r="S4251" s="6"/>
      <c r="T4251" s="5"/>
      <c r="U4251" s="7"/>
    </row>
    <row r="4252" spans="1:21" s="53" customFormat="1" ht="15" x14ac:dyDescent="0.2">
      <c r="B4252" s="4"/>
      <c r="C4252" s="14"/>
      <c r="D4252" s="73"/>
      <c r="E4252" s="68"/>
      <c r="F4252" s="69"/>
      <c r="G4252" s="70"/>
      <c r="H4252" s="2"/>
      <c r="I4252" s="2"/>
      <c r="J4252" s="2"/>
      <c r="K4252" s="2"/>
      <c r="L4252" s="2"/>
      <c r="M4252" s="2"/>
      <c r="N4252" s="28"/>
      <c r="O4252" s="4"/>
      <c r="P4252" s="52"/>
      <c r="Q4252" s="5"/>
      <c r="R4252" s="52"/>
      <c r="S4252" s="6"/>
      <c r="T4252" s="5"/>
      <c r="U4252" s="7"/>
    </row>
    <row r="4253" spans="1:21" ht="25.5" customHeight="1" x14ac:dyDescent="0.2">
      <c r="A4253" s="53">
        <v>446</v>
      </c>
      <c r="B4253" s="4" t="s">
        <v>539</v>
      </c>
      <c r="G4253" s="13">
        <f>SUM(G4254:G4259)</f>
        <v>0.10277777777777779</v>
      </c>
      <c r="H4253" s="53">
        <f>QUOTIENT(SUM(I4254:I4259),60)+SUM(H4254:H4259)</f>
        <v>14</v>
      </c>
      <c r="I4253" s="53">
        <f>MOD(SUM(I4254:I4259),60)</f>
        <v>21</v>
      </c>
      <c r="Q4253" s="161">
        <v>65.59</v>
      </c>
      <c r="R4253" s="2">
        <v>3300</v>
      </c>
      <c r="S4253" s="30">
        <f>(R4253-H4253-I4253/60)/R4253</f>
        <v>0.99565151515151518</v>
      </c>
      <c r="T4253" s="29">
        <f>(H4253+I4253/60)*Q4253</f>
        <v>941.2165</v>
      </c>
      <c r="U4253" s="31">
        <f>Q4253*R4253</f>
        <v>216447</v>
      </c>
    </row>
    <row r="4254" spans="1:21" ht="15.75" customHeight="1" x14ac:dyDescent="0.2">
      <c r="C4254" s="50">
        <v>44165</v>
      </c>
      <c r="D4254" s="34" t="s">
        <v>1782</v>
      </c>
      <c r="E4254" s="50">
        <v>44165</v>
      </c>
      <c r="F4254" s="34" t="s">
        <v>1860</v>
      </c>
      <c r="G4254" s="35">
        <v>8.9583333333333334E-2</v>
      </c>
      <c r="H4254" s="53">
        <v>2</v>
      </c>
      <c r="I4254" s="53">
        <v>9</v>
      </c>
      <c r="O4254" s="38" t="s">
        <v>1861</v>
      </c>
    </row>
    <row r="4255" spans="1:21" ht="15.75" customHeight="1" x14ac:dyDescent="0.2">
      <c r="C4255" s="50">
        <v>44180</v>
      </c>
      <c r="D4255" s="34" t="s">
        <v>1002</v>
      </c>
      <c r="E4255" s="50">
        <v>44180</v>
      </c>
      <c r="F4255" s="34" t="s">
        <v>1871</v>
      </c>
      <c r="G4255" s="35">
        <v>3.472222222222222E-3</v>
      </c>
      <c r="H4255" s="53">
        <v>0</v>
      </c>
      <c r="I4255" s="53">
        <v>5</v>
      </c>
      <c r="O4255" s="38" t="s">
        <v>2249</v>
      </c>
    </row>
    <row r="4256" spans="1:21" ht="15.75" customHeight="1" x14ac:dyDescent="0.2">
      <c r="C4256" s="50">
        <v>44271</v>
      </c>
      <c r="D4256" s="34" t="s">
        <v>1948</v>
      </c>
      <c r="E4256" s="50">
        <v>44271</v>
      </c>
      <c r="F4256" s="34" t="s">
        <v>1483</v>
      </c>
      <c r="G4256" s="35">
        <v>2.0833333333333333E-3</v>
      </c>
      <c r="H4256" s="53">
        <v>0</v>
      </c>
      <c r="I4256" s="53">
        <v>3</v>
      </c>
      <c r="O4256" s="38" t="s">
        <v>1949</v>
      </c>
    </row>
    <row r="4257" spans="1:21" ht="15.75" customHeight="1" x14ac:dyDescent="0.2">
      <c r="C4257" s="50">
        <v>44271</v>
      </c>
      <c r="D4257" s="34" t="s">
        <v>1424</v>
      </c>
      <c r="E4257" s="50">
        <v>44271</v>
      </c>
      <c r="F4257" s="34" t="s">
        <v>835</v>
      </c>
      <c r="G4257" s="35">
        <v>7.6388888888888886E-3</v>
      </c>
      <c r="H4257" s="53">
        <v>0</v>
      </c>
      <c r="I4257" s="53">
        <v>4</v>
      </c>
      <c r="O4257" s="38" t="s">
        <v>1949</v>
      </c>
    </row>
    <row r="4258" spans="1:21" s="53" customFormat="1" ht="25.5" x14ac:dyDescent="0.2">
      <c r="B4258" s="4" t="s">
        <v>297</v>
      </c>
      <c r="C4258" s="14"/>
      <c r="D4258" s="9"/>
      <c r="E4258" s="14"/>
      <c r="F4258" s="10"/>
      <c r="G4258" s="71"/>
      <c r="H4258" s="2">
        <v>12</v>
      </c>
      <c r="I4258" s="2">
        <v>0</v>
      </c>
      <c r="J4258" s="2"/>
      <c r="K4258" s="2"/>
      <c r="L4258" s="2"/>
      <c r="M4258" s="2"/>
      <c r="N4258" s="10"/>
      <c r="O4258" s="4"/>
      <c r="P4258" s="52"/>
      <c r="Q4258" s="5"/>
      <c r="R4258" s="52"/>
      <c r="S4258" s="6"/>
      <c r="T4258" s="5"/>
      <c r="U4258" s="7"/>
    </row>
    <row r="4259" spans="1:21" ht="15.75" customHeight="1" x14ac:dyDescent="0.2">
      <c r="C4259" s="50"/>
      <c r="D4259" s="34"/>
      <c r="E4259" s="50"/>
      <c r="F4259" s="34"/>
      <c r="G4259" s="35"/>
      <c r="O4259" s="38"/>
    </row>
    <row r="4260" spans="1:21" x14ac:dyDescent="0.2">
      <c r="A4260" s="53">
        <v>447</v>
      </c>
      <c r="B4260" s="4" t="s">
        <v>309</v>
      </c>
      <c r="G4260" s="13">
        <f>SUM(G4261:G4272)</f>
        <v>0.59236111111111101</v>
      </c>
      <c r="H4260" s="53">
        <f>QUOTIENT(SUM(I4261:I4272),60)+SUM(H4261:H4272)</f>
        <v>17</v>
      </c>
      <c r="I4260" s="53">
        <f>MOD(SUM(I4261:I4272),60)</f>
        <v>17</v>
      </c>
      <c r="Q4260" s="29">
        <v>45.49</v>
      </c>
      <c r="R4260" s="8">
        <v>8760</v>
      </c>
      <c r="S4260" s="30">
        <f>(R4260-H4260-I4260/60)/R4260</f>
        <v>0.99802701674277017</v>
      </c>
      <c r="T4260" s="29">
        <f>(H4260+I4260/60)*Q4260</f>
        <v>786.21883333333346</v>
      </c>
      <c r="U4260" s="31">
        <f>Q4260*R4260</f>
        <v>398492.4</v>
      </c>
    </row>
    <row r="4261" spans="1:21" x14ac:dyDescent="0.2">
      <c r="C4261" s="36">
        <v>43953</v>
      </c>
      <c r="D4261" s="34" t="s">
        <v>1026</v>
      </c>
      <c r="E4261" s="36">
        <v>43953</v>
      </c>
      <c r="F4261" s="34" t="s">
        <v>930</v>
      </c>
      <c r="G4261" s="35">
        <v>9.0277777777777787E-3</v>
      </c>
      <c r="H4261" s="53">
        <v>0</v>
      </c>
      <c r="I4261" s="53">
        <v>13</v>
      </c>
      <c r="O4261" s="38" t="s">
        <v>1032</v>
      </c>
    </row>
    <row r="4262" spans="1:21" ht="38.25" x14ac:dyDescent="0.2">
      <c r="C4262" s="36">
        <v>43963</v>
      </c>
      <c r="D4262" s="34" t="s">
        <v>858</v>
      </c>
      <c r="E4262" s="36">
        <v>43963</v>
      </c>
      <c r="F4262" s="34" t="s">
        <v>1027</v>
      </c>
      <c r="G4262" s="35">
        <v>0.42986111111111108</v>
      </c>
      <c r="H4262" s="53">
        <v>1</v>
      </c>
      <c r="I4262" s="53">
        <v>30</v>
      </c>
      <c r="O4262" s="38" t="s">
        <v>1033</v>
      </c>
    </row>
    <row r="4263" spans="1:21" x14ac:dyDescent="0.2">
      <c r="C4263" s="36">
        <v>43980</v>
      </c>
      <c r="D4263" s="34" t="s">
        <v>1028</v>
      </c>
      <c r="E4263" s="36">
        <v>43980</v>
      </c>
      <c r="F4263" s="34" t="s">
        <v>1029</v>
      </c>
      <c r="G4263" s="35">
        <v>4.1666666666666666E-3</v>
      </c>
      <c r="H4263" s="53">
        <v>0</v>
      </c>
      <c r="I4263" s="53">
        <v>6</v>
      </c>
      <c r="O4263" s="38" t="s">
        <v>1034</v>
      </c>
    </row>
    <row r="4264" spans="1:21" ht="38.25" x14ac:dyDescent="0.2">
      <c r="C4264" s="36">
        <v>43980</v>
      </c>
      <c r="D4264" s="34" t="s">
        <v>1030</v>
      </c>
      <c r="E4264" s="36">
        <v>43980</v>
      </c>
      <c r="F4264" s="34" t="s">
        <v>1031</v>
      </c>
      <c r="G4264" s="157">
        <v>8.3333333333333332E-3</v>
      </c>
      <c r="H4264" s="53">
        <v>0</v>
      </c>
      <c r="I4264" s="53">
        <v>12</v>
      </c>
      <c r="O4264" s="38" t="s">
        <v>2101</v>
      </c>
    </row>
    <row r="4265" spans="1:21" ht="25.5" x14ac:dyDescent="0.2">
      <c r="C4265" s="50">
        <v>44125</v>
      </c>
      <c r="D4265" s="34" t="s">
        <v>1830</v>
      </c>
      <c r="E4265" s="50">
        <v>44125</v>
      </c>
      <c r="F4265" s="34" t="s">
        <v>1831</v>
      </c>
      <c r="G4265" s="35">
        <v>2.2916666666666669E-2</v>
      </c>
      <c r="H4265" s="53">
        <v>0</v>
      </c>
      <c r="I4265" s="53">
        <v>33</v>
      </c>
      <c r="O4265" s="38" t="s">
        <v>2250</v>
      </c>
    </row>
    <row r="4266" spans="1:21" ht="15.75" customHeight="1" x14ac:dyDescent="0.2">
      <c r="C4266" s="50">
        <v>44165</v>
      </c>
      <c r="D4266" s="34" t="s">
        <v>1782</v>
      </c>
      <c r="E4266" s="50">
        <v>44165</v>
      </c>
      <c r="F4266" s="34" t="s">
        <v>1860</v>
      </c>
      <c r="G4266" s="35">
        <v>8.9583333333333334E-2</v>
      </c>
      <c r="H4266" s="53">
        <v>2</v>
      </c>
      <c r="I4266" s="53">
        <v>9</v>
      </c>
      <c r="O4266" s="38" t="s">
        <v>1861</v>
      </c>
    </row>
    <row r="4267" spans="1:21" ht="15.75" customHeight="1" x14ac:dyDescent="0.2">
      <c r="C4267" s="50">
        <v>44180</v>
      </c>
      <c r="D4267" s="34" t="s">
        <v>1002</v>
      </c>
      <c r="E4267" s="50">
        <v>44180</v>
      </c>
      <c r="F4267" s="34" t="s">
        <v>1871</v>
      </c>
      <c r="G4267" s="35">
        <v>3.472222222222222E-3</v>
      </c>
      <c r="H4267" s="53">
        <v>0</v>
      </c>
      <c r="I4267" s="53">
        <v>5</v>
      </c>
      <c r="O4267" s="38" t="s">
        <v>2249</v>
      </c>
    </row>
    <row r="4268" spans="1:21" x14ac:dyDescent="0.2">
      <c r="C4268" s="50">
        <v>44239</v>
      </c>
      <c r="D4268" s="34" t="s">
        <v>852</v>
      </c>
      <c r="E4268" s="50">
        <v>44239</v>
      </c>
      <c r="F4268" s="34" t="s">
        <v>1734</v>
      </c>
      <c r="G4268" s="35">
        <v>1.5277777777777777E-2</v>
      </c>
      <c r="H4268" s="53">
        <v>0</v>
      </c>
      <c r="I4268" s="53">
        <v>22</v>
      </c>
      <c r="O4268" s="3" t="s">
        <v>376</v>
      </c>
    </row>
    <row r="4269" spans="1:21" ht="15.75" customHeight="1" x14ac:dyDescent="0.2">
      <c r="C4269" s="50">
        <v>44271</v>
      </c>
      <c r="D4269" s="34" t="s">
        <v>1948</v>
      </c>
      <c r="E4269" s="50">
        <v>44271</v>
      </c>
      <c r="F4269" s="34" t="s">
        <v>1483</v>
      </c>
      <c r="G4269" s="35">
        <v>2.0833333333333333E-3</v>
      </c>
      <c r="H4269" s="53">
        <v>0</v>
      </c>
      <c r="I4269" s="53">
        <v>3</v>
      </c>
      <c r="O4269" s="38" t="s">
        <v>1949</v>
      </c>
    </row>
    <row r="4270" spans="1:21" ht="15.75" customHeight="1" x14ac:dyDescent="0.2">
      <c r="C4270" s="50">
        <v>44271</v>
      </c>
      <c r="D4270" s="34" t="s">
        <v>1424</v>
      </c>
      <c r="E4270" s="50">
        <v>44271</v>
      </c>
      <c r="F4270" s="34" t="s">
        <v>835</v>
      </c>
      <c r="G4270" s="35">
        <v>7.6388888888888886E-3</v>
      </c>
      <c r="H4270" s="53">
        <v>0</v>
      </c>
      <c r="I4270" s="53">
        <v>4</v>
      </c>
      <c r="O4270" s="38" t="s">
        <v>1949</v>
      </c>
    </row>
    <row r="4271" spans="1:21" s="53" customFormat="1" ht="25.5" x14ac:dyDescent="0.2">
      <c r="B4271" s="4" t="s">
        <v>297</v>
      </c>
      <c r="C4271" s="14"/>
      <c r="D4271" s="9"/>
      <c r="E4271" s="14"/>
      <c r="F4271" s="10"/>
      <c r="G4271" s="71"/>
      <c r="H4271" s="2">
        <v>12</v>
      </c>
      <c r="I4271" s="2">
        <v>0</v>
      </c>
      <c r="J4271" s="2"/>
      <c r="K4271" s="2"/>
      <c r="L4271" s="2"/>
      <c r="M4271" s="2"/>
      <c r="N4271" s="10"/>
      <c r="O4271" s="4"/>
      <c r="P4271" s="52"/>
      <c r="Q4271" s="5"/>
      <c r="R4271" s="52"/>
      <c r="S4271" s="6"/>
      <c r="T4271" s="5"/>
      <c r="U4271" s="7"/>
    </row>
    <row r="4272" spans="1:21" x14ac:dyDescent="0.2">
      <c r="G4272" s="13"/>
    </row>
    <row r="4273" spans="1:21" x14ac:dyDescent="0.2">
      <c r="A4273" s="53">
        <v>448</v>
      </c>
      <c r="B4273" s="4" t="s">
        <v>308</v>
      </c>
      <c r="C4273" s="14"/>
      <c r="D4273" s="9"/>
      <c r="E4273" s="14"/>
      <c r="F4273" s="9"/>
      <c r="G4273" s="13">
        <f>SUM(G4274:G4282)</f>
        <v>0.58263888888888882</v>
      </c>
      <c r="H4273" s="53">
        <f>SUM(H4274:H4283)+QUOTIENT(SUM(I4274:I4283),60)</f>
        <v>17</v>
      </c>
      <c r="I4273" s="53">
        <f>MOD(SUM(I4274:I4282),60)</f>
        <v>10</v>
      </c>
      <c r="Q4273" s="29">
        <v>42.8</v>
      </c>
      <c r="R4273" s="8">
        <v>8760</v>
      </c>
      <c r="S4273" s="30">
        <f>(R4273-H4273-I4273/60)/R4273</f>
        <v>0.99804033485540344</v>
      </c>
      <c r="T4273" s="29">
        <f>(H4273+I4273/60)*Q4273</f>
        <v>734.73333333333335</v>
      </c>
      <c r="U4273" s="31">
        <f>Q4273*R4273</f>
        <v>374928</v>
      </c>
    </row>
    <row r="4274" spans="1:21" x14ac:dyDescent="0.2">
      <c r="C4274" s="36">
        <v>43953</v>
      </c>
      <c r="D4274" s="34" t="s">
        <v>1026</v>
      </c>
      <c r="E4274" s="36">
        <v>43953</v>
      </c>
      <c r="F4274" s="34" t="s">
        <v>930</v>
      </c>
      <c r="G4274" s="35">
        <v>9.0277777777777787E-3</v>
      </c>
      <c r="H4274" s="53">
        <v>0</v>
      </c>
      <c r="I4274" s="53">
        <v>13</v>
      </c>
      <c r="O4274" s="38" t="s">
        <v>1032</v>
      </c>
    </row>
    <row r="4275" spans="1:21" ht="38.25" x14ac:dyDescent="0.2">
      <c r="C4275" s="36">
        <v>43963</v>
      </c>
      <c r="D4275" s="34" t="s">
        <v>858</v>
      </c>
      <c r="E4275" s="36">
        <v>43963</v>
      </c>
      <c r="F4275" s="34" t="s">
        <v>1027</v>
      </c>
      <c r="G4275" s="35">
        <v>0.42986111111111108</v>
      </c>
      <c r="H4275" s="53">
        <v>1</v>
      </c>
      <c r="I4275" s="53">
        <v>30</v>
      </c>
      <c r="O4275" s="38" t="s">
        <v>1033</v>
      </c>
    </row>
    <row r="4276" spans="1:21" x14ac:dyDescent="0.2">
      <c r="C4276" s="36">
        <v>43980</v>
      </c>
      <c r="D4276" s="34" t="s">
        <v>1028</v>
      </c>
      <c r="E4276" s="36">
        <v>43980</v>
      </c>
      <c r="F4276" s="34" t="s">
        <v>1029</v>
      </c>
      <c r="G4276" s="35">
        <v>4.1666666666666666E-3</v>
      </c>
      <c r="H4276" s="53">
        <v>0</v>
      </c>
      <c r="I4276" s="53">
        <v>6</v>
      </c>
      <c r="O4276" s="38" t="s">
        <v>1034</v>
      </c>
    </row>
    <row r="4277" spans="1:21" ht="38.25" x14ac:dyDescent="0.2">
      <c r="C4277" s="36">
        <v>43980</v>
      </c>
      <c r="D4277" s="34" t="s">
        <v>1030</v>
      </c>
      <c r="E4277" s="36">
        <v>43980</v>
      </c>
      <c r="F4277" s="34" t="s">
        <v>1031</v>
      </c>
      <c r="G4277" s="157">
        <v>8.3333333333333332E-3</v>
      </c>
      <c r="H4277" s="53">
        <v>0</v>
      </c>
      <c r="I4277" s="53">
        <v>12</v>
      </c>
      <c r="O4277" s="38" t="s">
        <v>2101</v>
      </c>
    </row>
    <row r="4278" spans="1:21" ht="25.5" x14ac:dyDescent="0.2">
      <c r="C4278" s="50">
        <v>44125</v>
      </c>
      <c r="D4278" s="34" t="s">
        <v>1830</v>
      </c>
      <c r="E4278" s="50">
        <v>44125</v>
      </c>
      <c r="F4278" s="34" t="s">
        <v>1831</v>
      </c>
      <c r="G4278" s="35">
        <v>2.2916666666666669E-2</v>
      </c>
      <c r="H4278" s="53">
        <v>0</v>
      </c>
      <c r="I4278" s="53">
        <v>33</v>
      </c>
      <c r="O4278" s="38" t="s">
        <v>2250</v>
      </c>
    </row>
    <row r="4279" spans="1:21" ht="15.75" customHeight="1" x14ac:dyDescent="0.2">
      <c r="C4279" s="50">
        <v>44165</v>
      </c>
      <c r="D4279" s="34" t="s">
        <v>1782</v>
      </c>
      <c r="E4279" s="50">
        <v>44165</v>
      </c>
      <c r="F4279" s="34" t="s">
        <v>1860</v>
      </c>
      <c r="G4279" s="35">
        <v>8.9583333333333334E-2</v>
      </c>
      <c r="H4279" s="53">
        <v>2</v>
      </c>
      <c r="I4279" s="53">
        <v>9</v>
      </c>
      <c r="O4279" s="38" t="s">
        <v>1861</v>
      </c>
    </row>
    <row r="4280" spans="1:21" ht="15.75" customHeight="1" x14ac:dyDescent="0.2">
      <c r="C4280" s="50">
        <v>44180</v>
      </c>
      <c r="D4280" s="34" t="s">
        <v>1002</v>
      </c>
      <c r="E4280" s="50">
        <v>44180</v>
      </c>
      <c r="F4280" s="34" t="s">
        <v>1871</v>
      </c>
      <c r="G4280" s="35">
        <v>3.472222222222222E-3</v>
      </c>
      <c r="H4280" s="53">
        <v>0</v>
      </c>
      <c r="I4280" s="53">
        <v>5</v>
      </c>
      <c r="O4280" s="38" t="s">
        <v>2249</v>
      </c>
    </row>
    <row r="4281" spans="1:21" x14ac:dyDescent="0.2">
      <c r="C4281" s="50">
        <v>44239</v>
      </c>
      <c r="D4281" s="34" t="s">
        <v>852</v>
      </c>
      <c r="E4281" s="50">
        <v>44239</v>
      </c>
      <c r="F4281" s="34" t="s">
        <v>1734</v>
      </c>
      <c r="G4281" s="35">
        <v>1.5277777777777777E-2</v>
      </c>
      <c r="H4281" s="53">
        <v>0</v>
      </c>
      <c r="I4281" s="53">
        <v>22</v>
      </c>
      <c r="O4281" s="3" t="s">
        <v>376</v>
      </c>
    </row>
    <row r="4282" spans="1:21" s="53" customFormat="1" ht="25.5" x14ac:dyDescent="0.2">
      <c r="B4282" s="4" t="s">
        <v>297</v>
      </c>
      <c r="C4282" s="14"/>
      <c r="D4282" s="9"/>
      <c r="E4282" s="14"/>
      <c r="F4282" s="10"/>
      <c r="G4282" s="71"/>
      <c r="H4282" s="2">
        <v>12</v>
      </c>
      <c r="I4282" s="2">
        <v>0</v>
      </c>
      <c r="J4282" s="2"/>
      <c r="K4282" s="2"/>
      <c r="L4282" s="2"/>
      <c r="M4282" s="2"/>
      <c r="N4282" s="10"/>
      <c r="O4282" s="4"/>
      <c r="P4282" s="52"/>
      <c r="Q4282" s="5"/>
      <c r="R4282" s="52"/>
      <c r="S4282" s="6"/>
      <c r="T4282" s="5"/>
      <c r="U4282" s="7"/>
    </row>
    <row r="4283" spans="1:21" s="53" customFormat="1" x14ac:dyDescent="0.2">
      <c r="B4283" s="4"/>
      <c r="C4283" s="14"/>
      <c r="D4283" s="9"/>
      <c r="E4283" s="14"/>
      <c r="F4283" s="10"/>
      <c r="G4283" s="71"/>
      <c r="H4283" s="2"/>
      <c r="I4283" s="2"/>
      <c r="J4283" s="2"/>
      <c r="K4283" s="2"/>
      <c r="L4283" s="2"/>
      <c r="M4283" s="2"/>
      <c r="N4283" s="10"/>
      <c r="O4283" s="4"/>
      <c r="P4283" s="52"/>
      <c r="Q4283" s="5"/>
      <c r="R4283" s="52"/>
      <c r="S4283" s="6"/>
      <c r="T4283" s="5"/>
      <c r="U4283" s="7"/>
    </row>
    <row r="4284" spans="1:21" x14ac:dyDescent="0.2">
      <c r="A4284" s="53">
        <v>449</v>
      </c>
      <c r="B4284" s="4" t="s">
        <v>407</v>
      </c>
      <c r="C4284" s="14"/>
      <c r="D4284" s="9"/>
      <c r="E4284" s="14"/>
      <c r="F4284" s="9"/>
      <c r="G4284" s="13">
        <f>SUM(G4285:G4285)</f>
        <v>0</v>
      </c>
      <c r="H4284" s="53">
        <f>SUM(H4285:H4285)+QUOTIENT(SUM(I4285:I4285),60)</f>
        <v>0</v>
      </c>
      <c r="I4284" s="53">
        <f>MOD(SUM(I4285:I4285),60)</f>
        <v>0</v>
      </c>
      <c r="Q4284" s="29">
        <v>4.1920000000000002</v>
      </c>
      <c r="R4284" s="8">
        <v>8760</v>
      </c>
      <c r="S4284" s="30">
        <f>(R4284-H4284-I4284/60)/R4284</f>
        <v>1</v>
      </c>
      <c r="T4284" s="29">
        <f>(H4284+I4284/60)*Q4284</f>
        <v>0</v>
      </c>
      <c r="U4284" s="31">
        <f>Q4284*R4284</f>
        <v>36721.919999999998</v>
      </c>
    </row>
    <row r="4285" spans="1:21" s="53" customFormat="1" ht="15" x14ac:dyDescent="0.2">
      <c r="B4285" s="4"/>
      <c r="C4285" s="14"/>
      <c r="D4285" s="76"/>
      <c r="E4285" s="68"/>
      <c r="F4285" s="78"/>
      <c r="G4285" s="65"/>
      <c r="H4285" s="2"/>
      <c r="I4285" s="2"/>
      <c r="J4285" s="2"/>
      <c r="K4285" s="2"/>
      <c r="L4285" s="2"/>
      <c r="M4285" s="2"/>
      <c r="N4285" s="28"/>
      <c r="O4285" s="4"/>
      <c r="P4285" s="52"/>
      <c r="Q4285" s="5"/>
      <c r="R4285" s="52"/>
      <c r="S4285" s="6"/>
      <c r="T4285" s="5"/>
      <c r="U4285" s="7"/>
    </row>
    <row r="4286" spans="1:21" x14ac:dyDescent="0.2">
      <c r="A4286" s="53">
        <v>450</v>
      </c>
      <c r="B4286" s="4" t="s">
        <v>511</v>
      </c>
      <c r="G4286" s="13">
        <f>SUM(G4287:G4287)</f>
        <v>0</v>
      </c>
      <c r="H4286" s="53">
        <f>SUM(H4287:H4287)+QUOTIENT(SUM(I4287:I4287),60)</f>
        <v>0</v>
      </c>
      <c r="I4286" s="53">
        <f>MOD(SUM(I4287:I4287),60)</f>
        <v>0</v>
      </c>
      <c r="Q4286" s="29">
        <v>2</v>
      </c>
      <c r="R4286" s="8">
        <v>8760</v>
      </c>
      <c r="S4286" s="30">
        <f>(R4286-H4286-I4286/60)/R4286</f>
        <v>1</v>
      </c>
      <c r="T4286" s="29">
        <f>(H4286+I4286/60)*Q4286</f>
        <v>0</v>
      </c>
      <c r="U4286" s="31">
        <f>Q4286*R4286</f>
        <v>17520</v>
      </c>
    </row>
    <row r="4287" spans="1:21" ht="15" x14ac:dyDescent="0.2">
      <c r="C4287" s="192"/>
      <c r="D4287" s="97"/>
      <c r="E4287" s="193"/>
      <c r="F4287" s="117"/>
      <c r="G4287" s="118"/>
    </row>
    <row r="4288" spans="1:21" x14ac:dyDescent="0.2">
      <c r="A4288" s="53">
        <v>451</v>
      </c>
      <c r="B4288" s="4" t="s">
        <v>162</v>
      </c>
      <c r="C4288" s="14"/>
      <c r="D4288" s="9"/>
      <c r="E4288" s="14"/>
      <c r="F4288" s="106"/>
      <c r="G4288" s="13">
        <f>SUM(G4289:G4290)</f>
        <v>3.125E-2</v>
      </c>
      <c r="H4288" s="53">
        <f>SUM(H4289:H4290)+QUOTIENT(SUM(I4289:I4290),60)</f>
        <v>0</v>
      </c>
      <c r="I4288" s="53">
        <f>MOD(SUM(I4289:I4290),60)</f>
        <v>45</v>
      </c>
      <c r="Q4288" s="29">
        <v>9.68</v>
      </c>
      <c r="R4288" s="8">
        <v>8760</v>
      </c>
      <c r="S4288" s="30">
        <f>(R4288-H4288-I4288/60)/R4288</f>
        <v>0.99991438356164386</v>
      </c>
      <c r="T4288" s="29">
        <f>(H4288+I4288/60)*Q4288</f>
        <v>7.26</v>
      </c>
      <c r="U4288" s="31">
        <f>Q4288*R4288</f>
        <v>84796.800000000003</v>
      </c>
    </row>
    <row r="4289" spans="1:21" ht="41.45" customHeight="1" x14ac:dyDescent="0.2">
      <c r="C4289" s="50">
        <v>44121</v>
      </c>
      <c r="D4289" s="34" t="s">
        <v>1827</v>
      </c>
      <c r="E4289" s="50">
        <v>44121</v>
      </c>
      <c r="F4289" s="34" t="s">
        <v>1828</v>
      </c>
      <c r="G4289" s="35">
        <v>3.125E-2</v>
      </c>
      <c r="H4289" s="53">
        <v>0</v>
      </c>
      <c r="I4289" s="53">
        <v>45</v>
      </c>
      <c r="O4289" s="38" t="s">
        <v>1829</v>
      </c>
    </row>
    <row r="4290" spans="1:21" ht="15" x14ac:dyDescent="0.2">
      <c r="C4290" s="192"/>
      <c r="D4290" s="97"/>
      <c r="E4290" s="193"/>
      <c r="F4290" s="117"/>
      <c r="G4290" s="118"/>
    </row>
    <row r="4291" spans="1:21" x14ac:dyDescent="0.2">
      <c r="A4291" s="53">
        <v>452</v>
      </c>
      <c r="B4291" s="4" t="s">
        <v>161</v>
      </c>
      <c r="C4291" s="14"/>
      <c r="D4291" s="9"/>
      <c r="E4291" s="14"/>
      <c r="F4291" s="106"/>
      <c r="G4291" s="13">
        <f>SUM(G4292:G4294)</f>
        <v>1.1145833333333335</v>
      </c>
      <c r="H4291" s="53">
        <f>SUM(H4292:H4294)+QUOTIENT(SUM(I4292:I4294),60)</f>
        <v>1</v>
      </c>
      <c r="I4291" s="53">
        <f>MOD(SUM(I4292:I4294),60)</f>
        <v>34</v>
      </c>
      <c r="Q4291" s="29">
        <v>19.600000000000001</v>
      </c>
      <c r="R4291" s="8">
        <v>8760</v>
      </c>
      <c r="S4291" s="30">
        <f>(R4291-H4291-I4291/60)/R4291</f>
        <v>0.99982115677321148</v>
      </c>
      <c r="T4291" s="29">
        <f>(H4291+I4291/60)*Q4291</f>
        <v>30.706666666666667</v>
      </c>
      <c r="U4291" s="31">
        <f>Q4291*R4291</f>
        <v>171696</v>
      </c>
    </row>
    <row r="4292" spans="1:21" x14ac:dyDescent="0.2">
      <c r="C4292" s="36">
        <v>43969</v>
      </c>
      <c r="D4292" s="34" t="s">
        <v>601</v>
      </c>
      <c r="E4292" s="36">
        <v>43969</v>
      </c>
      <c r="F4292" s="39">
        <v>13.44</v>
      </c>
      <c r="G4292" s="35">
        <v>9.0277777777777787E-3</v>
      </c>
      <c r="H4292" s="53">
        <v>0</v>
      </c>
      <c r="I4292" s="53">
        <v>13</v>
      </c>
      <c r="O4292" s="38" t="s">
        <v>376</v>
      </c>
    </row>
    <row r="4293" spans="1:21" ht="38.25" x14ac:dyDescent="0.2">
      <c r="C4293" s="50">
        <v>44042</v>
      </c>
      <c r="D4293" s="34" t="s">
        <v>925</v>
      </c>
      <c r="E4293" s="50">
        <v>44043</v>
      </c>
      <c r="F4293" s="35">
        <v>0.72083333333333333</v>
      </c>
      <c r="G4293" s="213">
        <v>1.1055555555555556</v>
      </c>
      <c r="H4293" s="53">
        <v>1</v>
      </c>
      <c r="I4293" s="53">
        <v>21</v>
      </c>
      <c r="O4293" s="38" t="s">
        <v>2228</v>
      </c>
    </row>
    <row r="4294" spans="1:21" ht="25.5" customHeight="1" x14ac:dyDescent="0.2">
      <c r="C4294" s="10"/>
      <c r="D4294" s="10"/>
      <c r="E4294" s="92"/>
      <c r="F4294" s="94"/>
      <c r="G4294" s="70"/>
    </row>
    <row r="4295" spans="1:21" ht="25.5" x14ac:dyDescent="0.2">
      <c r="A4295" s="53">
        <v>453</v>
      </c>
      <c r="B4295" s="4" t="s">
        <v>166</v>
      </c>
      <c r="G4295" s="13">
        <f>SUM(G4296:G4298)</f>
        <v>7.9861111111111119E-2</v>
      </c>
      <c r="H4295" s="53">
        <f>SUM(H4296:H4298)+QUOTIENT(SUM(I4296:I4298),60)</f>
        <v>1</v>
      </c>
      <c r="I4295" s="53">
        <f>MOD(SUM(I4296:I4298),60)</f>
        <v>31</v>
      </c>
      <c r="O4295" s="4" t="s">
        <v>296</v>
      </c>
      <c r="Q4295" s="29">
        <v>15.6</v>
      </c>
      <c r="R4295" s="8">
        <v>8760</v>
      </c>
      <c r="S4295" s="30">
        <f>(R4295-H4295+I4295/60)/R4295</f>
        <v>0.99994482496194825</v>
      </c>
      <c r="T4295" s="29">
        <f>(H4295+I4295/60)*Q4295</f>
        <v>23.66</v>
      </c>
      <c r="U4295" s="31">
        <f>Q4295*R4295</f>
        <v>136656</v>
      </c>
    </row>
    <row r="4296" spans="1:21" ht="76.5" x14ac:dyDescent="0.2">
      <c r="C4296" s="50">
        <v>44133</v>
      </c>
      <c r="D4296" s="34" t="s">
        <v>1203</v>
      </c>
      <c r="E4296" s="50">
        <v>44133</v>
      </c>
      <c r="F4296" s="34" t="s">
        <v>1839</v>
      </c>
      <c r="G4296" s="35">
        <v>7.3611111111111113E-2</v>
      </c>
      <c r="H4296" s="53">
        <v>1</v>
      </c>
      <c r="I4296" s="53">
        <v>22</v>
      </c>
      <c r="O4296" s="38" t="s">
        <v>1987</v>
      </c>
    </row>
    <row r="4297" spans="1:21" ht="25.5" x14ac:dyDescent="0.2">
      <c r="C4297" s="50">
        <v>44266</v>
      </c>
      <c r="D4297" s="34" t="s">
        <v>1472</v>
      </c>
      <c r="E4297" s="50">
        <v>44267</v>
      </c>
      <c r="F4297" s="34" t="s">
        <v>1042</v>
      </c>
      <c r="G4297" s="35">
        <v>6.2499999999999995E-3</v>
      </c>
      <c r="H4297" s="53">
        <v>0</v>
      </c>
      <c r="I4297" s="53">
        <v>9</v>
      </c>
      <c r="O4297" s="38" t="s">
        <v>2251</v>
      </c>
    </row>
    <row r="4298" spans="1:21" s="53" customFormat="1" x14ac:dyDescent="0.2">
      <c r="B4298" s="4"/>
      <c r="C4298" s="14"/>
      <c r="D4298" s="9"/>
      <c r="E4298" s="14"/>
      <c r="F4298" s="9"/>
      <c r="G4298" s="71"/>
      <c r="H4298" s="2"/>
      <c r="I4298" s="2"/>
      <c r="J4298" s="2"/>
      <c r="K4298" s="2"/>
      <c r="L4298" s="2"/>
      <c r="M4298" s="2"/>
      <c r="N4298" s="28"/>
      <c r="O4298" s="4"/>
      <c r="P4298" s="52"/>
      <c r="Q4298" s="5"/>
      <c r="R4298" s="52"/>
      <c r="S4298" s="6"/>
      <c r="T4298" s="5"/>
      <c r="U4298" s="7"/>
    </row>
    <row r="4299" spans="1:21" x14ac:dyDescent="0.2">
      <c r="A4299" s="53">
        <v>454</v>
      </c>
      <c r="B4299" s="4" t="s">
        <v>163</v>
      </c>
      <c r="G4299" s="13">
        <f>SUM(G4300:G4300)</f>
        <v>0</v>
      </c>
      <c r="H4299" s="53">
        <f>SUM(H4300:H4300)+QUOTIENT(SUM(I4300:I4300),60)</f>
        <v>0</v>
      </c>
      <c r="I4299" s="53">
        <f>MOD(SUM(I4300:I4300),60)</f>
        <v>0</v>
      </c>
      <c r="Q4299" s="29">
        <v>3</v>
      </c>
      <c r="R4299" s="8">
        <v>8760</v>
      </c>
      <c r="S4299" s="30">
        <f>(R4299-H4299-I4299/60)/R4299</f>
        <v>1</v>
      </c>
      <c r="T4299" s="29">
        <f>(H4299+I4299/60)*Q4299</f>
        <v>0</v>
      </c>
      <c r="U4299" s="31">
        <f>Q4299*R4299</f>
        <v>26280</v>
      </c>
    </row>
    <row r="4300" spans="1:21" ht="15" x14ac:dyDescent="0.2">
      <c r="C4300" s="14"/>
      <c r="D4300" s="73"/>
      <c r="E4300" s="68"/>
      <c r="F4300" s="69"/>
      <c r="G4300" s="70"/>
      <c r="H4300" s="2"/>
      <c r="I4300" s="2"/>
    </row>
    <row r="4301" spans="1:21" x14ac:dyDescent="0.2">
      <c r="A4301" s="53">
        <v>455</v>
      </c>
      <c r="B4301" s="4" t="s">
        <v>164</v>
      </c>
      <c r="G4301" s="13">
        <f>SUM(G4302:G4302)</f>
        <v>0</v>
      </c>
      <c r="H4301" s="53">
        <f>SUM(H4302:H4302)+QUOTIENT(SUM(I4302:I4302),60)</f>
        <v>0</v>
      </c>
      <c r="I4301" s="53">
        <f>MOD(SUM(I4302:I4302),60)</f>
        <v>0</v>
      </c>
      <c r="Q4301" s="29">
        <v>3</v>
      </c>
      <c r="R4301" s="8">
        <v>8760</v>
      </c>
      <c r="S4301" s="30">
        <f>(R4301-H4301-I4301/60)/R4301</f>
        <v>1</v>
      </c>
      <c r="T4301" s="29">
        <f>(H4301+I4301/60)*Q4301</f>
        <v>0</v>
      </c>
      <c r="U4301" s="31">
        <f>Q4301*R4301</f>
        <v>26280</v>
      </c>
    </row>
    <row r="4302" spans="1:21" ht="15" x14ac:dyDescent="0.2">
      <c r="C4302" s="14"/>
      <c r="D4302" s="73"/>
      <c r="E4302" s="68"/>
      <c r="F4302" s="69"/>
      <c r="G4302" s="70"/>
      <c r="H4302" s="2"/>
      <c r="I4302" s="2"/>
    </row>
    <row r="4303" spans="1:21" x14ac:dyDescent="0.2">
      <c r="A4303" s="53">
        <v>456</v>
      </c>
      <c r="B4303" s="4" t="s">
        <v>165</v>
      </c>
      <c r="G4303" s="13">
        <f>SUM(G4304:G4304)</f>
        <v>0</v>
      </c>
      <c r="H4303" s="53">
        <f>SUM(H4304:H4304)+QUOTIENT(SUM(I4304:I4304),60)</f>
        <v>0</v>
      </c>
      <c r="I4303" s="53">
        <f>MOD(SUM(I4304:I4304),60)</f>
        <v>0</v>
      </c>
      <c r="Q4303" s="29">
        <v>3</v>
      </c>
      <c r="R4303" s="8">
        <v>8760</v>
      </c>
      <c r="S4303" s="30">
        <f>(R4303-H4303-I4303/60)/R4303</f>
        <v>1</v>
      </c>
      <c r="T4303" s="29">
        <f>(H4303+I4303/60)*Q4303</f>
        <v>0</v>
      </c>
      <c r="U4303" s="31">
        <f>Q4303*R4303</f>
        <v>26280</v>
      </c>
    </row>
    <row r="4304" spans="1:21" x14ac:dyDescent="0.2">
      <c r="C4304" s="14"/>
      <c r="D4304" s="9"/>
      <c r="E4304" s="14"/>
      <c r="F4304" s="9"/>
      <c r="G4304" s="71"/>
    </row>
    <row r="4305" spans="1:22" x14ac:dyDescent="0.2">
      <c r="A4305" s="53">
        <v>457</v>
      </c>
      <c r="B4305" s="4" t="s">
        <v>272</v>
      </c>
      <c r="C4305" s="2"/>
      <c r="D4305" s="2"/>
      <c r="E4305" s="2"/>
      <c r="F4305" s="2"/>
      <c r="G4305" s="13">
        <f>SUM(G4306:G4306)</f>
        <v>0</v>
      </c>
      <c r="H4305" s="53">
        <f>SUM(H4306:H4306)+QUOTIENT(SUM(I4306:I4306),60)</f>
        <v>0</v>
      </c>
      <c r="I4305" s="53">
        <f>MOD(SUM(I4306:I4306),60)</f>
        <v>0</v>
      </c>
      <c r="Q4305" s="29">
        <v>76.275999999999996</v>
      </c>
      <c r="R4305" s="8">
        <v>8760</v>
      </c>
      <c r="S4305" s="30">
        <f>(R4305-H4305-I4305/60)/R4305</f>
        <v>1</v>
      </c>
      <c r="T4305" s="29">
        <f>(H4305+I4305/60)*Q4305</f>
        <v>0</v>
      </c>
      <c r="U4305" s="31">
        <f>Q4305*R4305</f>
        <v>668177.76</v>
      </c>
    </row>
    <row r="4306" spans="1:22" ht="15" x14ac:dyDescent="0.2">
      <c r="C4306" s="14"/>
      <c r="D4306" s="73"/>
      <c r="E4306" s="68"/>
      <c r="F4306" s="69"/>
      <c r="G4306" s="108"/>
      <c r="H4306" s="2"/>
      <c r="I4306" s="2"/>
    </row>
    <row r="4307" spans="1:22" x14ac:dyDescent="0.2">
      <c r="A4307" s="53">
        <v>458</v>
      </c>
      <c r="B4307" s="4" t="s">
        <v>270</v>
      </c>
      <c r="C4307" s="2"/>
      <c r="D4307" s="2"/>
      <c r="E4307" s="2"/>
      <c r="F4307" s="2"/>
      <c r="G4307" s="13">
        <f>SUM(G4308:G4308)</f>
        <v>0</v>
      </c>
      <c r="H4307" s="53">
        <f>SUM(H4308:H4308)+QUOTIENT(SUM(I4308:I4308),60)</f>
        <v>0</v>
      </c>
      <c r="I4307" s="53">
        <f>MOD(SUM(I4308:I4308),60)</f>
        <v>0</v>
      </c>
      <c r="Q4307" s="29">
        <v>31</v>
      </c>
      <c r="R4307" s="8">
        <v>8760</v>
      </c>
      <c r="S4307" s="30">
        <f>(R4307-H4307-I4307/60)/R4307</f>
        <v>1</v>
      </c>
      <c r="T4307" s="29">
        <f>(H4307+I4307/60)*Q4307</f>
        <v>0</v>
      </c>
      <c r="U4307" s="31">
        <f>Q4307*R4307</f>
        <v>271560</v>
      </c>
    </row>
    <row r="4308" spans="1:22" x14ac:dyDescent="0.2">
      <c r="C4308" s="14"/>
      <c r="D4308" s="10"/>
      <c r="E4308" s="14"/>
      <c r="G4308" s="116"/>
      <c r="H4308" s="2"/>
      <c r="I4308" s="2"/>
    </row>
    <row r="4309" spans="1:22" x14ac:dyDescent="0.2">
      <c r="A4309" s="53">
        <v>459</v>
      </c>
      <c r="B4309" s="4" t="s">
        <v>405</v>
      </c>
      <c r="C4309" s="2"/>
      <c r="D4309" s="2"/>
      <c r="E4309" s="2"/>
      <c r="F4309" s="2"/>
      <c r="G4309" s="13">
        <f>SUM(G4310:G4310)</f>
        <v>0</v>
      </c>
      <c r="H4309" s="53">
        <f>SUM(H4310:H4310)+QUOTIENT(SUM(I4310:I4310),60)</f>
        <v>0</v>
      </c>
      <c r="I4309" s="53">
        <f>MOD(SUM(I4310:I4310),60)</f>
        <v>0</v>
      </c>
      <c r="Q4309" s="29">
        <v>14.8</v>
      </c>
      <c r="R4309" s="8">
        <v>8760</v>
      </c>
      <c r="S4309" s="30">
        <f>(R4309-H4309-I4309/60)/R4309</f>
        <v>1</v>
      </c>
      <c r="T4309" s="29">
        <f>(H4309+I4309/60)*Q4309</f>
        <v>0</v>
      </c>
      <c r="U4309" s="31">
        <f>Q4309*R4309</f>
        <v>129648</v>
      </c>
    </row>
    <row r="4310" spans="1:22" x14ac:dyDescent="0.2">
      <c r="C4310" s="14"/>
      <c r="D4310" s="10"/>
      <c r="E4310" s="14"/>
      <c r="G4310" s="116"/>
      <c r="H4310" s="2"/>
      <c r="I4310" s="2"/>
    </row>
    <row r="4311" spans="1:22" x14ac:dyDescent="0.2">
      <c r="C4311" s="14"/>
      <c r="D4311" s="10"/>
      <c r="E4311" s="14"/>
      <c r="G4311" s="116"/>
      <c r="H4311" s="2"/>
      <c r="I4311" s="2"/>
      <c r="Q4311" s="5">
        <f>SUM(Q376:Q4310)</f>
        <v>7841.917099999996</v>
      </c>
      <c r="T4311" s="5">
        <f>SUM(T8:T4310)</f>
        <v>92272.679463333305</v>
      </c>
      <c r="U4311" s="5">
        <f>SUM(U8:U4310)</f>
        <v>138597535.79999986</v>
      </c>
      <c r="V4311" s="2">
        <f>T4311/U4311</f>
        <v>6.6575988476797571E-4</v>
      </c>
    </row>
    <row r="4312" spans="1:22" x14ac:dyDescent="0.2">
      <c r="B4312" s="53" t="s">
        <v>43</v>
      </c>
      <c r="G4312" s="13"/>
    </row>
    <row r="4313" spans="1:22" x14ac:dyDescent="0.2">
      <c r="C4313" s="14"/>
      <c r="D4313" s="9"/>
      <c r="E4313" s="14"/>
      <c r="F4313" s="9"/>
      <c r="G4313" s="71"/>
    </row>
    <row r="4314" spans="1:22" x14ac:dyDescent="0.2">
      <c r="A4314" s="53">
        <v>1</v>
      </c>
      <c r="B4314" s="4" t="s">
        <v>494</v>
      </c>
      <c r="G4314" s="13">
        <f>SUM(G4315:G4315)</f>
        <v>0</v>
      </c>
      <c r="H4314" s="53">
        <f>SUM(H4315:H4315)+QUOTIENT(SUM(I4315:I4315),60)</f>
        <v>0</v>
      </c>
      <c r="I4314" s="53">
        <f>MOD(SUM(I4315:I4315),60)</f>
        <v>0</v>
      </c>
      <c r="P4314" s="8">
        <v>315</v>
      </c>
      <c r="Q4314" s="31"/>
      <c r="R4314" s="8">
        <v>8760</v>
      </c>
      <c r="S4314" s="30">
        <f>(R4314-H4314-I4314/60)/R4314</f>
        <v>1</v>
      </c>
      <c r="T4314" s="29">
        <f>(H4314+I4317/60)*P4314*2.5</f>
        <v>0</v>
      </c>
      <c r="U4314" s="31">
        <f>P4314*R4314*2.5</f>
        <v>6898500</v>
      </c>
    </row>
    <row r="4315" spans="1:22" s="53" customFormat="1" x14ac:dyDescent="0.2">
      <c r="B4315" s="4"/>
      <c r="C4315" s="14"/>
      <c r="D4315" s="10"/>
      <c r="E4315" s="14"/>
      <c r="F4315" s="9"/>
      <c r="G4315" s="71"/>
      <c r="H4315" s="2"/>
      <c r="I4315" s="2"/>
      <c r="J4315" s="2"/>
      <c r="K4315" s="2"/>
      <c r="L4315" s="2"/>
      <c r="M4315" s="2"/>
      <c r="N4315" s="28"/>
      <c r="O4315" s="4"/>
      <c r="P4315" s="52"/>
      <c r="Q4315" s="7"/>
      <c r="R4315" s="52"/>
      <c r="S4315" s="6"/>
      <c r="T4315" s="5"/>
      <c r="U4315" s="7"/>
    </row>
    <row r="4316" spans="1:22" x14ac:dyDescent="0.2">
      <c r="A4316" s="53">
        <v>2</v>
      </c>
      <c r="B4316" s="4" t="s">
        <v>495</v>
      </c>
      <c r="G4316" s="13">
        <f>SUM(G4317:G4317)</f>
        <v>0</v>
      </c>
      <c r="H4316" s="53">
        <f>SUM(H4317:H4317)+QUOTIENT(SUM(I4317:I4317),60)</f>
        <v>0</v>
      </c>
      <c r="I4316" s="53">
        <f>MOD(SUM(I4317:I4317),60)</f>
        <v>0</v>
      </c>
      <c r="P4316" s="8">
        <v>315</v>
      </c>
      <c r="Q4316" s="31"/>
      <c r="R4316" s="8">
        <v>8760</v>
      </c>
      <c r="S4316" s="30">
        <f>(R4316-H4316-I4324/60)/R4316</f>
        <v>1</v>
      </c>
      <c r="T4316" s="29">
        <f>(H4316+I4324/60)*P4316*2.5</f>
        <v>0</v>
      </c>
      <c r="U4316" s="31">
        <f>P4316*R4316*2.5</f>
        <v>6898500</v>
      </c>
    </row>
    <row r="4317" spans="1:22" s="53" customFormat="1" ht="15" x14ac:dyDescent="0.2">
      <c r="B4317" s="4"/>
      <c r="C4317" s="14"/>
      <c r="D4317" s="58"/>
      <c r="E4317" s="68"/>
      <c r="F4317" s="64"/>
      <c r="G4317" s="65"/>
      <c r="H4317" s="2"/>
      <c r="I4317" s="2"/>
      <c r="J4317" s="2"/>
      <c r="K4317" s="2"/>
      <c r="L4317" s="2"/>
      <c r="M4317" s="2"/>
      <c r="N4317" s="28"/>
      <c r="O4317" s="107"/>
      <c r="P4317" s="52"/>
      <c r="Q4317" s="7"/>
      <c r="R4317" s="52"/>
      <c r="S4317" s="6"/>
      <c r="T4317" s="5"/>
      <c r="U4317" s="7"/>
    </row>
    <row r="4318" spans="1:22" x14ac:dyDescent="0.2">
      <c r="A4318" s="53">
        <v>3</v>
      </c>
      <c r="B4318" s="4" t="s">
        <v>381</v>
      </c>
      <c r="G4318" s="13">
        <f>SUM(G4319:G4319)</f>
        <v>0</v>
      </c>
      <c r="H4318" s="53">
        <f>SUM(H4319:H4319)+QUOTIENT(SUM(I4319:I4319),60)</f>
        <v>0</v>
      </c>
      <c r="I4318" s="53">
        <f>MOD(SUM(I4319:I4319),60)</f>
        <v>0</v>
      </c>
      <c r="P4318" s="8">
        <v>315</v>
      </c>
      <c r="Q4318" s="31"/>
      <c r="R4318" s="8">
        <v>8760</v>
      </c>
      <c r="S4318" s="30">
        <f>(R4318-H4318-I4318/60)/R4318</f>
        <v>1</v>
      </c>
      <c r="T4318" s="29">
        <f>(H4318+I4318/60)*P4318*2.5</f>
        <v>0</v>
      </c>
      <c r="U4318" s="31">
        <f>P4318*R4318*2.5</f>
        <v>6898500</v>
      </c>
    </row>
    <row r="4319" spans="1:22" s="53" customFormat="1" ht="15" x14ac:dyDescent="0.2">
      <c r="B4319" s="4"/>
      <c r="C4319" s="34"/>
      <c r="D4319" s="35"/>
      <c r="E4319" s="113"/>
      <c r="F4319" s="60"/>
      <c r="G4319" s="108"/>
      <c r="H4319" s="2"/>
      <c r="I4319" s="2"/>
      <c r="J4319" s="2"/>
      <c r="K4319" s="2"/>
      <c r="L4319" s="2"/>
      <c r="M4319" s="2"/>
      <c r="N4319" s="28"/>
      <c r="O4319" s="4"/>
      <c r="P4319" s="52"/>
      <c r="Q4319" s="7"/>
      <c r="R4319" s="52"/>
      <c r="S4319" s="6"/>
      <c r="T4319" s="5"/>
      <c r="U4319" s="7"/>
    </row>
    <row r="4320" spans="1:22" x14ac:dyDescent="0.2">
      <c r="A4320" s="53">
        <v>4</v>
      </c>
      <c r="B4320" s="4" t="s">
        <v>496</v>
      </c>
      <c r="G4320" s="13">
        <f>SUM(G4321:G4321)</f>
        <v>0</v>
      </c>
      <c r="H4320" s="53">
        <f>SUM(H4321:H4321)+QUOTIENT(SUM(I4321:I4321),60)</f>
        <v>0</v>
      </c>
      <c r="I4320" s="53">
        <f>MOD(SUM(I4321:I4321),60)</f>
        <v>0</v>
      </c>
      <c r="P4320" s="8">
        <v>315</v>
      </c>
      <c r="Q4320" s="31"/>
      <c r="R4320" s="8">
        <v>3876</v>
      </c>
      <c r="S4320" s="30">
        <f>(R4320-H4320-I4320/60)/R4320</f>
        <v>1</v>
      </c>
      <c r="T4320" s="29">
        <f>(H4320+I4320/60)*P4320*2.5</f>
        <v>0</v>
      </c>
      <c r="U4320" s="31">
        <f>P4320*R4320*2.5</f>
        <v>3052350</v>
      </c>
    </row>
    <row r="4321" spans="1:21" s="53" customFormat="1" ht="15" x14ac:dyDescent="0.2">
      <c r="B4321" s="4"/>
      <c r="C4321" s="34"/>
      <c r="D4321" s="35"/>
      <c r="E4321" s="113"/>
      <c r="F4321" s="60"/>
      <c r="G4321" s="108"/>
      <c r="H4321" s="2"/>
      <c r="I4321" s="2"/>
      <c r="J4321" s="2"/>
      <c r="K4321" s="2"/>
      <c r="L4321" s="2"/>
      <c r="M4321" s="2"/>
      <c r="N4321" s="28"/>
      <c r="O4321" s="4"/>
      <c r="P4321" s="52"/>
      <c r="Q4321" s="7"/>
      <c r="R4321" s="52"/>
      <c r="S4321" s="6"/>
      <c r="T4321" s="5"/>
      <c r="U4321" s="7"/>
    </row>
    <row r="4322" spans="1:21" x14ac:dyDescent="0.2">
      <c r="A4322" s="53">
        <v>5</v>
      </c>
      <c r="B4322" s="4" t="s">
        <v>44</v>
      </c>
      <c r="G4322" s="13">
        <f>SUM(G4323:G4323)</f>
        <v>0</v>
      </c>
      <c r="H4322" s="53">
        <f>SUM(H4323:H4323)+QUOTIENT(SUM(I4323:I4323),60)</f>
        <v>0</v>
      </c>
      <c r="I4322" s="53">
        <f>MOD(SUM(I4323:I4323),60)</f>
        <v>0</v>
      </c>
      <c r="P4322" s="8">
        <v>315</v>
      </c>
      <c r="Q4322" s="31"/>
      <c r="R4322" s="8">
        <v>8760</v>
      </c>
      <c r="S4322" s="30">
        <f>(R4322-H4322-I4324/60)/R4322</f>
        <v>1</v>
      </c>
      <c r="T4322" s="29">
        <f>(H4322+I4324/60)*P4322*2.5</f>
        <v>0</v>
      </c>
      <c r="U4322" s="31">
        <f>P4322*R4322*2.5</f>
        <v>6898500</v>
      </c>
    </row>
    <row r="4323" spans="1:21" s="53" customFormat="1" ht="15" x14ac:dyDescent="0.2">
      <c r="B4323" s="4"/>
      <c r="C4323" s="2"/>
      <c r="D4323" s="58"/>
      <c r="E4323" s="63"/>
      <c r="F4323" s="64"/>
      <c r="G4323" s="65"/>
      <c r="H4323" s="2"/>
      <c r="I4323" s="2"/>
      <c r="J4323" s="2"/>
      <c r="K4323" s="2"/>
      <c r="L4323" s="2"/>
      <c r="M4323" s="2"/>
      <c r="N4323" s="28"/>
      <c r="O4323" s="4"/>
      <c r="P4323" s="52"/>
      <c r="Q4323" s="7"/>
      <c r="R4323" s="52"/>
      <c r="S4323" s="6"/>
      <c r="T4323" s="5"/>
      <c r="U4323" s="7"/>
    </row>
    <row r="4324" spans="1:21" x14ac:dyDescent="0.2">
      <c r="A4324" s="53">
        <v>6</v>
      </c>
      <c r="B4324" s="4" t="s">
        <v>45</v>
      </c>
      <c r="C4324" s="14"/>
      <c r="D4324" s="9"/>
      <c r="E4324" s="14"/>
      <c r="F4324" s="9"/>
      <c r="G4324" s="13">
        <f>SUM(G4325:G4325)</f>
        <v>0</v>
      </c>
      <c r="H4324" s="53">
        <f>SUM(H4325:H4325)+QUOTIENT(SUM(I4325:I4325),60)</f>
        <v>0</v>
      </c>
      <c r="I4324" s="53">
        <f>MOD(SUM(I4325:I4325),60)</f>
        <v>0</v>
      </c>
      <c r="P4324" s="8">
        <v>315</v>
      </c>
      <c r="Q4324" s="31"/>
      <c r="R4324" s="8">
        <v>8760</v>
      </c>
      <c r="S4324" s="30">
        <f>(R4324-H4324-I4324/60)/R4324</f>
        <v>1</v>
      </c>
      <c r="T4324" s="29">
        <f>(H4324+I4324/60)*P4324*2.5</f>
        <v>0</v>
      </c>
      <c r="U4324" s="31">
        <f>P4324*R4324*2.5</f>
        <v>6898500</v>
      </c>
    </row>
    <row r="4325" spans="1:21" s="53" customFormat="1" x14ac:dyDescent="0.2">
      <c r="B4325" s="4"/>
      <c r="C4325" s="14"/>
      <c r="D4325" s="10"/>
      <c r="E4325" s="14"/>
      <c r="F4325" s="9"/>
      <c r="G4325" s="71"/>
      <c r="H4325" s="2"/>
      <c r="I4325" s="2"/>
      <c r="J4325" s="2"/>
      <c r="K4325" s="2"/>
      <c r="L4325" s="2"/>
      <c r="M4325" s="2"/>
      <c r="N4325" s="28"/>
      <c r="O4325" s="4"/>
      <c r="P4325" s="52"/>
      <c r="Q4325" s="7"/>
      <c r="R4325" s="52"/>
      <c r="S4325" s="6"/>
      <c r="T4325" s="5"/>
      <c r="U4325" s="7"/>
    </row>
    <row r="4326" spans="1:21" x14ac:dyDescent="0.2">
      <c r="A4326" s="53">
        <v>7</v>
      </c>
      <c r="B4326" s="4" t="s">
        <v>46</v>
      </c>
      <c r="C4326" s="2"/>
      <c r="D4326" s="9"/>
      <c r="E4326" s="2"/>
      <c r="F4326" s="9"/>
      <c r="G4326" s="13">
        <f>SUM(G4327:G4327)</f>
        <v>0</v>
      </c>
      <c r="H4326" s="53">
        <f>SUM(H4327:H4327)+QUOTIENT(SUM(I4327:I4327),60)</f>
        <v>0</v>
      </c>
      <c r="I4326" s="53">
        <f>MOD(SUM(I4327:I4327),60)</f>
        <v>0</v>
      </c>
      <c r="P4326" s="8">
        <v>315</v>
      </c>
      <c r="Q4326" s="31"/>
      <c r="R4326" s="8">
        <v>8760</v>
      </c>
      <c r="S4326" s="30">
        <f>(R4326-H4326-I4326/60)/R4326</f>
        <v>1</v>
      </c>
      <c r="T4326" s="29">
        <f>(H4326+I4326/60)*P4326*2.5</f>
        <v>0</v>
      </c>
      <c r="U4326" s="31">
        <f>P4326*R4326*2.5</f>
        <v>6898500</v>
      </c>
    </row>
    <row r="4327" spans="1:21" s="53" customFormat="1" ht="15" x14ac:dyDescent="0.2">
      <c r="B4327" s="4"/>
      <c r="C4327" s="188"/>
      <c r="D4327" s="64"/>
      <c r="E4327" s="188"/>
      <c r="F4327" s="64"/>
      <c r="G4327" s="74"/>
      <c r="H4327" s="2"/>
      <c r="I4327" s="2"/>
      <c r="J4327" s="2"/>
      <c r="K4327" s="2"/>
      <c r="L4327" s="2"/>
      <c r="M4327" s="2"/>
      <c r="N4327" s="28"/>
      <c r="O4327" s="4"/>
      <c r="P4327" s="52"/>
      <c r="Q4327" s="7"/>
      <c r="R4327" s="52"/>
      <c r="S4327" s="6"/>
      <c r="T4327" s="5"/>
      <c r="U4327" s="7"/>
    </row>
    <row r="4328" spans="1:21" x14ac:dyDescent="0.2">
      <c r="A4328" s="53">
        <v>8</v>
      </c>
      <c r="B4328" s="4" t="s">
        <v>47</v>
      </c>
      <c r="C4328" s="2"/>
      <c r="D4328" s="9"/>
      <c r="E4328" s="2"/>
      <c r="F4328" s="106"/>
      <c r="G4328" s="13">
        <f>SUM(G4329:G4331)</f>
        <v>0</v>
      </c>
      <c r="H4328" s="53">
        <f>SUM(H4329:H4331)+QUOTIENT(SUM(I4329:I4331),60)</f>
        <v>0</v>
      </c>
      <c r="I4328" s="53">
        <f>MOD(SUM(I4329:I4331),60)</f>
        <v>0</v>
      </c>
      <c r="P4328" s="8">
        <v>315</v>
      </c>
      <c r="Q4328" s="31"/>
      <c r="R4328" s="8">
        <v>8760</v>
      </c>
      <c r="S4328" s="30">
        <f>(R4328-H4328-I4328/60)/R4328</f>
        <v>1</v>
      </c>
      <c r="T4328" s="29">
        <f>(H4328+I4328/60)*P4328*2.5</f>
        <v>0</v>
      </c>
      <c r="U4328" s="31">
        <f>P4328*R4328*2.5</f>
        <v>6898500</v>
      </c>
    </row>
    <row r="4329" spans="1:21" s="53" customFormat="1" ht="15" x14ac:dyDescent="0.2">
      <c r="B4329" s="4"/>
      <c r="C4329" s="188"/>
      <c r="D4329" s="64"/>
      <c r="E4329" s="188"/>
      <c r="F4329" s="64"/>
      <c r="G4329" s="74"/>
      <c r="H4329" s="2"/>
      <c r="I4329" s="2"/>
      <c r="J4329" s="2"/>
      <c r="K4329" s="2"/>
      <c r="L4329" s="2"/>
      <c r="M4329" s="2"/>
      <c r="N4329" s="28"/>
      <c r="O4329" s="4"/>
      <c r="P4329" s="52"/>
      <c r="Q4329" s="7"/>
      <c r="R4329" s="52"/>
      <c r="S4329" s="6"/>
      <c r="T4329" s="5"/>
      <c r="U4329" s="7"/>
    </row>
    <row r="4330" spans="1:21" x14ac:dyDescent="0.2">
      <c r="A4330" s="53">
        <v>9</v>
      </c>
      <c r="B4330" s="4" t="s">
        <v>497</v>
      </c>
      <c r="C4330" s="2"/>
      <c r="D4330" s="9"/>
      <c r="E4330" s="2"/>
      <c r="F4330" s="106"/>
      <c r="G4330" s="13">
        <f>SUM(G4331:G4337)</f>
        <v>0</v>
      </c>
      <c r="H4330" s="53">
        <f>SUM(H4331:H4337)+QUOTIENT(SUM(I4331:I4337),60)</f>
        <v>0</v>
      </c>
      <c r="I4330" s="53">
        <f>MOD(SUM(I4331:I4337),60)</f>
        <v>0</v>
      </c>
      <c r="P4330" s="8">
        <v>315</v>
      </c>
      <c r="Q4330" s="31"/>
      <c r="R4330" s="8">
        <v>8760</v>
      </c>
      <c r="S4330" s="30">
        <f>(R4330-H4330-I4330/60)/R4330</f>
        <v>1</v>
      </c>
      <c r="T4330" s="29">
        <f>(H4330+I4330/60)*P4330*2.5</f>
        <v>0</v>
      </c>
      <c r="U4330" s="31">
        <f>P4330*R4330*2.5</f>
        <v>6898500</v>
      </c>
    </row>
    <row r="4331" spans="1:21" s="53" customFormat="1" ht="15" x14ac:dyDescent="0.2">
      <c r="B4331" s="4"/>
      <c r="C4331" s="188"/>
      <c r="D4331" s="64"/>
      <c r="E4331" s="188"/>
      <c r="F4331" s="64"/>
      <c r="G4331" s="74"/>
      <c r="H4331" s="2"/>
      <c r="I4331" s="2"/>
      <c r="J4331" s="2"/>
      <c r="K4331" s="2"/>
      <c r="L4331" s="2"/>
      <c r="M4331" s="2"/>
      <c r="N4331" s="28"/>
      <c r="O4331" s="4"/>
      <c r="P4331" s="52"/>
      <c r="Q4331" s="7"/>
      <c r="R4331" s="52"/>
      <c r="S4331" s="6"/>
      <c r="T4331" s="5"/>
      <c r="U4331" s="7"/>
    </row>
    <row r="4332" spans="1:21" x14ac:dyDescent="0.2">
      <c r="A4332" s="53">
        <v>10</v>
      </c>
      <c r="B4332" s="4" t="s">
        <v>502</v>
      </c>
      <c r="C4332" s="14"/>
      <c r="D4332" s="9"/>
      <c r="E4332" s="14"/>
      <c r="F4332" s="9"/>
      <c r="G4332" s="13">
        <f>SUM(G4333:G4333)</f>
        <v>0</v>
      </c>
      <c r="H4332" s="53">
        <f>SUM(H4333:H4333)+QUOTIENT(SUM(I4333:I4333),60)</f>
        <v>0</v>
      </c>
      <c r="I4332" s="53">
        <f>MOD(SUM(I4333:I4333),60)</f>
        <v>0</v>
      </c>
      <c r="P4332" s="8">
        <v>160</v>
      </c>
      <c r="R4332" s="8">
        <v>8760</v>
      </c>
      <c r="S4332" s="30">
        <f>(R4332-H4332-I4332/60)/R4332</f>
        <v>1</v>
      </c>
      <c r="T4332" s="29">
        <f>(H4332+I4332/60)*P4332*2.5</f>
        <v>0</v>
      </c>
      <c r="U4332" s="31">
        <f>P4332*R4332*2.5</f>
        <v>3504000</v>
      </c>
    </row>
    <row r="4333" spans="1:21" s="53" customFormat="1" x14ac:dyDescent="0.2">
      <c r="B4333" s="4"/>
      <c r="C4333" s="14"/>
      <c r="D4333" s="9"/>
      <c r="E4333" s="14"/>
      <c r="F4333" s="9"/>
      <c r="G4333" s="71"/>
      <c r="H4333" s="2"/>
      <c r="I4333" s="2"/>
      <c r="J4333" s="2"/>
      <c r="K4333" s="2"/>
      <c r="L4333" s="2"/>
      <c r="M4333" s="2"/>
      <c r="N4333" s="28"/>
      <c r="O4333" s="4"/>
      <c r="P4333" s="52"/>
      <c r="Q4333" s="5"/>
      <c r="R4333" s="52"/>
      <c r="S4333" s="6"/>
      <c r="T4333" s="5"/>
      <c r="U4333" s="7"/>
    </row>
    <row r="4334" spans="1:21" x14ac:dyDescent="0.2">
      <c r="A4334" s="53">
        <v>11</v>
      </c>
      <c r="B4334" s="4" t="s">
        <v>503</v>
      </c>
      <c r="C4334" s="14"/>
      <c r="D4334" s="9"/>
      <c r="E4334" s="14"/>
      <c r="F4334" s="9"/>
      <c r="G4334" s="13">
        <f>SUM(G4335:G4335)</f>
        <v>0</v>
      </c>
      <c r="H4334" s="53">
        <f>SUM(H4335:H4335)+QUOTIENT(SUM(I4335:I4335),60)</f>
        <v>0</v>
      </c>
      <c r="I4334" s="53">
        <f>MOD(SUM(I4335:I4335),60)</f>
        <v>0</v>
      </c>
      <c r="P4334" s="8">
        <v>160</v>
      </c>
      <c r="R4334" s="8">
        <v>8760</v>
      </c>
      <c r="S4334" s="30">
        <f>(R4334-H4334-I4334/60)/R4334</f>
        <v>1</v>
      </c>
      <c r="T4334" s="29">
        <f>(H4334+I4334/60)*P4334*2.5</f>
        <v>0</v>
      </c>
      <c r="U4334" s="31">
        <f>P4334*R4334*2.5</f>
        <v>3504000</v>
      </c>
    </row>
    <row r="4335" spans="1:21" x14ac:dyDescent="0.2">
      <c r="C4335" s="36"/>
      <c r="D4335" s="34"/>
      <c r="E4335" s="36"/>
      <c r="F4335" s="34"/>
      <c r="G4335" s="35"/>
      <c r="O4335" s="38"/>
    </row>
    <row r="4336" spans="1:21" x14ac:dyDescent="0.2">
      <c r="A4336" s="53">
        <v>12</v>
      </c>
      <c r="B4336" s="4" t="s">
        <v>322</v>
      </c>
      <c r="C4336" s="14"/>
      <c r="D4336" s="9"/>
      <c r="E4336" s="14"/>
      <c r="F4336" s="9"/>
      <c r="G4336" s="13">
        <f>SUM(G4337:G4337)</f>
        <v>0</v>
      </c>
      <c r="H4336" s="53">
        <f>SUM(H4337:H4337)+QUOTIENT(SUM(I4337:I4337),60)</f>
        <v>0</v>
      </c>
      <c r="I4336" s="53">
        <f>MOD(SUM(I4337:I4337),60)</f>
        <v>0</v>
      </c>
      <c r="P4336" s="8">
        <v>160</v>
      </c>
      <c r="R4336" s="8">
        <v>8760</v>
      </c>
      <c r="S4336" s="30">
        <f>(R4336-H4336-I4336/60)/R4336</f>
        <v>1</v>
      </c>
      <c r="T4336" s="29">
        <f>(H4336+I4336/60)*P4336*2.5</f>
        <v>0</v>
      </c>
      <c r="U4336" s="31">
        <f>P4336*R4336*2.5</f>
        <v>3504000</v>
      </c>
    </row>
    <row r="4337" spans="1:21" s="53" customFormat="1" x14ac:dyDescent="0.2">
      <c r="B4337" s="4"/>
      <c r="C4337" s="14"/>
      <c r="D4337" s="9"/>
      <c r="E4337" s="14"/>
      <c r="F4337" s="9"/>
      <c r="G4337" s="71"/>
      <c r="H4337" s="2"/>
      <c r="I4337" s="2"/>
      <c r="J4337" s="2"/>
      <c r="K4337" s="2"/>
      <c r="L4337" s="2"/>
      <c r="M4337" s="2"/>
      <c r="N4337" s="28"/>
      <c r="O4337" s="4"/>
      <c r="P4337" s="52"/>
      <c r="Q4337" s="5"/>
      <c r="R4337" s="52"/>
      <c r="S4337" s="6"/>
      <c r="T4337" s="5"/>
      <c r="U4337" s="7"/>
    </row>
    <row r="4338" spans="1:21" x14ac:dyDescent="0.2">
      <c r="A4338" s="53">
        <v>13</v>
      </c>
      <c r="B4338" s="4" t="s">
        <v>337</v>
      </c>
      <c r="C4338" s="14"/>
      <c r="D4338" s="9"/>
      <c r="E4338" s="14"/>
      <c r="F4338" s="9"/>
      <c r="G4338" s="13">
        <f>SUM(G4339:G4339)</f>
        <v>0</v>
      </c>
      <c r="H4338" s="53">
        <f>SUM(H4339:H4339)+QUOTIENT(SUM(I4339:I4339),60)</f>
        <v>0</v>
      </c>
      <c r="I4338" s="53">
        <f>MOD(SUM(I4339:I4339),60)</f>
        <v>0</v>
      </c>
      <c r="P4338" s="8">
        <v>160</v>
      </c>
      <c r="R4338" s="8">
        <v>8760</v>
      </c>
      <c r="S4338" s="30">
        <f>(R4338-H4338-I4338/60)/R4338</f>
        <v>1</v>
      </c>
      <c r="T4338" s="29">
        <f>(H4338+I4338/60)*P4338*2.5</f>
        <v>0</v>
      </c>
      <c r="U4338" s="31">
        <f>P4338*R4338*2.5</f>
        <v>3504000</v>
      </c>
    </row>
    <row r="4339" spans="1:21" s="53" customFormat="1" x14ac:dyDescent="0.2">
      <c r="B4339" s="4"/>
      <c r="C4339" s="14"/>
      <c r="D4339" s="9"/>
      <c r="E4339" s="14"/>
      <c r="F4339" s="9"/>
      <c r="G4339" s="71"/>
      <c r="H4339" s="2"/>
      <c r="I4339" s="2"/>
      <c r="J4339" s="2"/>
      <c r="K4339" s="2"/>
      <c r="L4339" s="2"/>
      <c r="M4339" s="2"/>
      <c r="N4339" s="28"/>
      <c r="O4339" s="4"/>
      <c r="P4339" s="52"/>
      <c r="Q4339" s="5"/>
      <c r="R4339" s="52"/>
      <c r="S4339" s="6"/>
      <c r="T4339" s="5"/>
      <c r="U4339" s="7"/>
    </row>
    <row r="4340" spans="1:21" x14ac:dyDescent="0.2">
      <c r="A4340" s="53">
        <v>14</v>
      </c>
      <c r="B4340" s="4" t="s">
        <v>218</v>
      </c>
      <c r="C4340" s="14"/>
      <c r="D4340" s="9"/>
      <c r="E4340" s="14"/>
      <c r="F4340" s="9"/>
      <c r="G4340" s="13">
        <f>SUM(G4341:G4341)</f>
        <v>0</v>
      </c>
      <c r="H4340" s="53">
        <f>SUM(H4341:H4341)+QUOTIENT(SUM(I4341:I4341),60)</f>
        <v>0</v>
      </c>
      <c r="I4340" s="53">
        <f>MOD(SUM(I4341:I4341),60)</f>
        <v>0</v>
      </c>
      <c r="P4340" s="8">
        <v>160</v>
      </c>
      <c r="R4340" s="8">
        <v>8760</v>
      </c>
      <c r="S4340" s="30">
        <f>(R4340-H4340-I4340/60)/R4340</f>
        <v>1</v>
      </c>
      <c r="T4340" s="29">
        <f>(H4340+I4340/60)*P4340*2.5</f>
        <v>0</v>
      </c>
      <c r="U4340" s="31">
        <f>P4340*R4340*2.5</f>
        <v>3504000</v>
      </c>
    </row>
    <row r="4341" spans="1:21" ht="15" x14ac:dyDescent="0.2">
      <c r="C4341" s="113"/>
      <c r="D4341" s="60"/>
      <c r="E4341" s="113"/>
      <c r="F4341" s="60"/>
      <c r="G4341" s="108"/>
      <c r="H4341" s="2"/>
      <c r="I4341" s="2"/>
      <c r="O4341" s="211"/>
    </row>
    <row r="4342" spans="1:21" x14ac:dyDescent="0.2">
      <c r="A4342" s="53">
        <v>15</v>
      </c>
      <c r="B4342" s="4" t="s">
        <v>137</v>
      </c>
      <c r="C4342" s="14"/>
      <c r="D4342" s="10"/>
      <c r="E4342" s="58"/>
      <c r="G4342" s="13">
        <f>SUM(G4343:G4343)</f>
        <v>0</v>
      </c>
      <c r="H4342" s="53">
        <f>SUM(H4343:H4343)+QUOTIENT(SUM(I4343:I4343),60)</f>
        <v>0</v>
      </c>
      <c r="I4342" s="53">
        <f>MOD(SUM(I4343:I4343),60)</f>
        <v>0</v>
      </c>
      <c r="P4342" s="8">
        <v>160</v>
      </c>
      <c r="R4342" s="8">
        <v>8760</v>
      </c>
      <c r="S4342" s="30">
        <f>(R4342-H4342-I4342/60)/R4342</f>
        <v>1</v>
      </c>
      <c r="T4342" s="29">
        <f>(H4342+I4342/60)*P4342*2.5</f>
        <v>0</v>
      </c>
      <c r="U4342" s="31">
        <f>P4342*R4342*2.5</f>
        <v>3504000</v>
      </c>
    </row>
    <row r="4343" spans="1:21" ht="15" x14ac:dyDescent="0.2">
      <c r="C4343" s="113"/>
      <c r="D4343" s="60"/>
      <c r="E4343" s="113"/>
      <c r="F4343" s="60"/>
      <c r="G4343" s="108"/>
      <c r="H4343" s="2"/>
      <c r="I4343" s="2"/>
      <c r="O4343" s="211"/>
    </row>
    <row r="4344" spans="1:21" x14ac:dyDescent="0.2">
      <c r="A4344" s="53">
        <v>16</v>
      </c>
      <c r="B4344" s="4" t="s">
        <v>372</v>
      </c>
      <c r="C4344" s="14"/>
      <c r="D4344" s="10"/>
      <c r="E4344" s="58"/>
      <c r="G4344" s="13">
        <f>SUM(G4345:G4345)</f>
        <v>0</v>
      </c>
      <c r="H4344" s="53">
        <f>SUM(H4345:H4345)+QUOTIENT(SUM(I4345:I4345),60)</f>
        <v>0</v>
      </c>
      <c r="I4344" s="53">
        <f>MOD(SUM(I4345:I4345),60)</f>
        <v>0</v>
      </c>
      <c r="P4344" s="8">
        <v>160</v>
      </c>
      <c r="R4344" s="8">
        <v>8760</v>
      </c>
      <c r="S4344" s="30">
        <f>(R4344-H4344-I4344/60)/R4344</f>
        <v>1</v>
      </c>
      <c r="T4344" s="29">
        <f>(H4344+I4344/60)*P4344*2.5</f>
        <v>0</v>
      </c>
      <c r="U4344" s="31">
        <f>P4344*R4344*2.5</f>
        <v>3504000</v>
      </c>
    </row>
    <row r="4345" spans="1:21" ht="15" x14ac:dyDescent="0.2">
      <c r="C4345" s="113"/>
      <c r="D4345" s="60"/>
      <c r="E4345" s="113"/>
      <c r="F4345" s="60"/>
      <c r="G4345" s="108"/>
      <c r="H4345" s="2"/>
      <c r="I4345" s="2"/>
      <c r="O4345" s="211"/>
    </row>
    <row r="4346" spans="1:21" x14ac:dyDescent="0.2">
      <c r="A4346" s="53">
        <v>17</v>
      </c>
      <c r="B4346" s="4" t="s">
        <v>498</v>
      </c>
      <c r="C4346" s="14"/>
      <c r="D4346" s="9"/>
      <c r="E4346" s="14"/>
      <c r="F4346" s="10"/>
      <c r="G4346" s="13">
        <f>SUM(G4347)</f>
        <v>0</v>
      </c>
      <c r="H4346" s="53">
        <f>SUM(H4347:H4347)+QUOTIENT(SUM(I4347:I4347),60)</f>
        <v>0</v>
      </c>
      <c r="I4346" s="53">
        <f>MOD(SUM(I4347:I4347),60)</f>
        <v>0</v>
      </c>
      <c r="P4346" s="8">
        <v>160</v>
      </c>
      <c r="Q4346" s="31"/>
      <c r="R4346" s="8">
        <v>8760</v>
      </c>
      <c r="S4346" s="30">
        <f>(R4346-H4346-I4346/60)/R4346</f>
        <v>1</v>
      </c>
      <c r="T4346" s="29">
        <f>(H4346+I4346/60)*P4346*2.5</f>
        <v>0</v>
      </c>
      <c r="U4346" s="31">
        <f>P4346*R4346*2.5</f>
        <v>3504000</v>
      </c>
    </row>
    <row r="4347" spans="1:21" ht="15" x14ac:dyDescent="0.2">
      <c r="C4347" s="2"/>
      <c r="E4347" s="63"/>
      <c r="F4347" s="64"/>
      <c r="G4347" s="74"/>
      <c r="Q4347" s="31"/>
    </row>
    <row r="4348" spans="1:21" x14ac:dyDescent="0.2">
      <c r="A4348" s="53">
        <v>18</v>
      </c>
      <c r="B4348" s="4" t="s">
        <v>499</v>
      </c>
      <c r="C4348" s="14"/>
      <c r="D4348" s="9"/>
      <c r="E4348" s="14"/>
      <c r="F4348" s="10"/>
      <c r="G4348" s="13">
        <f>SUM(G4349)</f>
        <v>0</v>
      </c>
      <c r="H4348" s="53">
        <f>SUM(H4349:H4349)+QUOTIENT(SUM(I4349:I4349),60)</f>
        <v>0</v>
      </c>
      <c r="I4348" s="53">
        <f>MOD(SUM(I4349:I4349),60)</f>
        <v>0</v>
      </c>
      <c r="P4348" s="8">
        <v>160</v>
      </c>
      <c r="Q4348" s="31"/>
      <c r="R4348" s="8">
        <v>8760</v>
      </c>
      <c r="S4348" s="30">
        <f>(R4348-H4348-I4348/60)/R4348</f>
        <v>1</v>
      </c>
      <c r="T4348" s="29">
        <f>(H4348+I4348/60)*P4348*2.5</f>
        <v>0</v>
      </c>
      <c r="U4348" s="31">
        <f>P4348*R4348*2.5</f>
        <v>3504000</v>
      </c>
    </row>
    <row r="4349" spans="1:21" ht="15" x14ac:dyDescent="0.2">
      <c r="C4349" s="2"/>
      <c r="E4349" s="63"/>
      <c r="F4349" s="64"/>
      <c r="G4349" s="74"/>
      <c r="Q4349" s="31"/>
    </row>
    <row r="4350" spans="1:21" x14ac:dyDescent="0.2">
      <c r="A4350" s="53">
        <v>19</v>
      </c>
      <c r="B4350" s="4" t="s">
        <v>48</v>
      </c>
      <c r="C4350" s="14"/>
      <c r="D4350" s="9"/>
      <c r="E4350" s="14"/>
      <c r="F4350" s="10"/>
      <c r="G4350" s="13">
        <f>SUM(G4351)</f>
        <v>0</v>
      </c>
      <c r="H4350" s="53">
        <f>SUM(H4351:H4351)+QUOTIENT(SUM(I4351:I4351),60)</f>
        <v>0</v>
      </c>
      <c r="I4350" s="53">
        <f>MOD(SUM(I4351:I4351),60)</f>
        <v>0</v>
      </c>
      <c r="P4350" s="8">
        <v>100</v>
      </c>
      <c r="Q4350" s="31"/>
      <c r="R4350" s="8">
        <v>8760</v>
      </c>
      <c r="S4350" s="30">
        <f>(R4350-H4350-I4350/60)/R4350</f>
        <v>1</v>
      </c>
      <c r="T4350" s="29">
        <f>(H4350+I4350/60)*P4350*2.5</f>
        <v>0</v>
      </c>
      <c r="U4350" s="31">
        <f>P4350*R4350*2.5</f>
        <v>2190000</v>
      </c>
    </row>
    <row r="4351" spans="1:21" ht="15" x14ac:dyDescent="0.2">
      <c r="C4351" s="2"/>
      <c r="D4351" s="35"/>
      <c r="E4351" s="182"/>
      <c r="F4351" s="159"/>
      <c r="G4351" s="166"/>
      <c r="Q4351" s="31"/>
    </row>
    <row r="4352" spans="1:21" x14ac:dyDescent="0.2">
      <c r="A4352" s="53">
        <v>20</v>
      </c>
      <c r="B4352" s="4" t="s">
        <v>49</v>
      </c>
      <c r="C4352" s="14"/>
      <c r="D4352" s="9"/>
      <c r="E4352" s="14"/>
      <c r="F4352" s="10"/>
      <c r="G4352" s="13">
        <f>SUM(G4353:G4353)</f>
        <v>0</v>
      </c>
      <c r="H4352" s="53">
        <f>SUM(H4353:H4353)+QUOTIENT(SUM(I4353:I4353),60)</f>
        <v>0</v>
      </c>
      <c r="I4352" s="53">
        <f>MOD(SUM(I4353:I4353),60)</f>
        <v>0</v>
      </c>
      <c r="P4352" s="8">
        <v>100</v>
      </c>
      <c r="Q4352" s="31"/>
      <c r="R4352" s="8">
        <v>8760</v>
      </c>
      <c r="S4352" s="30">
        <f>(R4352-H4353-I4353/60)/R4352</f>
        <v>1</v>
      </c>
      <c r="T4352" s="29">
        <f>(H4353+I4353/60)*P4352*2.5</f>
        <v>0</v>
      </c>
      <c r="U4352" s="31">
        <f>P4352*R4352*2.5</f>
        <v>2190000</v>
      </c>
    </row>
    <row r="4353" spans="1:21" s="53" customFormat="1" ht="15" x14ac:dyDescent="0.2">
      <c r="B4353" s="4"/>
      <c r="C4353" s="2"/>
      <c r="D4353" s="35"/>
      <c r="E4353" s="182"/>
      <c r="F4353" s="159"/>
      <c r="G4353" s="166"/>
      <c r="H4353" s="2"/>
      <c r="I4353" s="2"/>
      <c r="J4353" s="2"/>
      <c r="K4353" s="2"/>
      <c r="L4353" s="2"/>
      <c r="M4353" s="2"/>
      <c r="N4353" s="28"/>
      <c r="O4353" s="4"/>
      <c r="P4353" s="52"/>
      <c r="Q4353" s="5"/>
      <c r="R4353" s="52"/>
      <c r="S4353" s="6"/>
      <c r="T4353" s="5"/>
      <c r="U4353" s="7"/>
    </row>
    <row r="4354" spans="1:21" x14ac:dyDescent="0.2">
      <c r="A4354" s="53">
        <v>21</v>
      </c>
      <c r="B4354" s="4" t="s">
        <v>340</v>
      </c>
      <c r="C4354" s="14"/>
      <c r="D4354" s="9"/>
      <c r="E4354" s="14"/>
      <c r="F4354" s="10"/>
      <c r="G4354" s="13">
        <f>SUM(G4355:G4355)</f>
        <v>0</v>
      </c>
      <c r="H4354" s="53">
        <f>SUM(H4355:H4355)+QUOTIENT(SUM(I4355:I4355),60)</f>
        <v>0</v>
      </c>
      <c r="I4354" s="53">
        <f>MOD(SUM(I4355:I4355),60)</f>
        <v>0</v>
      </c>
      <c r="P4354" s="8">
        <v>160</v>
      </c>
      <c r="Q4354" s="31"/>
      <c r="R4354" s="8">
        <v>8760</v>
      </c>
      <c r="S4354" s="30">
        <f>(R4354-H4354-I4354/60)/R4354</f>
        <v>1</v>
      </c>
      <c r="T4354" s="29">
        <f>(H4354+I4354/60)*P4354*2.5</f>
        <v>0</v>
      </c>
      <c r="U4354" s="31">
        <f>P4354*R4354*2.5</f>
        <v>3504000</v>
      </c>
    </row>
    <row r="4355" spans="1:21" ht="15" x14ac:dyDescent="0.2">
      <c r="C4355" s="2"/>
      <c r="D4355" s="35"/>
      <c r="E4355" s="182"/>
      <c r="F4355" s="159"/>
      <c r="G4355" s="194"/>
      <c r="Q4355" s="31"/>
    </row>
    <row r="4356" spans="1:21" x14ac:dyDescent="0.2">
      <c r="A4356" s="53">
        <v>22</v>
      </c>
      <c r="B4356" s="4" t="s">
        <v>73</v>
      </c>
      <c r="C4356" s="2"/>
      <c r="D4356" s="2"/>
      <c r="E4356" s="2"/>
      <c r="F4356" s="2"/>
      <c r="G4356" s="13">
        <f>SUM(G4357:G4357)</f>
        <v>3.472222222222222E-3</v>
      </c>
      <c r="H4356" s="53">
        <f>SUM(H4357:H4357)+QUOTIENT(SUM(I4357:I4357),60)</f>
        <v>0</v>
      </c>
      <c r="I4356" s="53">
        <f>MOD(SUM(I4357:I4357),60)</f>
        <v>5</v>
      </c>
      <c r="P4356" s="8">
        <v>100</v>
      </c>
      <c r="R4356" s="8">
        <v>8760</v>
      </c>
      <c r="S4356" s="30">
        <f>(R4356-H4356-I4356/60)/R4356</f>
        <v>0.99999048706240479</v>
      </c>
      <c r="T4356" s="29">
        <f>(H4356+I4356/60)*P4356*2.5</f>
        <v>20.833333333333329</v>
      </c>
      <c r="U4356" s="31">
        <f>P4356*R4356*2.5</f>
        <v>2190000</v>
      </c>
    </row>
    <row r="4357" spans="1:21" x14ac:dyDescent="0.2">
      <c r="C4357" s="50">
        <v>44055</v>
      </c>
      <c r="D4357" s="34" t="s">
        <v>1142</v>
      </c>
      <c r="E4357" s="50">
        <v>44055</v>
      </c>
      <c r="F4357" s="34" t="s">
        <v>753</v>
      </c>
      <c r="G4357" s="35">
        <v>3.472222222222222E-3</v>
      </c>
      <c r="H4357" s="53">
        <v>0</v>
      </c>
      <c r="I4357" s="53">
        <v>5</v>
      </c>
      <c r="O4357" s="49" t="s">
        <v>1589</v>
      </c>
    </row>
    <row r="4358" spans="1:21" ht="15" x14ac:dyDescent="0.2">
      <c r="C4358" s="14"/>
      <c r="D4358" s="73"/>
      <c r="E4358" s="158"/>
      <c r="F4358" s="159"/>
      <c r="G4358" s="194"/>
      <c r="H4358" s="2"/>
      <c r="I4358" s="2"/>
    </row>
    <row r="4359" spans="1:21" x14ac:dyDescent="0.2">
      <c r="A4359" s="53">
        <v>23</v>
      </c>
      <c r="B4359" s="4" t="s">
        <v>373</v>
      </c>
      <c r="C4359" s="2"/>
      <c r="D4359" s="2"/>
      <c r="E4359" s="2"/>
      <c r="F4359" s="2"/>
      <c r="G4359" s="13">
        <f>SUM(G4360:G4360)</f>
        <v>0</v>
      </c>
      <c r="H4359" s="53">
        <f>SUM(H4360:H4360)+QUOTIENT(SUM(I4360:I4360),60)</f>
        <v>0</v>
      </c>
      <c r="I4359" s="53">
        <f>MOD(SUM(I4360:I4360),60)</f>
        <v>0</v>
      </c>
      <c r="P4359" s="8">
        <v>160</v>
      </c>
      <c r="R4359" s="8">
        <v>8760</v>
      </c>
      <c r="S4359" s="30">
        <f>(R4359-H4359-I4359/60)/R4359</f>
        <v>1</v>
      </c>
      <c r="T4359" s="29">
        <f>(H4359+I4359/60)*P4359*2.5</f>
        <v>0</v>
      </c>
      <c r="U4359" s="31">
        <f>P4359*R4359*2.5</f>
        <v>3504000</v>
      </c>
    </row>
    <row r="4360" spans="1:21" ht="15" x14ac:dyDescent="0.2">
      <c r="C4360" s="14"/>
      <c r="D4360" s="73"/>
      <c r="E4360" s="158"/>
      <c r="F4360" s="83"/>
      <c r="G4360" s="13"/>
      <c r="H4360" s="2"/>
      <c r="I4360" s="2"/>
    </row>
    <row r="4361" spans="1:21" x14ac:dyDescent="0.2">
      <c r="A4361" s="53">
        <v>24</v>
      </c>
      <c r="B4361" s="4" t="s">
        <v>373</v>
      </c>
      <c r="C4361" s="2"/>
      <c r="D4361" s="2"/>
      <c r="E4361" s="2"/>
      <c r="F4361" s="2"/>
      <c r="G4361" s="13">
        <f>SUM(G4362:G4362)</f>
        <v>0</v>
      </c>
      <c r="H4361" s="53">
        <f>SUM(H4362:H4362)+QUOTIENT(SUM(I4362:I4362),60)</f>
        <v>0</v>
      </c>
      <c r="I4361" s="53">
        <f>MOD(SUM(I4362:I4362),60)</f>
        <v>0</v>
      </c>
      <c r="P4361" s="8">
        <v>160</v>
      </c>
      <c r="R4361" s="8">
        <v>8760</v>
      </c>
      <c r="S4361" s="30">
        <f>(R4361-H4361-I4361/60)/R4361</f>
        <v>1</v>
      </c>
      <c r="T4361" s="29">
        <f>(H4361+I4361/60)*P4361*2.5</f>
        <v>0</v>
      </c>
      <c r="U4361" s="31">
        <f>P4361*R4361*2.5</f>
        <v>3504000</v>
      </c>
    </row>
    <row r="4362" spans="1:21" ht="15" x14ac:dyDescent="0.2">
      <c r="C4362" s="14"/>
      <c r="D4362" s="73"/>
      <c r="E4362" s="158"/>
      <c r="F4362" s="83"/>
      <c r="G4362" s="13"/>
      <c r="H4362" s="2"/>
      <c r="I4362" s="2"/>
    </row>
    <row r="4363" spans="1:21" x14ac:dyDescent="0.2">
      <c r="A4363" s="53">
        <v>25</v>
      </c>
      <c r="B4363" s="4" t="s">
        <v>315</v>
      </c>
      <c r="C4363" s="2"/>
      <c r="D4363" s="2"/>
      <c r="E4363" s="2"/>
      <c r="F4363" s="2"/>
      <c r="G4363" s="13">
        <f>SUM(G4364:G4364)</f>
        <v>0</v>
      </c>
      <c r="H4363" s="53">
        <f>SUM(H4364:H4364)+QUOTIENT(SUM(I4364:I4364),60)</f>
        <v>0</v>
      </c>
      <c r="I4363" s="53">
        <f>MOD(SUM(I4364:I4364),60)</f>
        <v>0</v>
      </c>
      <c r="P4363" s="8">
        <v>100</v>
      </c>
      <c r="R4363" s="8">
        <v>8760</v>
      </c>
      <c r="S4363" s="30">
        <f>(R4363-H4363-I4363/60)/R4363</f>
        <v>1</v>
      </c>
      <c r="T4363" s="29">
        <f>(H4363+I4363/60)*P4363*2.5</f>
        <v>0</v>
      </c>
      <c r="U4363" s="31">
        <f>P4363*R4363*2.5</f>
        <v>2190000</v>
      </c>
    </row>
    <row r="4364" spans="1:21" x14ac:dyDescent="0.2">
      <c r="C4364" s="36"/>
      <c r="D4364" s="34"/>
      <c r="E4364" s="36"/>
      <c r="F4364" s="34"/>
      <c r="G4364" s="35"/>
      <c r="O4364" s="38"/>
    </row>
    <row r="4365" spans="1:21" x14ac:dyDescent="0.2">
      <c r="A4365" s="53">
        <v>26</v>
      </c>
      <c r="B4365" s="4" t="s">
        <v>446</v>
      </c>
      <c r="C4365" s="14"/>
      <c r="D4365" s="10"/>
      <c r="E4365" s="14"/>
      <c r="F4365" s="10"/>
      <c r="G4365" s="13">
        <f>SUM(G4366:G4366)</f>
        <v>0.19652777777777777</v>
      </c>
      <c r="H4365" s="53">
        <f>SUM(H4366:H4366)+QUOTIENT(SUM(I4366:I4366),60)</f>
        <v>0</v>
      </c>
      <c r="I4365" s="53">
        <f>MOD(SUM(I4366:I4366),60)</f>
        <v>13</v>
      </c>
      <c r="P4365" s="31">
        <v>160</v>
      </c>
      <c r="R4365" s="8">
        <v>8760</v>
      </c>
      <c r="S4365" s="30">
        <f>(R4365-H4365-I4365/60)/R4365</f>
        <v>0.99997526636225265</v>
      </c>
      <c r="T4365" s="29">
        <f>(H4365+I4365/60)*P4365*2.5</f>
        <v>86.666666666666686</v>
      </c>
      <c r="U4365" s="31">
        <f>P4365*R4365*2.5</f>
        <v>3504000</v>
      </c>
    </row>
    <row r="4366" spans="1:21" ht="38.25" x14ac:dyDescent="0.2">
      <c r="C4366" s="50">
        <v>44193</v>
      </c>
      <c r="D4366" s="34" t="s">
        <v>999</v>
      </c>
      <c r="E4366" s="50">
        <v>44193</v>
      </c>
      <c r="F4366" s="34" t="s">
        <v>723</v>
      </c>
      <c r="G4366" s="35">
        <v>0.19652777777777777</v>
      </c>
      <c r="H4366" s="53">
        <v>0</v>
      </c>
      <c r="I4366" s="53">
        <v>13</v>
      </c>
      <c r="J4366" s="53"/>
      <c r="K4366" s="53"/>
      <c r="O4366" s="38" t="s">
        <v>2033</v>
      </c>
      <c r="P4366" s="31"/>
    </row>
    <row r="4367" spans="1:21" ht="15" x14ac:dyDescent="0.2">
      <c r="C4367" s="14"/>
      <c r="D4367" s="73"/>
      <c r="E4367" s="68"/>
      <c r="F4367" s="69"/>
      <c r="G4367" s="70"/>
      <c r="J4367" s="53"/>
      <c r="K4367" s="53"/>
      <c r="P4367" s="31"/>
    </row>
    <row r="4368" spans="1:21" x14ac:dyDescent="0.2">
      <c r="A4368" s="53">
        <v>27</v>
      </c>
      <c r="B4368" s="4" t="s">
        <v>447</v>
      </c>
      <c r="C4368" s="14"/>
      <c r="D4368" s="10"/>
      <c r="E4368" s="14"/>
      <c r="F4368" s="10"/>
      <c r="G4368" s="13">
        <f>SUM(G4369:G4370)</f>
        <v>9.0277777777777787E-3</v>
      </c>
      <c r="H4368" s="53">
        <f>SUM(H4369:H4370)+QUOTIENT(SUM(I4369:I4370),60)</f>
        <v>0</v>
      </c>
      <c r="I4368" s="53">
        <f>MOD(SUM(I4369:I4370),60)</f>
        <v>13</v>
      </c>
      <c r="P4368" s="31">
        <v>160</v>
      </c>
      <c r="R4368" s="8">
        <v>8760</v>
      </c>
      <c r="S4368" s="30">
        <f>(R4368-H4368-I4368/60)/R4368</f>
        <v>0.99997526636225265</v>
      </c>
      <c r="T4368" s="29">
        <f>(H4368+I4368/60)*P4368*2.5</f>
        <v>86.666666666666686</v>
      </c>
      <c r="U4368" s="31">
        <f>P4368*R4368*2.5</f>
        <v>3504000</v>
      </c>
    </row>
    <row r="4369" spans="1:21" ht="38.25" x14ac:dyDescent="0.2">
      <c r="C4369" s="50">
        <v>44193</v>
      </c>
      <c r="D4369" s="34" t="s">
        <v>999</v>
      </c>
      <c r="E4369" s="50">
        <v>44193</v>
      </c>
      <c r="F4369" s="34" t="s">
        <v>590</v>
      </c>
      <c r="G4369" s="35">
        <v>9.0277777777777787E-3</v>
      </c>
      <c r="H4369" s="53">
        <v>0</v>
      </c>
      <c r="I4369" s="53">
        <v>13</v>
      </c>
      <c r="J4369" s="53"/>
      <c r="K4369" s="53"/>
      <c r="O4369" s="38" t="s">
        <v>2033</v>
      </c>
      <c r="P4369" s="31"/>
    </row>
    <row r="4370" spans="1:21" ht="15" x14ac:dyDescent="0.2">
      <c r="C4370" s="14"/>
      <c r="D4370" s="73"/>
      <c r="E4370" s="68"/>
      <c r="F4370" s="92"/>
      <c r="G4370" s="70"/>
      <c r="J4370" s="53"/>
      <c r="K4370" s="53"/>
      <c r="P4370" s="31"/>
    </row>
    <row r="4371" spans="1:21" x14ac:dyDescent="0.2">
      <c r="A4371" s="53">
        <v>28</v>
      </c>
      <c r="B4371" s="4" t="s">
        <v>500</v>
      </c>
      <c r="C4371" s="14"/>
      <c r="D4371" s="10"/>
      <c r="E4371" s="14"/>
      <c r="F4371" s="10"/>
      <c r="G4371" s="13">
        <f>SUM(G4372:G4376)</f>
        <v>2.8472222222222225E-2</v>
      </c>
      <c r="H4371" s="53">
        <f>SUM(H4372:H4376)+QUOTIENT(SUM(I4372:I4376),60)</f>
        <v>12</v>
      </c>
      <c r="I4371" s="53">
        <f>MOD(SUM(I4372:I4376),60)</f>
        <v>31</v>
      </c>
      <c r="P4371" s="31">
        <v>160</v>
      </c>
      <c r="R4371" s="8">
        <v>8760</v>
      </c>
      <c r="S4371" s="30">
        <f>(R4371-H4371-I4371/60)/R4371</f>
        <v>0.99857115677321162</v>
      </c>
      <c r="T4371" s="29">
        <f>(H4371+I4371/60)*P4371*2.5</f>
        <v>5006.666666666667</v>
      </c>
      <c r="U4371" s="31">
        <f>P4371*R4371*2.5</f>
        <v>3504000</v>
      </c>
    </row>
    <row r="4372" spans="1:21" ht="25.5" x14ac:dyDescent="0.2">
      <c r="C4372" s="36">
        <v>43952</v>
      </c>
      <c r="D4372" s="34" t="s">
        <v>491</v>
      </c>
      <c r="E4372" s="36">
        <v>43952</v>
      </c>
      <c r="F4372" s="34" t="s">
        <v>840</v>
      </c>
      <c r="G4372" s="35">
        <v>5.5555555555555558E-3</v>
      </c>
      <c r="H4372" s="53">
        <v>0</v>
      </c>
      <c r="I4372" s="53">
        <v>8</v>
      </c>
      <c r="J4372" s="53"/>
      <c r="K4372" s="53"/>
      <c r="O4372" s="38" t="s">
        <v>2030</v>
      </c>
      <c r="P4372" s="31"/>
    </row>
    <row r="4373" spans="1:21" ht="25.5" x14ac:dyDescent="0.2">
      <c r="B4373" s="53"/>
      <c r="C4373" s="36">
        <v>43981</v>
      </c>
      <c r="D4373" s="34" t="s">
        <v>868</v>
      </c>
      <c r="E4373" s="36">
        <v>43981</v>
      </c>
      <c r="F4373" s="34" t="s">
        <v>870</v>
      </c>
      <c r="G4373" s="35">
        <v>1.3888888888888888E-2</v>
      </c>
      <c r="H4373" s="53">
        <v>0</v>
      </c>
      <c r="I4373" s="53">
        <v>10</v>
      </c>
      <c r="J4373" s="53"/>
      <c r="K4373" s="53"/>
      <c r="O4373" s="38" t="s">
        <v>2030</v>
      </c>
      <c r="P4373" s="31"/>
    </row>
    <row r="4374" spans="1:21" ht="38.25" x14ac:dyDescent="0.2">
      <c r="C4374" s="50">
        <v>44193</v>
      </c>
      <c r="D4374" s="34" t="s">
        <v>999</v>
      </c>
      <c r="E4374" s="50">
        <v>44193</v>
      </c>
      <c r="F4374" s="34" t="s">
        <v>590</v>
      </c>
      <c r="G4374" s="35">
        <v>9.0277777777777787E-3</v>
      </c>
      <c r="H4374" s="53">
        <v>0</v>
      </c>
      <c r="I4374" s="53">
        <v>13</v>
      </c>
      <c r="J4374" s="53"/>
      <c r="K4374" s="53"/>
      <c r="O4374" s="38" t="s">
        <v>2033</v>
      </c>
      <c r="P4374" s="31"/>
    </row>
    <row r="4375" spans="1:21" s="53" customFormat="1" ht="25.5" x14ac:dyDescent="0.2">
      <c r="B4375" s="4" t="s">
        <v>297</v>
      </c>
      <c r="C4375" s="14"/>
      <c r="D4375" s="9"/>
      <c r="E4375" s="14"/>
      <c r="F4375" s="10"/>
      <c r="G4375" s="71"/>
      <c r="H4375" s="2">
        <v>12</v>
      </c>
      <c r="I4375" s="2">
        <v>0</v>
      </c>
      <c r="J4375" s="2"/>
      <c r="K4375" s="2"/>
      <c r="L4375" s="2"/>
      <c r="M4375" s="2"/>
      <c r="N4375" s="10"/>
      <c r="O4375" s="4"/>
      <c r="P4375" s="52"/>
      <c r="Q4375" s="5"/>
      <c r="R4375" s="52"/>
      <c r="S4375" s="6"/>
      <c r="T4375" s="5"/>
      <c r="U4375" s="7"/>
    </row>
    <row r="4376" spans="1:21" ht="15" x14ac:dyDescent="0.2">
      <c r="C4376" s="14"/>
      <c r="D4376" s="73"/>
      <c r="E4376" s="68"/>
      <c r="F4376" s="69"/>
      <c r="G4376" s="70"/>
      <c r="J4376" s="53"/>
      <c r="K4376" s="53"/>
      <c r="P4376" s="31"/>
    </row>
    <row r="4377" spans="1:21" x14ac:dyDescent="0.2">
      <c r="A4377" s="53">
        <v>29</v>
      </c>
      <c r="B4377" s="4" t="s">
        <v>52</v>
      </c>
      <c r="C4377" s="14"/>
      <c r="D4377" s="9"/>
      <c r="E4377" s="14"/>
      <c r="F4377" s="9"/>
      <c r="G4377" s="13">
        <f>SUM(G4378:G4379)</f>
        <v>0.3527777777777778</v>
      </c>
      <c r="H4377" s="53">
        <f>SUM(H4378:H4379)+QUOTIENT(SUM(I4378:I4379),60)</f>
        <v>0</v>
      </c>
      <c r="I4377" s="53">
        <f>MOD(SUM(I4378:I4379),60)</f>
        <v>57</v>
      </c>
      <c r="P4377" s="8">
        <v>160</v>
      </c>
      <c r="R4377" s="8">
        <v>8760</v>
      </c>
      <c r="S4377" s="30">
        <f>(R4377-H4377-I4377/60)/R4377</f>
        <v>0.99989155251141548</v>
      </c>
      <c r="T4377" s="29">
        <f>(H4377+I4377/60)*P4377*2.5</f>
        <v>380</v>
      </c>
      <c r="U4377" s="31">
        <f>P4377*R4377*2.5</f>
        <v>3504000</v>
      </c>
    </row>
    <row r="4378" spans="1:21" s="53" customFormat="1" x14ac:dyDescent="0.2">
      <c r="B4378" s="4"/>
      <c r="C4378" s="36">
        <v>43971</v>
      </c>
      <c r="D4378" s="34" t="s">
        <v>921</v>
      </c>
      <c r="E4378" s="36">
        <v>43971</v>
      </c>
      <c r="F4378" s="34" t="s">
        <v>690</v>
      </c>
      <c r="G4378" s="35">
        <v>0.32847222222222222</v>
      </c>
      <c r="H4378" s="53">
        <v>0</v>
      </c>
      <c r="I4378" s="53">
        <v>22</v>
      </c>
      <c r="J4378" s="2"/>
      <c r="K4378" s="2"/>
      <c r="L4378" s="2"/>
      <c r="M4378" s="2"/>
      <c r="N4378" s="28"/>
      <c r="O4378" s="38" t="s">
        <v>924</v>
      </c>
      <c r="P4378" s="52"/>
      <c r="Q4378" s="5"/>
      <c r="R4378" s="52"/>
      <c r="S4378" s="6"/>
      <c r="T4378" s="5"/>
      <c r="U4378" s="7"/>
    </row>
    <row r="4379" spans="1:21" s="53" customFormat="1" x14ac:dyDescent="0.2">
      <c r="B4379" s="4"/>
      <c r="C4379" s="50">
        <v>44044</v>
      </c>
      <c r="D4379" s="34" t="s">
        <v>1139</v>
      </c>
      <c r="E4379" s="50">
        <v>44044</v>
      </c>
      <c r="F4379" s="34" t="s">
        <v>1493</v>
      </c>
      <c r="G4379" s="35">
        <v>2.4305555555555556E-2</v>
      </c>
      <c r="H4379" s="53">
        <v>0</v>
      </c>
      <c r="I4379" s="53">
        <v>35</v>
      </c>
      <c r="J4379" s="2"/>
      <c r="K4379" s="2"/>
      <c r="L4379" s="2"/>
      <c r="M4379" s="2"/>
      <c r="N4379" s="28"/>
      <c r="O4379" s="38" t="s">
        <v>1494</v>
      </c>
      <c r="P4379" s="52"/>
      <c r="Q4379" s="5"/>
      <c r="R4379" s="52"/>
      <c r="S4379" s="6"/>
      <c r="T4379" s="5"/>
      <c r="U4379" s="7"/>
    </row>
    <row r="4380" spans="1:21" s="53" customFormat="1" x14ac:dyDescent="0.2">
      <c r="B4380" s="4"/>
      <c r="C4380" s="50"/>
      <c r="D4380" s="34"/>
      <c r="E4380" s="50"/>
      <c r="F4380" s="34"/>
      <c r="G4380" s="34"/>
      <c r="J4380" s="2"/>
      <c r="K4380" s="2"/>
      <c r="L4380" s="2"/>
      <c r="M4380" s="2"/>
      <c r="N4380" s="28"/>
      <c r="O4380" s="38"/>
      <c r="P4380" s="52"/>
      <c r="Q4380" s="5"/>
      <c r="R4380" s="52"/>
      <c r="S4380" s="6"/>
      <c r="T4380" s="5"/>
      <c r="U4380" s="7"/>
    </row>
    <row r="4381" spans="1:21" x14ac:dyDescent="0.2">
      <c r="A4381" s="53">
        <v>30</v>
      </c>
      <c r="B4381" s="4" t="s">
        <v>334</v>
      </c>
      <c r="C4381" s="10"/>
      <c r="D4381" s="10"/>
      <c r="E4381" s="10"/>
      <c r="F4381" s="9"/>
      <c r="G4381" s="13">
        <f>SUM(G4382:G4383)</f>
        <v>4.1666666666666664E-2</v>
      </c>
      <c r="H4381" s="53">
        <f>SUM(H4382:H4383)+QUOTIENT(SUM(I4382:I4383),60)</f>
        <v>0</v>
      </c>
      <c r="I4381" s="53">
        <f>MOD(SUM(I4382:I4383),60)</f>
        <v>57</v>
      </c>
      <c r="P4381" s="8">
        <v>160</v>
      </c>
      <c r="R4381" s="8">
        <v>8760</v>
      </c>
      <c r="S4381" s="30">
        <f>(R4381-H4377-I4377/60)/R4381</f>
        <v>0.99989155251141548</v>
      </c>
      <c r="T4381" s="29">
        <f>(H4377+I4377/60)*P4381*2.5</f>
        <v>380</v>
      </c>
      <c r="U4381" s="31">
        <f>P4381*R4381*2.5</f>
        <v>3504000</v>
      </c>
    </row>
    <row r="4382" spans="1:21" s="53" customFormat="1" x14ac:dyDescent="0.2">
      <c r="B4382" s="4"/>
      <c r="C4382" s="36">
        <v>43971</v>
      </c>
      <c r="D4382" s="34" t="s">
        <v>921</v>
      </c>
      <c r="E4382" s="36">
        <v>43971</v>
      </c>
      <c r="F4382" s="34" t="s">
        <v>922</v>
      </c>
      <c r="G4382" s="35">
        <v>1.5277777777777777E-2</v>
      </c>
      <c r="H4382" s="53">
        <v>0</v>
      </c>
      <c r="I4382" s="53">
        <v>22</v>
      </c>
      <c r="J4382" s="2"/>
      <c r="K4382" s="2"/>
      <c r="L4382" s="2"/>
      <c r="M4382" s="2"/>
      <c r="N4382" s="28"/>
      <c r="O4382" s="38" t="s">
        <v>923</v>
      </c>
      <c r="P4382" s="52"/>
      <c r="Q4382" s="5"/>
      <c r="R4382" s="52"/>
      <c r="S4382" s="6"/>
      <c r="T4382" s="5"/>
      <c r="U4382" s="7"/>
    </row>
    <row r="4383" spans="1:21" s="53" customFormat="1" x14ac:dyDescent="0.2">
      <c r="B4383" s="4"/>
      <c r="C4383" s="50">
        <v>44044</v>
      </c>
      <c r="D4383" s="34" t="s">
        <v>1139</v>
      </c>
      <c r="E4383" s="50">
        <v>44044</v>
      </c>
      <c r="F4383" s="34" t="s">
        <v>1495</v>
      </c>
      <c r="G4383" s="35">
        <v>2.6388888888888889E-2</v>
      </c>
      <c r="H4383" s="53">
        <v>0</v>
      </c>
      <c r="I4383" s="53">
        <v>35</v>
      </c>
      <c r="J4383" s="2"/>
      <c r="K4383" s="2"/>
      <c r="L4383" s="2"/>
      <c r="M4383" s="2"/>
      <c r="N4383" s="28"/>
      <c r="O4383" s="38" t="s">
        <v>1496</v>
      </c>
      <c r="P4383" s="52"/>
      <c r="Q4383" s="5"/>
      <c r="R4383" s="52"/>
      <c r="S4383" s="6"/>
      <c r="T4383" s="5"/>
      <c r="U4383" s="7"/>
    </row>
    <row r="4384" spans="1:21" s="53" customFormat="1" x14ac:dyDescent="0.2">
      <c r="B4384" s="4"/>
      <c r="C4384" s="14"/>
      <c r="D4384" s="10"/>
      <c r="E4384" s="14"/>
      <c r="F4384" s="9"/>
      <c r="G4384" s="71"/>
      <c r="H4384" s="2"/>
      <c r="I4384" s="2"/>
      <c r="J4384" s="2"/>
      <c r="K4384" s="2"/>
      <c r="L4384" s="2"/>
      <c r="M4384" s="2"/>
      <c r="N4384" s="28"/>
      <c r="O4384" s="4"/>
      <c r="P4384" s="52"/>
      <c r="Q4384" s="5"/>
      <c r="R4384" s="52"/>
      <c r="S4384" s="6"/>
      <c r="T4384" s="5"/>
      <c r="U4384" s="7"/>
    </row>
    <row r="4385" spans="1:21" x14ac:dyDescent="0.2">
      <c r="A4385" s="53">
        <v>31</v>
      </c>
      <c r="B4385" s="4" t="s">
        <v>63</v>
      </c>
      <c r="C4385" s="2"/>
      <c r="D4385" s="2"/>
      <c r="E4385" s="2"/>
      <c r="F4385" s="2"/>
      <c r="G4385" s="13">
        <f>SUM(G4386:G4386)</f>
        <v>0.23402777777777781</v>
      </c>
      <c r="H4385" s="53">
        <f>SUM(H4386:H4386)+QUOTIENT(SUM(I4386:I4386),60)</f>
        <v>0</v>
      </c>
      <c r="I4385" s="53">
        <f>MOD(SUM(I4386:I4386),60)</f>
        <v>40</v>
      </c>
      <c r="P4385" s="8">
        <v>160</v>
      </c>
      <c r="R4385" s="8">
        <v>8760</v>
      </c>
      <c r="S4385" s="30">
        <f>(R4385-H4387-I4387/60)/R4385</f>
        <v>1</v>
      </c>
      <c r="T4385" s="29">
        <f>(H4387+I4387/60)*P4385*2.5</f>
        <v>0</v>
      </c>
      <c r="U4385" s="31">
        <f>P4385*R4385*2.5</f>
        <v>3504000</v>
      </c>
    </row>
    <row r="4386" spans="1:21" ht="25.5" x14ac:dyDescent="0.2">
      <c r="C4386" s="50">
        <v>44232</v>
      </c>
      <c r="D4386" s="34" t="s">
        <v>1945</v>
      </c>
      <c r="E4386" s="50">
        <v>44232</v>
      </c>
      <c r="F4386" s="34" t="s">
        <v>920</v>
      </c>
      <c r="G4386" s="35">
        <v>0.23402777777777781</v>
      </c>
      <c r="H4386" s="53">
        <v>0</v>
      </c>
      <c r="I4386" s="53">
        <v>40</v>
      </c>
      <c r="O4386" s="38" t="s">
        <v>2252</v>
      </c>
    </row>
    <row r="4387" spans="1:21" s="53" customFormat="1" x14ac:dyDescent="0.2">
      <c r="B4387" s="4"/>
      <c r="C4387" s="14"/>
      <c r="D4387" s="9"/>
      <c r="E4387" s="14"/>
      <c r="F4387" s="9"/>
      <c r="G4387" s="71"/>
      <c r="H4387" s="2"/>
      <c r="I4387" s="2"/>
      <c r="J4387" s="2"/>
      <c r="K4387" s="2"/>
      <c r="L4387" s="2"/>
      <c r="M4387" s="2"/>
      <c r="N4387" s="28"/>
      <c r="O4387" s="4"/>
      <c r="P4387" s="52"/>
      <c r="Q4387" s="5"/>
      <c r="R4387" s="52"/>
      <c r="S4387" s="6"/>
      <c r="T4387" s="5"/>
      <c r="U4387" s="7"/>
    </row>
    <row r="4388" spans="1:21" x14ac:dyDescent="0.2">
      <c r="A4388" s="53">
        <v>32</v>
      </c>
      <c r="B4388" s="4" t="s">
        <v>64</v>
      </c>
      <c r="G4388" s="13">
        <f>SUM(G4389:G4389)</f>
        <v>0.24236111111111111</v>
      </c>
      <c r="H4388" s="53">
        <f>SUM(H4389:H4389)+QUOTIENT(SUM(I4389:I4389),60)</f>
        <v>0</v>
      </c>
      <c r="I4388" s="53">
        <f>MOD(SUM(I4389:I4389),60)</f>
        <v>40</v>
      </c>
      <c r="P4388" s="8">
        <v>160</v>
      </c>
      <c r="R4388" s="8">
        <v>8760</v>
      </c>
      <c r="S4388" s="30">
        <f>(R4388-H4388-I4388/60)/R4388</f>
        <v>0.99992389649923907</v>
      </c>
      <c r="T4388" s="29">
        <f>(H4388+I4388/60)*P4388*2.5</f>
        <v>266.66666666666663</v>
      </c>
      <c r="U4388" s="31">
        <f>P4388*R4388*2.5</f>
        <v>3504000</v>
      </c>
    </row>
    <row r="4389" spans="1:21" ht="63.75" x14ac:dyDescent="0.2">
      <c r="C4389" s="50">
        <v>44232</v>
      </c>
      <c r="D4389" s="34" t="s">
        <v>1945</v>
      </c>
      <c r="E4389" s="50">
        <v>44232</v>
      </c>
      <c r="F4389" s="34" t="s">
        <v>771</v>
      </c>
      <c r="G4389" s="35">
        <v>0.24236111111111111</v>
      </c>
      <c r="H4389" s="53">
        <v>0</v>
      </c>
      <c r="I4389" s="53">
        <v>40</v>
      </c>
      <c r="O4389" s="38" t="s">
        <v>2253</v>
      </c>
    </row>
    <row r="4390" spans="1:21" x14ac:dyDescent="0.2">
      <c r="C4390" s="50"/>
      <c r="D4390" s="34"/>
      <c r="E4390" s="50"/>
      <c r="F4390" s="34"/>
      <c r="G4390" s="35"/>
      <c r="O4390" s="38"/>
    </row>
    <row r="4391" spans="1:21" x14ac:dyDescent="0.2">
      <c r="A4391" s="53">
        <v>33</v>
      </c>
      <c r="B4391" s="4" t="s">
        <v>53</v>
      </c>
      <c r="G4391" s="13">
        <f>SUM(G4392:G4392)</f>
        <v>7.6388888888888886E-3</v>
      </c>
      <c r="H4391" s="53">
        <f>SUM(H4392:H4392)+QUOTIENT(SUM(I4392:I4392),60)</f>
        <v>0</v>
      </c>
      <c r="I4391" s="53">
        <f>MOD(SUM(I4392:I4392),60)</f>
        <v>9</v>
      </c>
      <c r="P4391" s="8">
        <v>100</v>
      </c>
      <c r="R4391" s="8">
        <v>8760</v>
      </c>
      <c r="S4391" s="30">
        <f>(R4391-H4391-I4391/60)/R4391</f>
        <v>0.99998287671232877</v>
      </c>
      <c r="T4391" s="29">
        <f>(H4391+I4391/60)*P4391*2.5</f>
        <v>37.5</v>
      </c>
      <c r="U4391" s="31">
        <f>P4391*R4391*2.5</f>
        <v>2190000</v>
      </c>
    </row>
    <row r="4392" spans="1:21" s="53" customFormat="1" x14ac:dyDescent="0.2">
      <c r="B4392" s="4"/>
      <c r="C4392" s="36">
        <v>44012</v>
      </c>
      <c r="D4392" s="34" t="s">
        <v>1218</v>
      </c>
      <c r="E4392" s="36">
        <v>44012</v>
      </c>
      <c r="F4392" s="34" t="s">
        <v>1219</v>
      </c>
      <c r="G4392" s="35">
        <v>7.6388888888888886E-3</v>
      </c>
      <c r="H4392" s="53">
        <v>0</v>
      </c>
      <c r="I4392" s="53">
        <v>9</v>
      </c>
      <c r="J4392" s="2"/>
      <c r="K4392" s="2"/>
      <c r="L4392" s="2"/>
      <c r="M4392" s="2"/>
      <c r="N4392" s="28"/>
      <c r="O4392" s="42" t="s">
        <v>1136</v>
      </c>
      <c r="P4392" s="52"/>
      <c r="Q4392" s="5"/>
      <c r="R4392" s="52"/>
      <c r="S4392" s="6"/>
      <c r="T4392" s="5"/>
      <c r="U4392" s="7"/>
    </row>
    <row r="4393" spans="1:21" s="53" customFormat="1" x14ac:dyDescent="0.2">
      <c r="B4393" s="4"/>
      <c r="C4393" s="36"/>
      <c r="D4393" s="34"/>
      <c r="E4393" s="36"/>
      <c r="F4393" s="34"/>
      <c r="G4393" s="35"/>
      <c r="J4393" s="2"/>
      <c r="K4393" s="2"/>
      <c r="L4393" s="2"/>
      <c r="M4393" s="2"/>
      <c r="N4393" s="28"/>
      <c r="O4393" s="42"/>
      <c r="P4393" s="52"/>
      <c r="Q4393" s="5"/>
      <c r="R4393" s="52"/>
      <c r="S4393" s="6"/>
      <c r="T4393" s="5"/>
      <c r="U4393" s="7"/>
    </row>
    <row r="4394" spans="1:21" x14ac:dyDescent="0.2">
      <c r="A4394" s="53">
        <v>34</v>
      </c>
      <c r="B4394" s="4" t="s">
        <v>136</v>
      </c>
      <c r="C4394" s="14"/>
      <c r="D4394" s="9"/>
      <c r="E4394" s="14"/>
      <c r="F4394" s="9"/>
      <c r="G4394" s="13">
        <f>SUM(G4395:G4395)</f>
        <v>6.2499999999999995E-3</v>
      </c>
      <c r="H4394" s="53">
        <f>SUM(H4395:H4395)+QUOTIENT(SUM(I4395:I4395),60)</f>
        <v>0</v>
      </c>
      <c r="I4394" s="53">
        <f>MOD(SUM(I4395:I4395),60)</f>
        <v>9</v>
      </c>
      <c r="O4394" s="3"/>
      <c r="P4394" s="8">
        <v>160</v>
      </c>
      <c r="R4394" s="8">
        <v>8760</v>
      </c>
      <c r="S4394" s="30">
        <f>(R4394-H4394-I4394/60)/R4394</f>
        <v>0.99998287671232877</v>
      </c>
      <c r="T4394" s="29">
        <f>(H4394+I4394/60)*P4394*2.5</f>
        <v>60</v>
      </c>
      <c r="U4394" s="31">
        <f>P4394*R4394*2.5</f>
        <v>3504000</v>
      </c>
    </row>
    <row r="4395" spans="1:21" s="53" customFormat="1" x14ac:dyDescent="0.2">
      <c r="B4395" s="4"/>
      <c r="C4395" s="36">
        <v>44012</v>
      </c>
      <c r="D4395" s="34" t="s">
        <v>1218</v>
      </c>
      <c r="E4395" s="36">
        <v>44012</v>
      </c>
      <c r="F4395" s="35">
        <v>0.3840277777777778</v>
      </c>
      <c r="G4395" s="35">
        <v>6.2499999999999995E-3</v>
      </c>
      <c r="H4395" s="53">
        <v>0</v>
      </c>
      <c r="I4395" s="53">
        <v>9</v>
      </c>
      <c r="J4395" s="2"/>
      <c r="K4395" s="2"/>
      <c r="L4395" s="2"/>
      <c r="M4395" s="2"/>
      <c r="N4395" s="28"/>
      <c r="O4395" s="42" t="s">
        <v>1136</v>
      </c>
      <c r="P4395" s="52"/>
      <c r="Q4395" s="5"/>
      <c r="R4395" s="52"/>
      <c r="S4395" s="6"/>
      <c r="T4395" s="5"/>
      <c r="U4395" s="7"/>
    </row>
    <row r="4396" spans="1:21" s="53" customFormat="1" x14ac:dyDescent="0.2">
      <c r="B4396" s="4"/>
      <c r="C4396" s="36"/>
      <c r="D4396" s="34"/>
      <c r="E4396" s="36"/>
      <c r="F4396" s="35"/>
      <c r="G4396" s="35"/>
      <c r="J4396" s="2"/>
      <c r="K4396" s="2"/>
      <c r="L4396" s="2"/>
      <c r="M4396" s="2"/>
      <c r="N4396" s="28"/>
      <c r="O4396" s="42"/>
      <c r="P4396" s="52"/>
      <c r="Q4396" s="5"/>
      <c r="R4396" s="52"/>
      <c r="S4396" s="6"/>
      <c r="T4396" s="5"/>
      <c r="U4396" s="7"/>
    </row>
    <row r="4397" spans="1:21" x14ac:dyDescent="0.2">
      <c r="A4397" s="53">
        <v>35</v>
      </c>
      <c r="B4397" s="4" t="s">
        <v>56</v>
      </c>
      <c r="G4397" s="13">
        <f>SUM(G4398:G4398)</f>
        <v>7.6388888888888886E-3</v>
      </c>
      <c r="H4397" s="53">
        <f>SUM(H4398:H4398)+QUOTIENT(SUM(I4398:I4398),60)</f>
        <v>0</v>
      </c>
      <c r="I4397" s="53">
        <f>MOD(SUM(I4398:I4398),60)</f>
        <v>9</v>
      </c>
      <c r="P4397" s="8">
        <v>100</v>
      </c>
      <c r="R4397" s="8">
        <v>8760</v>
      </c>
      <c r="S4397" s="30">
        <f>(R4397-H4398-I4398/60)/R4397</f>
        <v>0.99998287671232877</v>
      </c>
      <c r="T4397" s="29">
        <f>(H4398+I4398/60)*P4397*2.5</f>
        <v>37.5</v>
      </c>
      <c r="U4397" s="31">
        <f>P4397*R4397*2.5</f>
        <v>2190000</v>
      </c>
    </row>
    <row r="4398" spans="1:21" s="53" customFormat="1" x14ac:dyDescent="0.2">
      <c r="B4398" s="4"/>
      <c r="C4398" s="36">
        <v>44012</v>
      </c>
      <c r="D4398" s="34" t="s">
        <v>1218</v>
      </c>
      <c r="E4398" s="36">
        <v>44012</v>
      </c>
      <c r="F4398" s="34" t="s">
        <v>1219</v>
      </c>
      <c r="G4398" s="35">
        <v>7.6388888888888886E-3</v>
      </c>
      <c r="H4398" s="53">
        <v>0</v>
      </c>
      <c r="I4398" s="53">
        <v>9</v>
      </c>
      <c r="J4398" s="2"/>
      <c r="K4398" s="2"/>
      <c r="L4398" s="2"/>
      <c r="M4398" s="2"/>
      <c r="N4398" s="28"/>
      <c r="O4398" s="42" t="s">
        <v>1136</v>
      </c>
      <c r="P4398" s="52"/>
      <c r="Q4398" s="5"/>
      <c r="R4398" s="52"/>
      <c r="S4398" s="6"/>
      <c r="T4398" s="5"/>
      <c r="U4398" s="7"/>
    </row>
    <row r="4399" spans="1:21" s="53" customFormat="1" x14ac:dyDescent="0.2">
      <c r="B4399" s="4"/>
      <c r="C4399" s="36"/>
      <c r="D4399" s="34"/>
      <c r="E4399" s="36"/>
      <c r="F4399" s="34"/>
      <c r="G4399" s="35"/>
      <c r="J4399" s="2"/>
      <c r="K4399" s="2"/>
      <c r="L4399" s="2"/>
      <c r="M4399" s="2"/>
      <c r="N4399" s="28"/>
      <c r="O4399" s="42"/>
      <c r="P4399" s="52"/>
      <c r="Q4399" s="5"/>
      <c r="R4399" s="52"/>
      <c r="S4399" s="6"/>
      <c r="T4399" s="5"/>
      <c r="U4399" s="7"/>
    </row>
    <row r="4400" spans="1:21" x14ac:dyDescent="0.2">
      <c r="A4400" s="53">
        <v>36</v>
      </c>
      <c r="B4400" s="4" t="s">
        <v>338</v>
      </c>
      <c r="G4400" s="13">
        <f>SUM(G4401:G4401)</f>
        <v>7.6388888888888886E-3</v>
      </c>
      <c r="H4400" s="53">
        <f>SUM(H4401:H4401)+QUOTIENT(SUM(I4401:I4401),60)</f>
        <v>0</v>
      </c>
      <c r="I4400" s="53">
        <f>MOD(SUM(I4401:I4401),60)</f>
        <v>9</v>
      </c>
      <c r="P4400" s="8">
        <v>160</v>
      </c>
      <c r="R4400" s="8">
        <v>8760</v>
      </c>
      <c r="S4400" s="30">
        <f>(R4400-H4400-I4400/60)/R4400</f>
        <v>0.99998287671232877</v>
      </c>
      <c r="T4400" s="29">
        <f>(H4400+I4400/60)*P4400*2.5</f>
        <v>60</v>
      </c>
      <c r="U4400" s="31">
        <f>P4400*R4400*2.5</f>
        <v>3504000</v>
      </c>
    </row>
    <row r="4401" spans="1:21" s="53" customFormat="1" x14ac:dyDescent="0.2">
      <c r="B4401" s="4"/>
      <c r="C4401" s="36">
        <v>44012</v>
      </c>
      <c r="D4401" s="34" t="s">
        <v>1218</v>
      </c>
      <c r="E4401" s="36">
        <v>44012</v>
      </c>
      <c r="F4401" s="34" t="s">
        <v>1219</v>
      </c>
      <c r="G4401" s="35">
        <v>7.6388888888888886E-3</v>
      </c>
      <c r="H4401" s="53">
        <v>0</v>
      </c>
      <c r="I4401" s="53">
        <v>9</v>
      </c>
      <c r="J4401" s="2"/>
      <c r="K4401" s="2"/>
      <c r="L4401" s="2"/>
      <c r="M4401" s="2"/>
      <c r="N4401" s="28"/>
      <c r="O4401" s="42" t="s">
        <v>1136</v>
      </c>
      <c r="P4401" s="52"/>
      <c r="Q4401" s="5"/>
      <c r="R4401" s="52"/>
      <c r="S4401" s="6"/>
      <c r="T4401" s="5"/>
      <c r="U4401" s="7"/>
    </row>
    <row r="4402" spans="1:21" s="53" customFormat="1" x14ac:dyDescent="0.2">
      <c r="B4402" s="4"/>
      <c r="C4402" s="36"/>
      <c r="D4402" s="34"/>
      <c r="E4402" s="36"/>
      <c r="F4402" s="34"/>
      <c r="G4402" s="35"/>
      <c r="J4402" s="2"/>
      <c r="K4402" s="2"/>
      <c r="L4402" s="2"/>
      <c r="M4402" s="2"/>
      <c r="N4402" s="28"/>
      <c r="O4402" s="42"/>
      <c r="P4402" s="52"/>
      <c r="Q4402" s="5"/>
      <c r="R4402" s="52"/>
      <c r="S4402" s="6"/>
      <c r="T4402" s="5"/>
      <c r="U4402" s="7"/>
    </row>
    <row r="4403" spans="1:21" x14ac:dyDescent="0.2">
      <c r="A4403" s="53">
        <v>37</v>
      </c>
      <c r="B4403" s="4" t="s">
        <v>370</v>
      </c>
      <c r="G4403" s="13">
        <f>SUM(G4404:G4404)</f>
        <v>0</v>
      </c>
      <c r="H4403" s="53">
        <f>SUM(H4404:H4404)+QUOTIENT(SUM(I4404:I4404),60)</f>
        <v>0</v>
      </c>
      <c r="I4403" s="53">
        <f>MOD(SUM(I4404:I4404),60)</f>
        <v>0</v>
      </c>
      <c r="P4403" s="8">
        <v>160</v>
      </c>
      <c r="R4403" s="8">
        <v>8760</v>
      </c>
      <c r="S4403" s="30">
        <f>(R4403-H4403-I4403/60)/R4403</f>
        <v>1</v>
      </c>
      <c r="T4403" s="29">
        <f>(H4403+I4403/60)*P4403*2.5</f>
        <v>0</v>
      </c>
      <c r="U4403" s="31">
        <f>P4403*R4403*2.5</f>
        <v>3504000</v>
      </c>
    </row>
    <row r="4404" spans="1:21" ht="15" x14ac:dyDescent="0.2">
      <c r="C4404" s="14"/>
      <c r="D4404" s="10"/>
      <c r="E4404" s="158"/>
      <c r="F4404" s="165"/>
      <c r="G4404" s="166"/>
    </row>
    <row r="4405" spans="1:21" x14ac:dyDescent="0.2">
      <c r="A4405" s="53">
        <v>38</v>
      </c>
      <c r="B4405" s="4" t="s">
        <v>371</v>
      </c>
      <c r="G4405" s="13">
        <f>SUM(G4406:G4406)</f>
        <v>0</v>
      </c>
      <c r="H4405" s="53">
        <f>SUM(H4406:H4406)+QUOTIENT(SUM(I4406:I4406),60)</f>
        <v>0</v>
      </c>
      <c r="I4405" s="53">
        <f>MOD(SUM(I4406:I4406),60)</f>
        <v>0</v>
      </c>
      <c r="P4405" s="8">
        <v>160</v>
      </c>
      <c r="R4405" s="8">
        <v>8760</v>
      </c>
      <c r="S4405" s="30">
        <f>(R4405-H4405-I4405/60)/R4405</f>
        <v>1</v>
      </c>
      <c r="T4405" s="29">
        <f>(H4405+I4405/60)*P4405*2.5</f>
        <v>0</v>
      </c>
      <c r="U4405" s="31">
        <f>P4405*R4405*2.5</f>
        <v>3504000</v>
      </c>
    </row>
    <row r="4406" spans="1:21" ht="15" x14ac:dyDescent="0.2">
      <c r="C4406" s="14"/>
      <c r="D4406" s="10"/>
      <c r="E4406" s="158"/>
      <c r="F4406" s="165"/>
      <c r="G4406" s="166"/>
    </row>
    <row r="4407" spans="1:21" x14ac:dyDescent="0.2">
      <c r="A4407" s="53">
        <v>39</v>
      </c>
      <c r="B4407" s="4" t="s">
        <v>341</v>
      </c>
      <c r="C4407" s="2"/>
      <c r="D4407" s="2"/>
      <c r="E4407" s="2"/>
      <c r="F4407" s="2"/>
      <c r="G4407" s="13">
        <f>SUM(G4408:G4409)</f>
        <v>4.1666666666666666E-3</v>
      </c>
      <c r="H4407" s="53">
        <f>SUM(H4408:H4409)+QUOTIENT(SUM(I4408:I4409),60)</f>
        <v>0</v>
      </c>
      <c r="I4407" s="53">
        <f>MOD(SUM(I4408:I4409),60)</f>
        <v>6</v>
      </c>
      <c r="P4407" s="8">
        <v>160</v>
      </c>
      <c r="R4407" s="8">
        <v>8760</v>
      </c>
      <c r="S4407" s="30">
        <f>(R4407-H4413-I4413/60)/R4407</f>
        <v>1</v>
      </c>
      <c r="T4407" s="29">
        <f>(H4413+I4413/60)*P4407*2.5</f>
        <v>0</v>
      </c>
      <c r="U4407" s="31">
        <f>P4407*R4407*2.5</f>
        <v>3504000</v>
      </c>
    </row>
    <row r="4408" spans="1:21" ht="25.5" x14ac:dyDescent="0.2">
      <c r="C4408" s="36">
        <v>43946</v>
      </c>
      <c r="D4408" s="34" t="s">
        <v>671</v>
      </c>
      <c r="E4408" s="36">
        <v>43946</v>
      </c>
      <c r="F4408" s="34" t="s">
        <v>642</v>
      </c>
      <c r="G4408" s="35">
        <v>4.1666666666666666E-3</v>
      </c>
      <c r="H4408" s="53">
        <v>0</v>
      </c>
      <c r="I4408" s="53">
        <v>6</v>
      </c>
      <c r="O4408" s="38" t="s">
        <v>1955</v>
      </c>
    </row>
    <row r="4409" spans="1:21" ht="15" x14ac:dyDescent="0.2">
      <c r="C4409" s="188"/>
      <c r="D4409" s="64"/>
      <c r="E4409" s="188"/>
      <c r="F4409" s="64"/>
      <c r="G4409" s="70"/>
      <c r="H4409" s="2"/>
      <c r="I4409" s="2"/>
    </row>
    <row r="4410" spans="1:21" x14ac:dyDescent="0.2">
      <c r="A4410" s="53">
        <v>40</v>
      </c>
      <c r="B4410" s="4" t="s">
        <v>492</v>
      </c>
      <c r="C4410" s="2"/>
      <c r="D4410" s="2"/>
      <c r="E4410" s="2"/>
      <c r="F4410" s="2"/>
      <c r="G4410" s="13">
        <f>SUM(G4411:G4412)</f>
        <v>0</v>
      </c>
      <c r="H4410" s="53">
        <f>SUM(H4411:H4412)+QUOTIENT(SUM(I4411:I4412),60)</f>
        <v>0</v>
      </c>
      <c r="I4410" s="53">
        <f>MOD(SUM(I4411:I4412),60)</f>
        <v>6</v>
      </c>
      <c r="P4410" s="8">
        <v>100</v>
      </c>
      <c r="R4410" s="8">
        <v>8760</v>
      </c>
      <c r="S4410" s="30">
        <f>(R4410-H4414-I4414/60)/R4410</f>
        <v>1</v>
      </c>
      <c r="T4410" s="29">
        <f>(H4414+I4414/60)*P4410*2.5</f>
        <v>0</v>
      </c>
      <c r="U4410" s="31">
        <f>P4410*R4410*2.5</f>
        <v>2190000</v>
      </c>
    </row>
    <row r="4411" spans="1:21" ht="25.5" x14ac:dyDescent="0.2">
      <c r="C4411" s="36">
        <v>43946</v>
      </c>
      <c r="D4411" s="34" t="s">
        <v>671</v>
      </c>
      <c r="E4411" s="36">
        <v>43946</v>
      </c>
      <c r="F4411" s="34" t="s">
        <v>673</v>
      </c>
      <c r="G4411" s="34" t="s">
        <v>674</v>
      </c>
      <c r="H4411" s="53">
        <v>0</v>
      </c>
      <c r="I4411" s="53">
        <v>6</v>
      </c>
      <c r="O4411" s="38" t="s">
        <v>1955</v>
      </c>
    </row>
    <row r="4412" spans="1:21" ht="15" x14ac:dyDescent="0.2">
      <c r="C4412" s="188"/>
      <c r="D4412" s="64"/>
      <c r="E4412" s="188"/>
      <c r="F4412" s="64"/>
      <c r="G4412" s="70"/>
      <c r="H4412" s="2"/>
      <c r="I4412" s="2"/>
    </row>
    <row r="4413" spans="1:21" x14ac:dyDescent="0.2">
      <c r="A4413" s="53">
        <v>41</v>
      </c>
      <c r="B4413" s="4" t="s">
        <v>501</v>
      </c>
      <c r="C4413" s="2"/>
      <c r="D4413" s="2"/>
      <c r="E4413" s="2"/>
      <c r="F4413" s="2"/>
      <c r="G4413" s="13">
        <f>SUM(G4414:G4414)</f>
        <v>0</v>
      </c>
      <c r="H4413" s="53">
        <f>SUM(H4414:H4414)+QUOTIENT(SUM(I4414:I4414),60)</f>
        <v>0</v>
      </c>
      <c r="I4413" s="53">
        <f>MOD(SUM(I4414:I4414),60)</f>
        <v>0</v>
      </c>
      <c r="P4413" s="8">
        <v>160</v>
      </c>
      <c r="R4413" s="8">
        <v>8760</v>
      </c>
      <c r="S4413" s="30">
        <f>(R4413-H4415-I4415/60)/R4413</f>
        <v>1</v>
      </c>
      <c r="T4413" s="29">
        <f>(H4415+I4415/60)*P4413*2.5</f>
        <v>0</v>
      </c>
      <c r="U4413" s="31">
        <f>P4413*R4413*2.5</f>
        <v>3504000</v>
      </c>
    </row>
    <row r="4414" spans="1:21" x14ac:dyDescent="0.2">
      <c r="C4414" s="14"/>
      <c r="D4414" s="9"/>
      <c r="E4414" s="14"/>
      <c r="F4414" s="106"/>
      <c r="G4414" s="71"/>
      <c r="H4414" s="2"/>
      <c r="I4414" s="2"/>
    </row>
    <row r="4415" spans="1:21" x14ac:dyDescent="0.2">
      <c r="A4415" s="53">
        <v>42</v>
      </c>
      <c r="B4415" s="4" t="s">
        <v>61</v>
      </c>
      <c r="C4415" s="14"/>
      <c r="D4415" s="9"/>
      <c r="E4415" s="14"/>
      <c r="F4415" s="9"/>
      <c r="G4415" s="13">
        <f>SUM(G4416:G4416)</f>
        <v>0</v>
      </c>
      <c r="H4415" s="53">
        <f>SUM(H4416:H4416)+QUOTIENT(SUM(I4416:I4416),60)</f>
        <v>0</v>
      </c>
      <c r="I4415" s="53">
        <f>MOD(SUM(I4416:I4416),60)</f>
        <v>0</v>
      </c>
      <c r="P4415" s="8">
        <v>100</v>
      </c>
      <c r="R4415" s="8">
        <v>8760</v>
      </c>
      <c r="S4415" s="30">
        <f>(R4415-H4415-I4415/60)/R4415</f>
        <v>1</v>
      </c>
      <c r="T4415" s="29">
        <f>(H4415+I4415/60)*P4415*2.5</f>
        <v>0</v>
      </c>
      <c r="U4415" s="31">
        <f>P4415*R4415*2.5</f>
        <v>2190000</v>
      </c>
    </row>
    <row r="4416" spans="1:21" x14ac:dyDescent="0.2">
      <c r="C4416" s="14"/>
      <c r="D4416" s="9"/>
      <c r="E4416" s="14"/>
      <c r="F4416" s="10"/>
      <c r="G4416" s="71"/>
    </row>
    <row r="4417" spans="1:21" x14ac:dyDescent="0.2">
      <c r="A4417" s="53">
        <v>43</v>
      </c>
      <c r="B4417" s="4" t="s">
        <v>62</v>
      </c>
      <c r="C4417" s="14"/>
      <c r="D4417" s="9"/>
      <c r="E4417" s="14"/>
      <c r="F4417" s="9"/>
      <c r="G4417" s="13">
        <f>SUM(G4418:G4418)</f>
        <v>0</v>
      </c>
      <c r="H4417" s="53">
        <f>SUM(H4418:H4418)+QUOTIENT(SUM(I4418:I4418),60)</f>
        <v>0</v>
      </c>
      <c r="I4417" s="53">
        <f>MOD(SUM(I4418:I4418),60)</f>
        <v>0</v>
      </c>
      <c r="P4417" s="8">
        <v>100</v>
      </c>
      <c r="R4417" s="8">
        <v>8760</v>
      </c>
      <c r="S4417" s="30">
        <f>(R4417-H4417-I4417/60)/R4417</f>
        <v>1</v>
      </c>
      <c r="T4417" s="29">
        <f>(H4417+I4417/60)*P4417*2.5</f>
        <v>0</v>
      </c>
      <c r="U4417" s="31">
        <f>P4417*R4417*2.5</f>
        <v>2190000</v>
      </c>
    </row>
    <row r="4418" spans="1:21" x14ac:dyDescent="0.2">
      <c r="C4418" s="14"/>
      <c r="D4418" s="9"/>
      <c r="E4418" s="14"/>
      <c r="F4418" s="106"/>
      <c r="G4418" s="71"/>
      <c r="H4418" s="2"/>
      <c r="I4418" s="2"/>
    </row>
    <row r="4419" spans="1:21" x14ac:dyDescent="0.2">
      <c r="A4419" s="53">
        <v>44</v>
      </c>
      <c r="B4419" s="4" t="s">
        <v>514</v>
      </c>
      <c r="C4419" s="2"/>
      <c r="D4419" s="2"/>
      <c r="E4419" s="2"/>
      <c r="F4419" s="2"/>
      <c r="G4419" s="13">
        <f>SUM(G4420:G4420)</f>
        <v>0</v>
      </c>
      <c r="H4419" s="53">
        <f>SUM(H4420:H4420)+QUOTIENT(SUM(I4420:I4420),60)</f>
        <v>0</v>
      </c>
      <c r="I4419" s="53">
        <f>MOD(SUM(I4420:I4420),60)</f>
        <v>0</v>
      </c>
      <c r="P4419" s="8">
        <v>160</v>
      </c>
      <c r="R4419" s="8">
        <v>7344</v>
      </c>
      <c r="S4419" s="30">
        <f>(R4419-H4419-I4419/60)/R4419</f>
        <v>1</v>
      </c>
      <c r="T4419" s="29">
        <f>(H4419+I4419/60)*P4419*2.5</f>
        <v>0</v>
      </c>
      <c r="U4419" s="31">
        <f>P4419*R4419*2.5</f>
        <v>2937600</v>
      </c>
    </row>
    <row r="4420" spans="1:21" s="53" customFormat="1" x14ac:dyDescent="0.2">
      <c r="B4420" s="4"/>
      <c r="C4420" s="14"/>
      <c r="D4420" s="9"/>
      <c r="E4420" s="14"/>
      <c r="F4420" s="9"/>
      <c r="G4420" s="71"/>
      <c r="H4420" s="2"/>
      <c r="I4420" s="2"/>
      <c r="J4420" s="2"/>
      <c r="K4420" s="2"/>
      <c r="L4420" s="2"/>
      <c r="M4420" s="2"/>
      <c r="N4420" s="28"/>
      <c r="O4420" s="4"/>
      <c r="P4420" s="52"/>
      <c r="Q4420" s="5"/>
      <c r="R4420" s="52"/>
      <c r="S4420" s="6"/>
      <c r="T4420" s="5"/>
      <c r="U4420" s="7"/>
    </row>
    <row r="4421" spans="1:21" x14ac:dyDescent="0.2">
      <c r="A4421" s="53">
        <v>45</v>
      </c>
      <c r="B4421" s="4" t="s">
        <v>513</v>
      </c>
      <c r="C4421" s="14"/>
      <c r="D4421" s="9"/>
      <c r="E4421" s="14"/>
      <c r="F4421" s="9"/>
      <c r="G4421" s="13">
        <f>SUM(G4422:G4422)</f>
        <v>0</v>
      </c>
      <c r="H4421" s="53">
        <f>SUM(H4422:H4422)+QUOTIENT(SUM(I4422:I4422),60)</f>
        <v>0</v>
      </c>
      <c r="I4421" s="53">
        <f>MOD(SUM(I4422:I4422),60)</f>
        <v>0</v>
      </c>
      <c r="P4421" s="8">
        <v>160</v>
      </c>
      <c r="R4421" s="8">
        <v>7344</v>
      </c>
      <c r="S4421" s="30">
        <f>(R4421-H4419-I4419/60)/R4421</f>
        <v>1</v>
      </c>
      <c r="T4421" s="29">
        <f>(H4419+I4419/60)*P4421*2.5</f>
        <v>0</v>
      </c>
      <c r="U4421" s="31">
        <f>P4421*R4421*2.5</f>
        <v>2937600</v>
      </c>
    </row>
    <row r="4422" spans="1:21" s="53" customFormat="1" x14ac:dyDescent="0.2">
      <c r="B4422" s="4"/>
      <c r="C4422" s="14"/>
      <c r="D4422" s="9"/>
      <c r="E4422" s="14"/>
      <c r="F4422" s="9"/>
      <c r="G4422" s="71"/>
      <c r="H4422" s="2"/>
      <c r="I4422" s="2"/>
      <c r="J4422" s="2"/>
      <c r="K4422" s="2"/>
      <c r="L4422" s="2"/>
      <c r="M4422" s="2"/>
      <c r="N4422" s="28"/>
      <c r="O4422" s="4"/>
      <c r="P4422" s="52"/>
      <c r="Q4422" s="5"/>
      <c r="R4422" s="52"/>
      <c r="S4422" s="6"/>
      <c r="T4422" s="5"/>
      <c r="U4422" s="7"/>
    </row>
    <row r="4423" spans="1:21" x14ac:dyDescent="0.2">
      <c r="A4423" s="53">
        <v>46</v>
      </c>
      <c r="B4423" s="4" t="s">
        <v>317</v>
      </c>
      <c r="G4423" s="13">
        <f>SUM(G4424:G4424)</f>
        <v>0</v>
      </c>
      <c r="H4423" s="53">
        <f>SUM(H4424:H4424)+QUOTIENT(SUM(I4424:I4424),60)</f>
        <v>0</v>
      </c>
      <c r="I4423" s="53">
        <f>MOD(SUM(I4424:I4424),60)</f>
        <v>0</v>
      </c>
      <c r="P4423" s="8">
        <v>160</v>
      </c>
      <c r="R4423" s="8">
        <v>8760</v>
      </c>
      <c r="S4423" s="30">
        <f>(R4423-H4423-I4423/60)/R4423</f>
        <v>1</v>
      </c>
      <c r="T4423" s="29">
        <f>(H4423+I4423/60)*P4423*2.5</f>
        <v>0</v>
      </c>
      <c r="U4423" s="31">
        <f>P4423*R4423*2.5</f>
        <v>3504000</v>
      </c>
    </row>
    <row r="4424" spans="1:21" ht="15" x14ac:dyDescent="0.2">
      <c r="C4424" s="14"/>
      <c r="D4424" s="10"/>
      <c r="E4424" s="68"/>
      <c r="F4424" s="94"/>
      <c r="G4424" s="70"/>
      <c r="H4424" s="2"/>
      <c r="I4424" s="2"/>
    </row>
    <row r="4425" spans="1:21" x14ac:dyDescent="0.2">
      <c r="A4425" s="53">
        <v>47</v>
      </c>
      <c r="B4425" s="4" t="s">
        <v>318</v>
      </c>
      <c r="G4425" s="13">
        <f>SUM(G4426:G4426)</f>
        <v>0</v>
      </c>
      <c r="H4425" s="53">
        <f>SUM(H4426:H4426)+QUOTIENT(SUM(I4426:I4426),60)</f>
        <v>0</v>
      </c>
      <c r="I4425" s="53">
        <f>MOD(SUM(I4426:I4426),60)</f>
        <v>0</v>
      </c>
      <c r="P4425" s="8">
        <v>160</v>
      </c>
      <c r="R4425" s="8">
        <v>8760</v>
      </c>
      <c r="S4425" s="30">
        <f>(R4425-H4425-I4425/60)/R4425</f>
        <v>1</v>
      </c>
      <c r="T4425" s="29">
        <f>(H4425+I4425/60)*P4425*2.5</f>
        <v>0</v>
      </c>
      <c r="U4425" s="31">
        <f>P4425*R4425*2.5</f>
        <v>3504000</v>
      </c>
    </row>
    <row r="4426" spans="1:21" ht="15" x14ac:dyDescent="0.2">
      <c r="C4426" s="14"/>
      <c r="D4426" s="76"/>
      <c r="E4426" s="68"/>
      <c r="F4426" s="78"/>
      <c r="G4426" s="70"/>
      <c r="H4426" s="2"/>
      <c r="I4426" s="2"/>
    </row>
    <row r="4427" spans="1:21" x14ac:dyDescent="0.2">
      <c r="A4427" s="53">
        <v>48</v>
      </c>
      <c r="B4427" s="4" t="s">
        <v>504</v>
      </c>
      <c r="G4427" s="13">
        <f>SUM(G4428:G4428)</f>
        <v>8.9583333333333334E-2</v>
      </c>
      <c r="H4427" s="53">
        <f>SUM(H4428:H4428)+QUOTIENT(SUM(I4428:I4428),60)</f>
        <v>2</v>
      </c>
      <c r="I4427" s="53">
        <f>MOD(SUM(I4428:I4428),60)</f>
        <v>9</v>
      </c>
      <c r="P4427" s="8">
        <v>160</v>
      </c>
      <c r="R4427" s="8">
        <v>6300</v>
      </c>
      <c r="S4427" s="30">
        <f>(R4427-H4427-I4427/60)/R4427</f>
        <v>0.99965873015873019</v>
      </c>
      <c r="T4427" s="29">
        <f>(H4427+I4427/60)*P4427*2.5</f>
        <v>860</v>
      </c>
      <c r="U4427" s="31">
        <f>P4427*R4427*2.5</f>
        <v>2520000</v>
      </c>
    </row>
    <row r="4428" spans="1:21" ht="15.75" customHeight="1" x14ac:dyDescent="0.2">
      <c r="C4428" s="50">
        <v>44165</v>
      </c>
      <c r="D4428" s="34" t="s">
        <v>1782</v>
      </c>
      <c r="E4428" s="50">
        <v>44165</v>
      </c>
      <c r="F4428" s="34" t="s">
        <v>1860</v>
      </c>
      <c r="G4428" s="35">
        <v>8.9583333333333334E-2</v>
      </c>
      <c r="H4428" s="53">
        <v>2</v>
      </c>
      <c r="I4428" s="53">
        <v>9</v>
      </c>
      <c r="O4428" s="38" t="s">
        <v>1861</v>
      </c>
    </row>
    <row r="4429" spans="1:21" ht="15.75" customHeight="1" x14ac:dyDescent="0.2">
      <c r="C4429" s="50"/>
      <c r="D4429" s="34"/>
      <c r="E4429" s="50"/>
      <c r="F4429" s="34"/>
      <c r="G4429" s="35"/>
      <c r="O4429" s="38"/>
    </row>
    <row r="4430" spans="1:21" x14ac:dyDescent="0.2">
      <c r="A4430" s="53">
        <v>49</v>
      </c>
      <c r="B4430" s="4" t="s">
        <v>505</v>
      </c>
      <c r="G4430" s="13">
        <f>SUM(G4431:G4431)</f>
        <v>0</v>
      </c>
      <c r="H4430" s="53">
        <f>SUM(H4431:H4431)+QUOTIENT(SUM(I4431:I4431),60)</f>
        <v>0</v>
      </c>
      <c r="I4430" s="53">
        <f>MOD(SUM(I4431:I4431),60)</f>
        <v>0</v>
      </c>
      <c r="P4430" s="8">
        <v>160</v>
      </c>
      <c r="R4430" s="8">
        <v>8760</v>
      </c>
      <c r="S4430" s="30">
        <f>(R4430-H4430-I4430/60)/R4430</f>
        <v>1</v>
      </c>
      <c r="T4430" s="29">
        <f>(H4430+I4430/60)*P4430*2.5</f>
        <v>0</v>
      </c>
      <c r="U4430" s="31">
        <f>P4430*R4430*2.5</f>
        <v>3504000</v>
      </c>
    </row>
    <row r="4431" spans="1:21" ht="15" x14ac:dyDescent="0.2">
      <c r="C4431" s="102"/>
      <c r="D4431" s="35"/>
      <c r="E4431" s="103"/>
      <c r="F4431" s="60"/>
      <c r="G4431" s="74"/>
      <c r="H4431" s="2"/>
      <c r="I4431" s="2"/>
    </row>
    <row r="4432" spans="1:21" x14ac:dyDescent="0.2">
      <c r="A4432" s="53">
        <v>50</v>
      </c>
      <c r="B4432" s="4" t="s">
        <v>69</v>
      </c>
      <c r="C4432" s="2"/>
      <c r="D4432" s="2"/>
      <c r="E4432" s="2"/>
      <c r="F4432" s="2"/>
      <c r="G4432" s="13">
        <f>SUM(G4433:G4433)</f>
        <v>0</v>
      </c>
      <c r="H4432" s="53">
        <f>SUM(H4433:H4433)+QUOTIENT(SUM(I4433:I4433),60)</f>
        <v>0</v>
      </c>
      <c r="I4432" s="53">
        <f>MOD(SUM(I4433:I4433),60)</f>
        <v>0</v>
      </c>
      <c r="P4432" s="8">
        <v>100</v>
      </c>
      <c r="R4432" s="8">
        <v>8760</v>
      </c>
      <c r="S4432" s="30">
        <f>(R4432-H4432-I4432/60)/R4432</f>
        <v>1</v>
      </c>
      <c r="T4432" s="29">
        <f>(H4432+I4432/60)*P4432*2.5</f>
        <v>0</v>
      </c>
      <c r="U4432" s="31">
        <f>P4432*R4432*2.5</f>
        <v>2190000</v>
      </c>
    </row>
    <row r="4433" spans="1:21" s="53" customFormat="1" x14ac:dyDescent="0.2">
      <c r="B4433" s="4"/>
      <c r="C4433" s="14"/>
      <c r="D4433" s="9"/>
      <c r="E4433" s="14"/>
      <c r="F4433" s="9"/>
      <c r="G4433" s="71"/>
      <c r="H4433" s="2"/>
      <c r="I4433" s="2"/>
      <c r="J4433" s="2"/>
      <c r="K4433" s="2"/>
      <c r="L4433" s="2"/>
      <c r="M4433" s="2"/>
      <c r="N4433" s="28"/>
      <c r="O4433" s="4"/>
      <c r="P4433" s="52"/>
      <c r="Q4433" s="5"/>
      <c r="R4433" s="52"/>
      <c r="S4433" s="6"/>
      <c r="T4433" s="5"/>
      <c r="U4433" s="7"/>
    </row>
    <row r="4434" spans="1:21" x14ac:dyDescent="0.2">
      <c r="A4434" s="53">
        <v>51</v>
      </c>
      <c r="B4434" s="4" t="s">
        <v>512</v>
      </c>
      <c r="C4434" s="14"/>
      <c r="D4434" s="9"/>
      <c r="E4434" s="14"/>
      <c r="F4434" s="9"/>
      <c r="G4434" s="13">
        <f>SUM(G4435:G4435)</f>
        <v>0</v>
      </c>
      <c r="H4434" s="53">
        <f>SUM(H4435:H4435)+QUOTIENT(SUM(I4435:I4435),60)</f>
        <v>0</v>
      </c>
      <c r="I4434" s="53">
        <f>MOD(SUM(I4435:I4435),60)</f>
        <v>0</v>
      </c>
      <c r="P4434" s="8">
        <v>160</v>
      </c>
      <c r="R4434" s="8">
        <v>5832</v>
      </c>
      <c r="S4434" s="30">
        <f>(R4434-H4432-I4432/60)/R4434</f>
        <v>1</v>
      </c>
      <c r="T4434" s="29">
        <f>(H4432+I4432/60)*P4434*2.5</f>
        <v>0</v>
      </c>
      <c r="U4434" s="31">
        <f>P4434*R4434*2.5</f>
        <v>2332800</v>
      </c>
    </row>
    <row r="4435" spans="1:21" s="53" customFormat="1" x14ac:dyDescent="0.2">
      <c r="B4435" s="4"/>
      <c r="C4435" s="14"/>
      <c r="D4435" s="9"/>
      <c r="E4435" s="14"/>
      <c r="F4435" s="9"/>
      <c r="G4435" s="71"/>
      <c r="H4435" s="2"/>
      <c r="I4435" s="2"/>
      <c r="J4435" s="2"/>
      <c r="K4435" s="2"/>
      <c r="L4435" s="2"/>
      <c r="M4435" s="2"/>
      <c r="N4435" s="28"/>
      <c r="O4435" s="4"/>
      <c r="P4435" s="52"/>
      <c r="Q4435" s="5"/>
      <c r="R4435" s="52"/>
      <c r="S4435" s="6"/>
      <c r="T4435" s="5"/>
      <c r="U4435" s="7"/>
    </row>
    <row r="4436" spans="1:21" x14ac:dyDescent="0.2">
      <c r="A4436" s="53">
        <v>52</v>
      </c>
      <c r="B4436" s="4" t="s">
        <v>316</v>
      </c>
      <c r="C4436" s="14"/>
      <c r="D4436" s="9"/>
      <c r="E4436" s="14"/>
      <c r="F4436" s="9"/>
      <c r="G4436" s="13">
        <f>SUM(G4437:G4437)</f>
        <v>0</v>
      </c>
      <c r="H4436" s="53">
        <f>SUM(H4437:H4437)+QUOTIENT(SUM(I4437:I4437),60)</f>
        <v>0</v>
      </c>
      <c r="I4436" s="53">
        <f>MOD(SUM(I4437:I4437),60)</f>
        <v>0</v>
      </c>
      <c r="P4436" s="8">
        <v>100</v>
      </c>
      <c r="R4436" s="8">
        <v>8760</v>
      </c>
      <c r="S4436" s="30">
        <f>(R4436-H4434-I4434/60)/R4436</f>
        <v>1</v>
      </c>
      <c r="T4436" s="29">
        <f>(H4434+I4434/60)*P4436*2.5</f>
        <v>0</v>
      </c>
      <c r="U4436" s="31">
        <f>P4436*R4436*2.5</f>
        <v>2190000</v>
      </c>
    </row>
    <row r="4437" spans="1:21" s="53" customFormat="1" x14ac:dyDescent="0.2">
      <c r="B4437" s="4"/>
      <c r="C4437" s="14"/>
      <c r="D4437" s="9"/>
      <c r="E4437" s="14"/>
      <c r="F4437" s="9"/>
      <c r="G4437" s="71"/>
      <c r="H4437" s="2"/>
      <c r="I4437" s="2"/>
      <c r="J4437" s="2"/>
      <c r="K4437" s="2"/>
      <c r="L4437" s="2"/>
      <c r="M4437" s="2"/>
      <c r="N4437" s="28"/>
      <c r="O4437" s="4"/>
      <c r="P4437" s="52"/>
      <c r="Q4437" s="5"/>
      <c r="R4437" s="52"/>
      <c r="S4437" s="6"/>
      <c r="T4437" s="5"/>
      <c r="U4437" s="7"/>
    </row>
    <row r="4438" spans="1:21" x14ac:dyDescent="0.2">
      <c r="A4438" s="53">
        <v>53</v>
      </c>
      <c r="B4438" s="4" t="s">
        <v>70</v>
      </c>
      <c r="G4438" s="13">
        <f>SUM(G4439:G4439)</f>
        <v>0</v>
      </c>
      <c r="H4438" s="53">
        <f>SUM(H4439:H4439)+QUOTIENT(SUM(I4439:I4439),60)</f>
        <v>0</v>
      </c>
      <c r="I4438" s="53">
        <f>MOD(SUM(I4439:I4439),60)</f>
        <v>0</v>
      </c>
      <c r="P4438" s="8">
        <v>100</v>
      </c>
      <c r="R4438" s="8">
        <v>8760</v>
      </c>
      <c r="S4438" s="30">
        <f>(R4438-H4438-I4438/60)/R4438</f>
        <v>1</v>
      </c>
      <c r="T4438" s="29">
        <f>(H4438+I4438/60)*P4438*2.5</f>
        <v>0</v>
      </c>
      <c r="U4438" s="31">
        <f>P4438*R4438*2.5</f>
        <v>2190000</v>
      </c>
    </row>
    <row r="4439" spans="1:21" ht="15" x14ac:dyDescent="0.2">
      <c r="C4439" s="102"/>
      <c r="D4439" s="35"/>
      <c r="E4439" s="103"/>
      <c r="F4439" s="60"/>
      <c r="G4439" s="74"/>
      <c r="H4439" s="2"/>
      <c r="I4439" s="2"/>
    </row>
    <row r="4440" spans="1:21" x14ac:dyDescent="0.2">
      <c r="A4440" s="53">
        <v>54</v>
      </c>
      <c r="B4440" s="4" t="s">
        <v>71</v>
      </c>
      <c r="G4440" s="13">
        <f>SUM(G4441:G4441)</f>
        <v>0</v>
      </c>
      <c r="H4440" s="53">
        <f>SUM(H4441:H4441)+QUOTIENT(SUM(I4441:I4441),60)</f>
        <v>0</v>
      </c>
      <c r="I4440" s="53">
        <f>MOD(SUM(I4441:I4441),60)</f>
        <v>0</v>
      </c>
      <c r="P4440" s="8">
        <v>100</v>
      </c>
      <c r="R4440" s="8">
        <v>8760</v>
      </c>
      <c r="S4440" s="30">
        <f>(R4440-H4440-I4440/60)/R4440</f>
        <v>1</v>
      </c>
      <c r="T4440" s="29">
        <f>(H4440+I4440/60)*P4440*2.5</f>
        <v>0</v>
      </c>
      <c r="U4440" s="31">
        <f>P4440*R4440*2.5</f>
        <v>2190000</v>
      </c>
    </row>
    <row r="4441" spans="1:21" ht="15" x14ac:dyDescent="0.2">
      <c r="C4441" s="102"/>
      <c r="D4441" s="35"/>
      <c r="E4441" s="103"/>
      <c r="F4441" s="60"/>
      <c r="G4441" s="74"/>
      <c r="H4441" s="2"/>
      <c r="I4441" s="2"/>
    </row>
    <row r="4442" spans="1:21" ht="12.6" customHeight="1" x14ac:dyDescent="0.2">
      <c r="A4442" s="53">
        <v>55</v>
      </c>
      <c r="B4442" s="4" t="s">
        <v>307</v>
      </c>
      <c r="G4442" s="13">
        <f>SUM(G4443:G4443)</f>
        <v>0</v>
      </c>
      <c r="H4442" s="53">
        <f>SUM(H4443:H4443)+QUOTIENT(SUM(I4443:I4443),60)</f>
        <v>0</v>
      </c>
      <c r="I4442" s="53">
        <f>MOD(SUM(I4443:I4443),60)</f>
        <v>0</v>
      </c>
      <c r="P4442" s="8">
        <v>160</v>
      </c>
      <c r="R4442" s="8">
        <v>8760</v>
      </c>
      <c r="S4442" s="30">
        <f>(R4442-H4442-I4442/60)/R4442</f>
        <v>1</v>
      </c>
      <c r="T4442" s="29">
        <f>(H4442+I4442/60)*P4442*2.5</f>
        <v>0</v>
      </c>
      <c r="U4442" s="31">
        <f>P4442*R4442*2.5</f>
        <v>3504000</v>
      </c>
    </row>
    <row r="4443" spans="1:21" ht="12.6" customHeight="1" x14ac:dyDescent="0.2">
      <c r="G4443" s="13"/>
    </row>
    <row r="4444" spans="1:21" x14ac:dyDescent="0.2">
      <c r="A4444" s="53">
        <v>56</v>
      </c>
      <c r="B4444" s="4" t="s">
        <v>515</v>
      </c>
      <c r="C4444" s="2"/>
      <c r="D4444" s="2"/>
      <c r="E4444" s="2"/>
      <c r="F4444" s="2"/>
      <c r="G4444" s="13">
        <f>SUM(G4445:G4445)</f>
        <v>0</v>
      </c>
      <c r="H4444" s="53">
        <f>SUM(H4445:H4445)+QUOTIENT(SUM(I4445:I4445),60)</f>
        <v>0</v>
      </c>
      <c r="I4444" s="53">
        <f>MOD(SUM(I4445:I4445),60)</f>
        <v>0</v>
      </c>
      <c r="P4444" s="8">
        <v>160</v>
      </c>
      <c r="R4444" s="8">
        <v>5064</v>
      </c>
      <c r="S4444" s="30">
        <f>(R4444-H4444-I4444/60)/R4444</f>
        <v>1</v>
      </c>
      <c r="T4444" s="29">
        <f>(H4444+I4444/60)*P4444*2.5</f>
        <v>0</v>
      </c>
      <c r="U4444" s="31">
        <f>P4444*R4444*2.5</f>
        <v>2025600</v>
      </c>
    </row>
    <row r="4445" spans="1:21" s="53" customFormat="1" x14ac:dyDescent="0.2">
      <c r="B4445" s="4"/>
      <c r="C4445" s="14"/>
      <c r="D4445" s="9"/>
      <c r="E4445" s="14"/>
      <c r="F4445" s="9"/>
      <c r="G4445" s="71"/>
      <c r="H4445" s="2"/>
      <c r="I4445" s="2"/>
      <c r="J4445" s="2"/>
      <c r="K4445" s="2"/>
      <c r="L4445" s="2"/>
      <c r="M4445" s="2"/>
      <c r="N4445" s="28"/>
      <c r="O4445" s="4"/>
      <c r="P4445" s="52"/>
      <c r="Q4445" s="5"/>
      <c r="R4445" s="52"/>
      <c r="S4445" s="6"/>
      <c r="T4445" s="5"/>
      <c r="U4445" s="7"/>
    </row>
    <row r="4446" spans="1:21" x14ac:dyDescent="0.2">
      <c r="A4446" s="53">
        <v>57</v>
      </c>
      <c r="B4446" s="4" t="s">
        <v>516</v>
      </c>
      <c r="C4446" s="14"/>
      <c r="D4446" s="9"/>
      <c r="E4446" s="14"/>
      <c r="F4446" s="9"/>
      <c r="G4446" s="13">
        <f>SUM(G4447:G4447)</f>
        <v>0</v>
      </c>
      <c r="H4446" s="53">
        <f>SUM(H4447:H4447)+QUOTIENT(SUM(I4447:I4447),60)</f>
        <v>0</v>
      </c>
      <c r="I4446" s="53">
        <f>MOD(SUM(I4447:I4447),60)</f>
        <v>0</v>
      </c>
      <c r="P4446" s="8">
        <v>160</v>
      </c>
      <c r="R4446" s="8">
        <v>3360</v>
      </c>
      <c r="S4446" s="30">
        <f>(R4446-H4444-I4444/60)/R4446</f>
        <v>1</v>
      </c>
      <c r="T4446" s="29">
        <f>(H4444+I4444/60)*P4446*2.5</f>
        <v>0</v>
      </c>
      <c r="U4446" s="31">
        <f>P4446*R4446*2.5</f>
        <v>1344000</v>
      </c>
    </row>
    <row r="4447" spans="1:21" s="53" customFormat="1" ht="12.6" customHeight="1" x14ac:dyDescent="0.2">
      <c r="B4447" s="4"/>
      <c r="C4447" s="14"/>
      <c r="D4447" s="9"/>
      <c r="E4447" s="14"/>
      <c r="F4447" s="9"/>
      <c r="G4447" s="71"/>
      <c r="H4447" s="2"/>
      <c r="I4447" s="2"/>
      <c r="J4447" s="2"/>
      <c r="K4447" s="2"/>
      <c r="L4447" s="2"/>
      <c r="M4447" s="2"/>
      <c r="N4447" s="28"/>
      <c r="O4447" s="4"/>
      <c r="P4447" s="52"/>
      <c r="Q4447" s="5"/>
      <c r="R4447" s="52"/>
      <c r="S4447" s="6"/>
      <c r="T4447" s="5"/>
      <c r="U4447" s="7"/>
    </row>
    <row r="4448" spans="1:21" x14ac:dyDescent="0.2">
      <c r="A4448" s="53">
        <v>58</v>
      </c>
      <c r="B4448" s="4" t="s">
        <v>335</v>
      </c>
      <c r="G4448" s="13">
        <f>SUM(G4449:G4449)</f>
        <v>0</v>
      </c>
      <c r="H4448" s="53">
        <f>SUM(H4449:H4449)+QUOTIENT(SUM(I4449:I4449),60)</f>
        <v>0</v>
      </c>
      <c r="I4448" s="53">
        <f>MOD(SUM(I4449:I4449),60)</f>
        <v>0</v>
      </c>
      <c r="P4448" s="8">
        <v>160</v>
      </c>
      <c r="R4448" s="8">
        <v>8760</v>
      </c>
      <c r="S4448" s="30">
        <f>(R4448-H4448-I4448/60)/R4448</f>
        <v>1</v>
      </c>
      <c r="T4448" s="29">
        <f>(H4448+I4448/60)*P4448*2.5</f>
        <v>0</v>
      </c>
      <c r="U4448" s="31">
        <f>P4448*R4448*2.5</f>
        <v>3504000</v>
      </c>
    </row>
    <row r="4449" spans="1:21" ht="15.75" x14ac:dyDescent="0.2">
      <c r="C4449" s="2"/>
      <c r="D4449" s="35"/>
      <c r="E4449" s="63"/>
      <c r="F4449" s="195"/>
      <c r="G4449" s="196"/>
      <c r="H4449" s="2"/>
      <c r="I4449" s="2"/>
      <c r="O4449" s="62"/>
    </row>
    <row r="4450" spans="1:21" x14ac:dyDescent="0.2">
      <c r="A4450" s="53">
        <v>59</v>
      </c>
      <c r="B4450" s="4" t="s">
        <v>336</v>
      </c>
      <c r="G4450" s="13">
        <f>SUM(G4451:G4451)</f>
        <v>0</v>
      </c>
      <c r="H4450" s="53">
        <f>SUM(H4451:H4451)+QUOTIENT(SUM(I4451:I4451),60)</f>
        <v>0</v>
      </c>
      <c r="I4450" s="53">
        <f>MOD(SUM(I4451:I4451),60)</f>
        <v>0</v>
      </c>
      <c r="P4450" s="8">
        <v>160</v>
      </c>
      <c r="R4450" s="8">
        <v>8760</v>
      </c>
      <c r="S4450" s="30">
        <f>(R4450-H4450-I4450/60)/R4450</f>
        <v>1</v>
      </c>
      <c r="T4450" s="29">
        <f>(H4450+I4450/60)*P4450*2.5</f>
        <v>0</v>
      </c>
      <c r="U4450" s="31">
        <f>P4450*R4450*2.5</f>
        <v>3504000</v>
      </c>
    </row>
    <row r="4451" spans="1:21" ht="15.75" x14ac:dyDescent="0.2">
      <c r="C4451" s="2"/>
      <c r="D4451" s="35"/>
      <c r="E4451" s="63"/>
      <c r="F4451" s="88"/>
      <c r="G4451" s="196"/>
      <c r="H4451" s="2"/>
      <c r="I4451" s="2"/>
      <c r="O4451" s="62"/>
    </row>
    <row r="4452" spans="1:21" x14ac:dyDescent="0.2">
      <c r="A4452" s="53">
        <v>60</v>
      </c>
      <c r="B4452" s="4" t="s">
        <v>320</v>
      </c>
      <c r="C4452" s="2"/>
      <c r="D4452" s="9"/>
      <c r="E4452" s="2"/>
      <c r="F4452" s="9"/>
      <c r="G4452" s="13">
        <f>SUM(G4453:G4453)</f>
        <v>1.1111111111111112E-2</v>
      </c>
      <c r="H4452" s="53">
        <f>SUM(H4453:H4453)+QUOTIENT(SUM(I4453:I4453),60)</f>
        <v>0</v>
      </c>
      <c r="I4452" s="53">
        <f>MOD(SUM(I4453:I4453),60)</f>
        <v>9</v>
      </c>
      <c r="P4452" s="8">
        <v>100</v>
      </c>
      <c r="Q4452" s="31"/>
      <c r="R4452" s="8">
        <v>8760</v>
      </c>
      <c r="S4452" s="30">
        <f>(R4452-H4452-I4452/60)/R4452</f>
        <v>0.99998287671232877</v>
      </c>
      <c r="T4452" s="29">
        <f>(H4452+I4452/60)*P4452*2.5</f>
        <v>37.5</v>
      </c>
      <c r="U4452" s="31">
        <f>P4452*R4452*2.5</f>
        <v>2190000</v>
      </c>
    </row>
    <row r="4453" spans="1:21" s="53" customFormat="1" x14ac:dyDescent="0.2">
      <c r="B4453" s="4"/>
      <c r="C4453" s="36">
        <v>43997</v>
      </c>
      <c r="D4453" s="34" t="s">
        <v>1190</v>
      </c>
      <c r="E4453" s="36">
        <v>43997</v>
      </c>
      <c r="F4453" s="34" t="s">
        <v>1191</v>
      </c>
      <c r="G4453" s="35">
        <v>1.1111111111111112E-2</v>
      </c>
      <c r="H4453" s="53">
        <v>0</v>
      </c>
      <c r="I4453" s="53">
        <v>9</v>
      </c>
      <c r="J4453" s="2"/>
      <c r="K4453" s="2"/>
      <c r="L4453" s="2"/>
      <c r="M4453" s="2"/>
      <c r="N4453" s="28"/>
      <c r="O4453" s="49" t="s">
        <v>376</v>
      </c>
      <c r="P4453" s="52"/>
      <c r="Q4453" s="5"/>
      <c r="R4453" s="52"/>
      <c r="S4453" s="6"/>
      <c r="T4453" s="5"/>
      <c r="U4453" s="7"/>
    </row>
    <row r="4454" spans="1:21" s="53" customFormat="1" x14ac:dyDescent="0.2">
      <c r="B4454" s="4"/>
      <c r="C4454" s="36"/>
      <c r="D4454" s="34"/>
      <c r="E4454" s="36"/>
      <c r="F4454" s="34"/>
      <c r="G4454" s="35"/>
      <c r="J4454" s="2"/>
      <c r="K4454" s="2"/>
      <c r="L4454" s="2"/>
      <c r="M4454" s="2"/>
      <c r="N4454" s="28"/>
      <c r="O4454" s="49"/>
      <c r="P4454" s="52"/>
      <c r="Q4454" s="5"/>
      <c r="R4454" s="52"/>
      <c r="S4454" s="6"/>
      <c r="T4454" s="5"/>
      <c r="U4454" s="7"/>
    </row>
    <row r="4455" spans="1:21" x14ac:dyDescent="0.2">
      <c r="A4455" s="53">
        <v>61</v>
      </c>
      <c r="B4455" s="4" t="s">
        <v>321</v>
      </c>
      <c r="C4455" s="2"/>
      <c r="D4455" s="9"/>
      <c r="E4455" s="2"/>
      <c r="F4455" s="9"/>
      <c r="G4455" s="13">
        <f>SUM(G4456:G4456)</f>
        <v>3.125E-2</v>
      </c>
      <c r="H4455" s="53">
        <f>SUM(H4456:H4456)+QUOTIENT(SUM(I4456:I4456),60)</f>
        <v>0</v>
      </c>
      <c r="I4455" s="53">
        <f>MOD(SUM(I4456:I4456),60)</f>
        <v>9</v>
      </c>
      <c r="P4455" s="8">
        <v>100</v>
      </c>
      <c r="Q4455" s="31"/>
      <c r="R4455" s="8">
        <v>8760</v>
      </c>
      <c r="S4455" s="30">
        <f>(R4455-H4455-I4455/60)/R4455</f>
        <v>0.99998287671232877</v>
      </c>
      <c r="T4455" s="29">
        <f>(H4455+I4455/60)*P4455*2.5</f>
        <v>37.5</v>
      </c>
      <c r="U4455" s="31">
        <f>P4455*R4455*2.5</f>
        <v>2190000</v>
      </c>
    </row>
    <row r="4456" spans="1:21" s="53" customFormat="1" x14ac:dyDescent="0.2">
      <c r="B4456" s="4"/>
      <c r="C4456" s="36">
        <v>43997</v>
      </c>
      <c r="D4456" s="34" t="s">
        <v>1190</v>
      </c>
      <c r="E4456" s="36">
        <v>43997</v>
      </c>
      <c r="F4456" s="34" t="s">
        <v>1196</v>
      </c>
      <c r="G4456" s="35">
        <v>3.125E-2</v>
      </c>
      <c r="H4456" s="53">
        <v>0</v>
      </c>
      <c r="I4456" s="53">
        <v>9</v>
      </c>
      <c r="J4456" s="2"/>
      <c r="K4456" s="2"/>
      <c r="L4456" s="2"/>
      <c r="M4456" s="2"/>
      <c r="N4456" s="28"/>
      <c r="O4456" s="49" t="s">
        <v>376</v>
      </c>
      <c r="P4456" s="52"/>
      <c r="Q4456" s="5"/>
      <c r="R4456" s="52"/>
      <c r="S4456" s="6"/>
      <c r="T4456" s="5"/>
      <c r="U4456" s="7"/>
    </row>
    <row r="4457" spans="1:21" s="53" customFormat="1" x14ac:dyDescent="0.2">
      <c r="B4457" s="4"/>
      <c r="C4457" s="36"/>
      <c r="D4457" s="34"/>
      <c r="E4457" s="36"/>
      <c r="F4457" s="34"/>
      <c r="G4457" s="35"/>
      <c r="J4457" s="2"/>
      <c r="K4457" s="2"/>
      <c r="L4457" s="2"/>
      <c r="M4457" s="2"/>
      <c r="N4457" s="28"/>
      <c r="O4457" s="49"/>
      <c r="P4457" s="52"/>
      <c r="Q4457" s="5"/>
      <c r="R4457" s="52"/>
      <c r="S4457" s="6"/>
      <c r="T4457" s="5"/>
      <c r="U4457" s="7"/>
    </row>
    <row r="4458" spans="1:21" x14ac:dyDescent="0.2">
      <c r="A4458" s="53">
        <v>62</v>
      </c>
      <c r="B4458" s="4" t="s">
        <v>50</v>
      </c>
      <c r="C4458" s="2"/>
      <c r="D4458" s="9"/>
      <c r="E4458" s="2"/>
      <c r="F4458" s="9"/>
      <c r="G4458" s="13">
        <f>SUM(G4459:G4459)</f>
        <v>0</v>
      </c>
      <c r="H4458" s="53">
        <f>SUM(H4459:H4459)+QUOTIENT(SUM(I4459:I4459),60)</f>
        <v>0</v>
      </c>
      <c r="I4458" s="53">
        <f>MOD(SUM(I4459:I4459),60)</f>
        <v>0</v>
      </c>
      <c r="P4458" s="8">
        <v>100</v>
      </c>
      <c r="Q4458" s="31"/>
      <c r="R4458" s="8">
        <v>8760</v>
      </c>
      <c r="S4458" s="30">
        <f>(R4458-H4458-I4458/60)/R4458</f>
        <v>1</v>
      </c>
      <c r="T4458" s="29">
        <f>(H4458+I4458/60)*P4458*2.5</f>
        <v>0</v>
      </c>
      <c r="U4458" s="31">
        <f>P4458*R4458*2.5</f>
        <v>2190000</v>
      </c>
    </row>
    <row r="4459" spans="1:21" s="53" customFormat="1" x14ac:dyDescent="0.2">
      <c r="B4459" s="4"/>
      <c r="C4459" s="14"/>
      <c r="D4459" s="10"/>
      <c r="E4459" s="14"/>
      <c r="F4459" s="9"/>
      <c r="G4459" s="71"/>
      <c r="H4459" s="2"/>
      <c r="I4459" s="2"/>
      <c r="J4459" s="2"/>
      <c r="K4459" s="2"/>
      <c r="L4459" s="2"/>
      <c r="M4459" s="2"/>
      <c r="N4459" s="28"/>
      <c r="O4459" s="4"/>
      <c r="P4459" s="52"/>
      <c r="Q4459" s="5"/>
      <c r="R4459" s="52"/>
      <c r="S4459" s="6"/>
      <c r="T4459" s="5"/>
      <c r="U4459" s="7"/>
    </row>
    <row r="4460" spans="1:21" x14ac:dyDescent="0.2">
      <c r="A4460" s="53">
        <v>63</v>
      </c>
      <c r="B4460" s="4" t="s">
        <v>51</v>
      </c>
      <c r="C4460" s="2"/>
      <c r="D4460" s="2"/>
      <c r="E4460" s="2"/>
      <c r="F4460" s="2"/>
      <c r="G4460" s="13">
        <f>SUM(G4461:G4461)</f>
        <v>0</v>
      </c>
      <c r="H4460" s="53">
        <f>SUM(H4461:H4461)+QUOTIENT(SUM(I4461:I4461),60)</f>
        <v>0</v>
      </c>
      <c r="I4460" s="53">
        <f>MOD(SUM(I4461:I4461),60)</f>
        <v>0</v>
      </c>
      <c r="P4460" s="8">
        <v>100</v>
      </c>
      <c r="Q4460" s="31"/>
      <c r="R4460" s="8">
        <v>8760</v>
      </c>
      <c r="S4460" s="30">
        <f>(R4460-H4460-I4460/60)/R4460</f>
        <v>1</v>
      </c>
      <c r="T4460" s="29">
        <f>(H4460+I4460/60)*P4460*2.5</f>
        <v>0</v>
      </c>
      <c r="U4460" s="31">
        <f>P4460*R4460*2.5</f>
        <v>2190000</v>
      </c>
    </row>
    <row r="4461" spans="1:21" s="53" customFormat="1" x14ac:dyDescent="0.2">
      <c r="B4461" s="4"/>
      <c r="C4461" s="14"/>
      <c r="D4461" s="10"/>
      <c r="E4461" s="14"/>
      <c r="F4461" s="9"/>
      <c r="G4461" s="71"/>
      <c r="H4461" s="2"/>
      <c r="I4461" s="2"/>
      <c r="J4461" s="2"/>
      <c r="K4461" s="2"/>
      <c r="L4461" s="2"/>
      <c r="M4461" s="2"/>
      <c r="N4461" s="28"/>
      <c r="O4461" s="4"/>
      <c r="P4461" s="52"/>
      <c r="Q4461" s="5"/>
      <c r="R4461" s="52"/>
      <c r="S4461" s="6"/>
      <c r="T4461" s="5"/>
      <c r="U4461" s="7"/>
    </row>
    <row r="4462" spans="1:21" x14ac:dyDescent="0.2">
      <c r="A4462" s="53">
        <v>64</v>
      </c>
      <c r="B4462" s="4" t="s">
        <v>259</v>
      </c>
      <c r="C4462" s="2"/>
      <c r="D4462" s="2"/>
      <c r="E4462" s="2"/>
      <c r="F4462" s="2"/>
      <c r="G4462" s="13">
        <f>SUM(G4463:G4463)</f>
        <v>0</v>
      </c>
      <c r="H4462" s="53">
        <f>SUM(H4463:H4463)+QUOTIENT(SUM(I4463:I4463),60)</f>
        <v>0</v>
      </c>
      <c r="I4462" s="53">
        <f>MOD(SUM(I4463:I4463),60)</f>
        <v>0</v>
      </c>
      <c r="P4462" s="8">
        <v>100</v>
      </c>
      <c r="Q4462" s="31"/>
      <c r="R4462" s="8">
        <v>8760</v>
      </c>
      <c r="S4462" s="30">
        <f>(R4462-H4462-I4462/60)/R4462</f>
        <v>1</v>
      </c>
      <c r="T4462" s="29">
        <f>(H4462+I4462/60)*P4462*2.5</f>
        <v>0</v>
      </c>
      <c r="U4462" s="31">
        <f>P4462*R4462*2.5</f>
        <v>2190000</v>
      </c>
    </row>
    <row r="4463" spans="1:21" s="53" customFormat="1" x14ac:dyDescent="0.2">
      <c r="B4463" s="4"/>
      <c r="C4463" s="14"/>
      <c r="D4463" s="10"/>
      <c r="E4463" s="14"/>
      <c r="F4463" s="9"/>
      <c r="G4463" s="71"/>
      <c r="H4463" s="2"/>
      <c r="I4463" s="2"/>
      <c r="J4463" s="2"/>
      <c r="K4463" s="2"/>
      <c r="L4463" s="2"/>
      <c r="M4463" s="2"/>
      <c r="N4463" s="28"/>
      <c r="O4463" s="4"/>
      <c r="P4463" s="52"/>
      <c r="Q4463" s="5"/>
      <c r="R4463" s="52"/>
      <c r="S4463" s="6"/>
      <c r="T4463" s="5"/>
      <c r="U4463" s="7"/>
    </row>
    <row r="4464" spans="1:21" x14ac:dyDescent="0.2">
      <c r="A4464" s="53">
        <v>65</v>
      </c>
      <c r="B4464" s="4" t="s">
        <v>57</v>
      </c>
      <c r="C4464" s="14"/>
      <c r="D4464" s="9"/>
      <c r="E4464" s="14"/>
      <c r="F4464" s="9"/>
      <c r="G4464" s="13">
        <f>SUM(G4465:G4465)</f>
        <v>0</v>
      </c>
      <c r="H4464" s="53">
        <f>SUM(H4465:H4465)+QUOTIENT(SUM(I4465:I4465),60)</f>
        <v>0</v>
      </c>
      <c r="I4464" s="53">
        <f>MOD(SUM(I4465:I4465),60)</f>
        <v>0</v>
      </c>
      <c r="P4464" s="8">
        <v>160</v>
      </c>
      <c r="R4464" s="8">
        <v>8760</v>
      </c>
      <c r="S4464" s="30">
        <f>(R4464-H4466-I4466/60)/R4464</f>
        <v>1</v>
      </c>
      <c r="T4464" s="29">
        <f>(H4466+I4466/60)*P4464*2.5</f>
        <v>0</v>
      </c>
      <c r="U4464" s="31">
        <f>P4464*R4464*2.5</f>
        <v>3504000</v>
      </c>
    </row>
    <row r="4465" spans="1:21" s="53" customFormat="1" ht="15" x14ac:dyDescent="0.2">
      <c r="B4465" s="4"/>
      <c r="C4465" s="34"/>
      <c r="D4465" s="35"/>
      <c r="E4465" s="164"/>
      <c r="F4465" s="83"/>
      <c r="G4465" s="166"/>
      <c r="H4465" s="2"/>
      <c r="I4465" s="2"/>
      <c r="J4465" s="2"/>
      <c r="K4465" s="2"/>
      <c r="L4465" s="2"/>
      <c r="M4465" s="2"/>
      <c r="N4465" s="28"/>
      <c r="O4465" s="62"/>
      <c r="P4465" s="52"/>
      <c r="Q4465" s="5"/>
      <c r="R4465" s="52"/>
      <c r="S4465" s="6"/>
      <c r="T4465" s="5"/>
      <c r="U4465" s="7"/>
    </row>
    <row r="4466" spans="1:21" x14ac:dyDescent="0.2">
      <c r="A4466" s="53">
        <v>66</v>
      </c>
      <c r="B4466" s="4" t="s">
        <v>58</v>
      </c>
      <c r="C4466" s="14"/>
      <c r="D4466" s="9"/>
      <c r="E4466" s="14"/>
      <c r="F4466" s="9"/>
      <c r="G4466" s="13">
        <f>SUM(G4467:G4467)</f>
        <v>0</v>
      </c>
      <c r="H4466" s="53">
        <f>SUM(H4467:H4467)+QUOTIENT(SUM(I4467:I4467),60)</f>
        <v>0</v>
      </c>
      <c r="I4466" s="53">
        <f>MOD(SUM(I4467:I4467),60)</f>
        <v>0</v>
      </c>
      <c r="P4466" s="8">
        <v>160</v>
      </c>
      <c r="R4466" s="8">
        <v>8760</v>
      </c>
      <c r="S4466" s="30">
        <f>(R4466-H4466-I4466/60)/R4466</f>
        <v>1</v>
      </c>
      <c r="T4466" s="29">
        <f>(H4466+I4466/60)*P4466*2.5</f>
        <v>0</v>
      </c>
      <c r="U4466" s="31">
        <f>P4466*R4466*2.5</f>
        <v>3504000</v>
      </c>
    </row>
    <row r="4467" spans="1:21" ht="15" x14ac:dyDescent="0.2">
      <c r="C4467" s="34"/>
      <c r="D4467" s="35"/>
      <c r="E4467" s="164"/>
      <c r="F4467" s="83"/>
      <c r="G4467" s="197"/>
      <c r="H4467" s="2"/>
      <c r="I4467" s="2"/>
      <c r="O4467" s="62"/>
    </row>
    <row r="4468" spans="1:21" x14ac:dyDescent="0.2">
      <c r="A4468" s="53">
        <v>67</v>
      </c>
      <c r="B4468" s="4" t="s">
        <v>217</v>
      </c>
      <c r="C4468" s="14"/>
      <c r="D4468" s="10"/>
      <c r="E4468" s="14"/>
      <c r="F4468" s="10"/>
      <c r="G4468" s="13">
        <f>SUM(G4469:G4469)</f>
        <v>0</v>
      </c>
      <c r="H4468" s="53">
        <f>SUM(H4469:H4469)+QUOTIENT(SUM(I4469:I4469),60)</f>
        <v>0</v>
      </c>
      <c r="I4468" s="53">
        <f>MOD(SUM(I4469:I4469),60)</f>
        <v>0</v>
      </c>
      <c r="P4468" s="8">
        <v>100</v>
      </c>
      <c r="R4468" s="8">
        <v>8760</v>
      </c>
      <c r="S4468" s="30">
        <f>(R4468-H4468-I4468/60)/R4468</f>
        <v>1</v>
      </c>
      <c r="T4468" s="29">
        <f>(H4468+I4468/60)*P4468*2.5</f>
        <v>0</v>
      </c>
      <c r="U4468" s="31">
        <f>P4468*R4468*2.5</f>
        <v>2190000</v>
      </c>
    </row>
    <row r="4469" spans="1:21" ht="15" x14ac:dyDescent="0.2">
      <c r="C4469" s="34"/>
      <c r="D4469" s="35"/>
      <c r="E4469" s="164"/>
      <c r="F4469" s="83"/>
      <c r="G4469" s="166"/>
      <c r="H4469" s="2"/>
      <c r="I4469" s="2"/>
      <c r="O4469" s="62"/>
    </row>
    <row r="4470" spans="1:21" x14ac:dyDescent="0.2">
      <c r="A4470" s="53">
        <v>68</v>
      </c>
      <c r="B4470" s="4" t="s">
        <v>72</v>
      </c>
      <c r="C4470" s="14"/>
      <c r="D4470" s="9"/>
      <c r="E4470" s="14"/>
      <c r="F4470" s="9"/>
      <c r="G4470" s="13">
        <f>SUM(G4471:G4471)</f>
        <v>0</v>
      </c>
      <c r="H4470" s="53">
        <f>SUM(H4471:H4471)+QUOTIENT(SUM(I4471:I4471),60)</f>
        <v>0</v>
      </c>
      <c r="I4470" s="53">
        <f>MOD(SUM(I4471:I4471),60)</f>
        <v>0</v>
      </c>
      <c r="P4470" s="8">
        <v>100</v>
      </c>
      <c r="R4470" s="8">
        <v>8760</v>
      </c>
      <c r="S4470" s="30">
        <f>(R4470-H4470-I4470/60)/R4470</f>
        <v>1</v>
      </c>
      <c r="T4470" s="29">
        <f>(H4470+I4470/60)*P4470*2.5</f>
        <v>0</v>
      </c>
      <c r="U4470" s="31">
        <f>P4470*R4470*2.5</f>
        <v>2190000</v>
      </c>
    </row>
    <row r="4471" spans="1:21" s="53" customFormat="1" ht="15" x14ac:dyDescent="0.2">
      <c r="B4471" s="4"/>
      <c r="C4471" s="14"/>
      <c r="D4471" s="10"/>
      <c r="E4471" s="68"/>
      <c r="F4471" s="69"/>
      <c r="G4471" s="70"/>
      <c r="H4471" s="2"/>
      <c r="I4471" s="2"/>
      <c r="J4471" s="2"/>
      <c r="K4471" s="2"/>
      <c r="L4471" s="2"/>
      <c r="M4471" s="2"/>
      <c r="N4471" s="28"/>
      <c r="O4471" s="4"/>
      <c r="P4471" s="52"/>
      <c r="Q4471" s="5"/>
      <c r="R4471" s="52"/>
      <c r="S4471" s="6"/>
      <c r="T4471" s="5"/>
      <c r="U4471" s="7"/>
    </row>
    <row r="4472" spans="1:21" x14ac:dyDescent="0.2">
      <c r="A4472" s="53">
        <v>69</v>
      </c>
      <c r="B4472" s="4" t="s">
        <v>135</v>
      </c>
      <c r="C4472" s="14"/>
      <c r="D4472" s="10"/>
      <c r="E4472" s="14"/>
      <c r="F4472" s="10"/>
      <c r="G4472" s="13">
        <f>SUM(G4473:G4473)</f>
        <v>0</v>
      </c>
      <c r="H4472" s="53">
        <f>SUM(H4473:H4473)+QUOTIENT(SUM(I4473:I4473),60)</f>
        <v>0</v>
      </c>
      <c r="I4472" s="53">
        <f>MOD(SUM(I4473:I4473),60)</f>
        <v>0</v>
      </c>
      <c r="P4472" s="8">
        <v>160</v>
      </c>
      <c r="R4472" s="8">
        <v>8760</v>
      </c>
      <c r="S4472" s="30">
        <f>(R4472-H4470-I4470/60)/R4472</f>
        <v>1</v>
      </c>
      <c r="T4472" s="29">
        <f>(H4470+I4470/60)*P4472*2.5</f>
        <v>0</v>
      </c>
      <c r="U4472" s="31">
        <f>P4472*R4472*2.5</f>
        <v>3504000</v>
      </c>
    </row>
    <row r="4473" spans="1:21" ht="15" x14ac:dyDescent="0.2">
      <c r="C4473" s="2"/>
      <c r="D4473" s="86"/>
      <c r="E4473" s="63"/>
      <c r="F4473" s="88"/>
      <c r="G4473" s="89"/>
    </row>
    <row r="4474" spans="1:21" x14ac:dyDescent="0.2">
      <c r="A4474" s="53">
        <v>70</v>
      </c>
      <c r="B4474" s="4" t="s">
        <v>464</v>
      </c>
      <c r="C4474" s="2"/>
      <c r="D4474" s="2"/>
      <c r="E4474" s="2"/>
      <c r="F4474" s="2"/>
      <c r="G4474" s="13">
        <f>SUM(G4475:G4475)</f>
        <v>0</v>
      </c>
      <c r="H4474" s="53">
        <f>SUM(H4475:H4475)+QUOTIENT(SUM(I4475:I4475),60)</f>
        <v>0</v>
      </c>
      <c r="I4474" s="53">
        <f>MOD(SUM(I4475:I4475),60)</f>
        <v>0</v>
      </c>
      <c r="P4474" s="8">
        <v>160</v>
      </c>
      <c r="R4474" s="8">
        <v>8760</v>
      </c>
      <c r="S4474" s="30">
        <f>(R4474-H13870-I4474/60)/R4474</f>
        <v>1</v>
      </c>
      <c r="T4474" s="29">
        <f>(H4474+I4474/60)*P4474*2.5</f>
        <v>0</v>
      </c>
      <c r="U4474" s="31">
        <f>P4474*R4474*2.5</f>
        <v>3504000</v>
      </c>
    </row>
    <row r="4475" spans="1:21" ht="15" x14ac:dyDescent="0.2">
      <c r="C4475" s="2"/>
      <c r="D4475" s="86"/>
      <c r="E4475" s="63"/>
      <c r="F4475" s="88"/>
      <c r="G4475" s="89"/>
    </row>
    <row r="4476" spans="1:21" x14ac:dyDescent="0.2">
      <c r="A4476" s="53">
        <v>71</v>
      </c>
      <c r="B4476" s="4" t="s">
        <v>319</v>
      </c>
      <c r="C4476" s="2"/>
      <c r="D4476" s="2"/>
      <c r="E4476" s="2"/>
      <c r="F4476" s="2"/>
      <c r="G4476" s="13">
        <f>SUM(G4477:G4477)</f>
        <v>0</v>
      </c>
      <c r="H4476" s="53">
        <f>SUM(H4477:H4477)+QUOTIENT(SUM(I4477:I4477),60)</f>
        <v>0</v>
      </c>
      <c r="I4476" s="53">
        <f>MOD(SUM(I4477:I4477),60)</f>
        <v>0</v>
      </c>
      <c r="P4476" s="8">
        <v>160</v>
      </c>
      <c r="R4476" s="8">
        <v>8760</v>
      </c>
      <c r="S4476" s="30">
        <f>(R4476-H4476-I4476/60)/R4476</f>
        <v>1</v>
      </c>
      <c r="T4476" s="29">
        <f>(H4476+I4476/60)*P4476*2.5</f>
        <v>0</v>
      </c>
      <c r="U4476" s="31">
        <f>P4476*R4476*2.5</f>
        <v>3504000</v>
      </c>
    </row>
    <row r="4477" spans="1:21" x14ac:dyDescent="0.2">
      <c r="C4477" s="14"/>
      <c r="D4477" s="9"/>
      <c r="E4477" s="14"/>
      <c r="F4477" s="9"/>
      <c r="G4477" s="71"/>
    </row>
    <row r="4478" spans="1:21" x14ac:dyDescent="0.2">
      <c r="A4478" s="53">
        <v>72</v>
      </c>
      <c r="B4478" s="4" t="s">
        <v>339</v>
      </c>
      <c r="C4478" s="2"/>
      <c r="D4478" s="2"/>
      <c r="E4478" s="2"/>
      <c r="F4478" s="2"/>
      <c r="G4478" s="13">
        <f>SUM(G4479:G4479)</f>
        <v>0</v>
      </c>
      <c r="H4478" s="53">
        <f>SUM(H4479:H4479)+QUOTIENT(SUM(I4479:I4479),60)</f>
        <v>0</v>
      </c>
      <c r="I4478" s="53">
        <f>MOD(SUM(I4479:I4479),60)</f>
        <v>0</v>
      </c>
      <c r="P4478" s="8">
        <v>160</v>
      </c>
      <c r="R4478" s="8">
        <v>8760</v>
      </c>
      <c r="S4478" s="30">
        <f>(R4478-H4478-I4478/60)/R4478</f>
        <v>1</v>
      </c>
      <c r="T4478" s="29">
        <f>(H4478+I4478/60)*P4478*2.5</f>
        <v>0</v>
      </c>
      <c r="U4478" s="31">
        <f>P4478*R4478*2.5</f>
        <v>3504000</v>
      </c>
    </row>
    <row r="4479" spans="1:21" x14ac:dyDescent="0.2">
      <c r="C4479" s="14"/>
      <c r="D4479" s="9"/>
      <c r="E4479" s="14"/>
      <c r="F4479" s="9"/>
      <c r="G4479" s="71"/>
    </row>
    <row r="4480" spans="1:21" x14ac:dyDescent="0.2">
      <c r="A4480" s="53">
        <v>73</v>
      </c>
      <c r="B4480" s="4" t="s">
        <v>65</v>
      </c>
      <c r="C4480" s="2"/>
      <c r="D4480" s="2"/>
      <c r="E4480" s="2"/>
      <c r="F4480" s="2"/>
      <c r="G4480" s="13">
        <f>SUM(G4481:G4483)</f>
        <v>7.7083333333333323E-2</v>
      </c>
      <c r="H4480" s="53">
        <f>SUM(H4481:H4483)+QUOTIENT(SUM(I4481:I4483),60)</f>
        <v>0</v>
      </c>
      <c r="I4480" s="53">
        <f>MOD(SUM(I4481:I4483),60)</f>
        <v>31</v>
      </c>
      <c r="P4480" s="8">
        <v>100</v>
      </c>
      <c r="R4480" s="8">
        <v>8760</v>
      </c>
      <c r="S4480" s="30">
        <f>(R4480-H4480-I4480/60)/R4480</f>
        <v>0.99994101978691019</v>
      </c>
      <c r="T4480" s="29">
        <f>(H4480+I4480/60)*P4480*2.5</f>
        <v>129.16666666666669</v>
      </c>
      <c r="U4480" s="31">
        <f>P4480*R4480*2.5</f>
        <v>2190000</v>
      </c>
    </row>
    <row r="4481" spans="1:21" x14ac:dyDescent="0.2">
      <c r="C4481" s="36">
        <v>43990</v>
      </c>
      <c r="D4481" s="34" t="s">
        <v>1061</v>
      </c>
      <c r="E4481" s="36">
        <v>43990</v>
      </c>
      <c r="F4481" s="34" t="s">
        <v>817</v>
      </c>
      <c r="G4481" s="35">
        <v>6.9444444444444434E-2</v>
      </c>
      <c r="H4481" s="53">
        <v>0</v>
      </c>
      <c r="I4481" s="53">
        <v>20</v>
      </c>
      <c r="O4481" s="49" t="s">
        <v>1063</v>
      </c>
    </row>
    <row r="4482" spans="1:21" s="53" customFormat="1" x14ac:dyDescent="0.2">
      <c r="B4482" s="4"/>
      <c r="C4482" s="50">
        <v>44082</v>
      </c>
      <c r="D4482" s="34" t="s">
        <v>1706</v>
      </c>
      <c r="E4482" s="50">
        <v>44082</v>
      </c>
      <c r="F4482" s="34" t="s">
        <v>1631</v>
      </c>
      <c r="G4482" s="35">
        <v>7.6388888888888886E-3</v>
      </c>
      <c r="H4482" s="53">
        <v>0</v>
      </c>
      <c r="I4482" s="53">
        <v>11</v>
      </c>
      <c r="J4482" s="2"/>
      <c r="K4482" s="2"/>
      <c r="L4482" s="2"/>
      <c r="M4482" s="2"/>
      <c r="N4482" s="28"/>
      <c r="O4482" s="37" t="s">
        <v>1712</v>
      </c>
      <c r="P4482" s="52"/>
      <c r="Q4482" s="5"/>
      <c r="R4482" s="52"/>
      <c r="S4482" s="6"/>
      <c r="T4482" s="5"/>
      <c r="U4482" s="7"/>
    </row>
    <row r="4483" spans="1:21" x14ac:dyDescent="0.2">
      <c r="C4483" s="36"/>
      <c r="D4483" s="34"/>
      <c r="E4483" s="36"/>
      <c r="F4483" s="34"/>
      <c r="G4483" s="35"/>
      <c r="O4483" s="49"/>
    </row>
    <row r="4484" spans="1:21" x14ac:dyDescent="0.2">
      <c r="A4484" s="53">
        <v>74</v>
      </c>
      <c r="B4484" s="4" t="s">
        <v>66</v>
      </c>
      <c r="C4484" s="2"/>
      <c r="D4484" s="2"/>
      <c r="E4484" s="2"/>
      <c r="F4484" s="2"/>
      <c r="G4484" s="13">
        <f>SUM(G4485:G4485)</f>
        <v>1.2499999999999999E-2</v>
      </c>
      <c r="H4484" s="53">
        <f>SUM(H4485:H4485)+QUOTIENT(SUM(I4485:I4485),60)</f>
        <v>0</v>
      </c>
      <c r="I4484" s="53">
        <f>MOD(SUM(I4485:I4485),60)</f>
        <v>18</v>
      </c>
      <c r="P4484" s="8">
        <v>100</v>
      </c>
      <c r="R4484" s="8">
        <v>8760</v>
      </c>
      <c r="S4484" s="30">
        <f>(R4484-H4487-I4487/60)/R4484</f>
        <v>0.99996385083713846</v>
      </c>
      <c r="T4484" s="29">
        <f>(H4487+I4487/60)*P4484*2.5</f>
        <v>79.166666666666657</v>
      </c>
      <c r="U4484" s="31">
        <f>P4484*R4484*2.5</f>
        <v>2190000</v>
      </c>
    </row>
    <row r="4485" spans="1:21" s="53" customFormat="1" ht="25.5" x14ac:dyDescent="0.2">
      <c r="B4485" s="4"/>
      <c r="C4485" s="50">
        <v>44082</v>
      </c>
      <c r="D4485" s="34" t="s">
        <v>1706</v>
      </c>
      <c r="E4485" s="50">
        <v>44082</v>
      </c>
      <c r="F4485" s="34" t="s">
        <v>1713</v>
      </c>
      <c r="G4485" s="35">
        <v>1.2499999999999999E-2</v>
      </c>
      <c r="H4485" s="53">
        <v>0</v>
      </c>
      <c r="I4485" s="53">
        <v>18</v>
      </c>
      <c r="J4485" s="2"/>
      <c r="K4485" s="2"/>
      <c r="L4485" s="2"/>
      <c r="M4485" s="2"/>
      <c r="N4485" s="28"/>
      <c r="O4485" s="37" t="s">
        <v>2254</v>
      </c>
      <c r="P4485" s="52"/>
      <c r="Q4485" s="5"/>
      <c r="R4485" s="52"/>
      <c r="S4485" s="6"/>
      <c r="T4485" s="5"/>
      <c r="U4485" s="7"/>
    </row>
    <row r="4486" spans="1:21" s="53" customFormat="1" ht="15" x14ac:dyDescent="0.2">
      <c r="B4486" s="4"/>
      <c r="C4486" s="14"/>
      <c r="D4486" s="73"/>
      <c r="E4486" s="158"/>
      <c r="F4486" s="165"/>
      <c r="G4486" s="198"/>
      <c r="H4486" s="2"/>
      <c r="I4486" s="2"/>
      <c r="J4486" s="2"/>
      <c r="K4486" s="2"/>
      <c r="L4486" s="2"/>
      <c r="M4486" s="2"/>
      <c r="N4486" s="28"/>
      <c r="O4486" s="4"/>
      <c r="P4486" s="52"/>
      <c r="Q4486" s="5"/>
      <c r="R4486" s="52"/>
      <c r="S4486" s="6"/>
      <c r="T4486" s="5"/>
      <c r="U4486" s="7"/>
    </row>
    <row r="4487" spans="1:21" x14ac:dyDescent="0.2">
      <c r="A4487" s="53">
        <v>75</v>
      </c>
      <c r="B4487" s="4" t="s">
        <v>67</v>
      </c>
      <c r="C4487" s="2"/>
      <c r="D4487" s="2"/>
      <c r="E4487" s="2"/>
      <c r="F4487" s="2"/>
      <c r="G4487" s="13">
        <f>SUM(G4488:G4490)</f>
        <v>1.3194444444444443E-2</v>
      </c>
      <c r="H4487" s="53">
        <f>SUM(H4488:H4490)+QUOTIENT(SUM(I4488:I4490),60)</f>
        <v>0</v>
      </c>
      <c r="I4487" s="53">
        <f>MOD(SUM(I4488:I4490),60)</f>
        <v>19</v>
      </c>
      <c r="P4487" s="8">
        <v>100</v>
      </c>
      <c r="R4487" s="8">
        <v>8760</v>
      </c>
      <c r="S4487" s="30">
        <f>(R4487-H4487-I4487/60)/R4487</f>
        <v>0.99996385083713846</v>
      </c>
      <c r="T4487" s="29">
        <f>(H4487+I4487/60)*P4487*2.5</f>
        <v>79.166666666666657</v>
      </c>
      <c r="U4487" s="31">
        <f>P4487*R4487*2.5</f>
        <v>2190000</v>
      </c>
    </row>
    <row r="4488" spans="1:21" x14ac:dyDescent="0.2">
      <c r="C4488" s="36">
        <v>43990</v>
      </c>
      <c r="D4488" s="34" t="s">
        <v>1061</v>
      </c>
      <c r="E4488" s="36">
        <v>43990</v>
      </c>
      <c r="F4488" s="34" t="s">
        <v>1064</v>
      </c>
      <c r="G4488" s="35">
        <v>6.2499999999999995E-3</v>
      </c>
      <c r="H4488" s="53">
        <v>0</v>
      </c>
      <c r="I4488" s="53">
        <v>9</v>
      </c>
      <c r="O4488" s="49" t="s">
        <v>1063</v>
      </c>
    </row>
    <row r="4489" spans="1:21" s="53" customFormat="1" ht="38.25" x14ac:dyDescent="0.2">
      <c r="B4489" s="4"/>
      <c r="C4489" s="50">
        <v>44082</v>
      </c>
      <c r="D4489" s="34" t="s">
        <v>1706</v>
      </c>
      <c r="E4489" s="50">
        <v>44082</v>
      </c>
      <c r="F4489" s="34" t="s">
        <v>1714</v>
      </c>
      <c r="G4489" s="35">
        <v>6.9444444444444441E-3</v>
      </c>
      <c r="H4489" s="53">
        <v>0</v>
      </c>
      <c r="I4489" s="53">
        <v>10</v>
      </c>
      <c r="J4489" s="2"/>
      <c r="K4489" s="2"/>
      <c r="L4489" s="2"/>
      <c r="M4489" s="2"/>
      <c r="N4489" s="28"/>
      <c r="O4489" s="37" t="s">
        <v>2255</v>
      </c>
      <c r="P4489" s="52"/>
      <c r="Q4489" s="5"/>
      <c r="R4489" s="52"/>
      <c r="S4489" s="6"/>
      <c r="T4489" s="5"/>
      <c r="U4489" s="7"/>
    </row>
    <row r="4490" spans="1:21" ht="15" x14ac:dyDescent="0.2">
      <c r="C4490" s="14"/>
      <c r="D4490" s="10"/>
      <c r="E4490" s="158"/>
      <c r="F4490" s="199"/>
      <c r="G4490" s="200"/>
      <c r="H4490" s="2"/>
      <c r="I4490" s="2"/>
    </row>
    <row r="4491" spans="1:21" x14ac:dyDescent="0.2">
      <c r="A4491" s="53">
        <v>76</v>
      </c>
      <c r="B4491" s="4" t="s">
        <v>68</v>
      </c>
      <c r="G4491" s="13">
        <f>SUM(G4492:G4492)</f>
        <v>9.0277777777777787E-3</v>
      </c>
      <c r="H4491" s="53">
        <f>SUM(H4492:H4492)+QUOTIENT(SUM(I4492:I4492),60)</f>
        <v>0</v>
      </c>
      <c r="I4491" s="53">
        <f>MOD(SUM(I4492:I4492),60)</f>
        <v>13</v>
      </c>
      <c r="P4491" s="8">
        <v>100</v>
      </c>
      <c r="R4491" s="8">
        <v>8760</v>
      </c>
      <c r="S4491" s="30">
        <f>(R4491-H4491-I4491/60)/R4491</f>
        <v>0.99997526636225265</v>
      </c>
      <c r="T4491" s="29">
        <f>(H4491+I4491/60)*P4491*2.5</f>
        <v>54.166666666666671</v>
      </c>
      <c r="U4491" s="31">
        <f>P4491*R4491*2.5</f>
        <v>2190000</v>
      </c>
    </row>
    <row r="4492" spans="1:21" x14ac:dyDescent="0.2">
      <c r="C4492" s="36">
        <v>43990</v>
      </c>
      <c r="D4492" s="34" t="s">
        <v>1061</v>
      </c>
      <c r="E4492" s="36">
        <v>43990</v>
      </c>
      <c r="F4492" s="34" t="s">
        <v>872</v>
      </c>
      <c r="G4492" s="35">
        <v>9.0277777777777787E-3</v>
      </c>
      <c r="H4492" s="53">
        <v>0</v>
      </c>
      <c r="I4492" s="53">
        <v>13</v>
      </c>
      <c r="O4492" s="49" t="s">
        <v>1063</v>
      </c>
    </row>
    <row r="4493" spans="1:21" ht="16.5" x14ac:dyDescent="0.2">
      <c r="C4493" s="2"/>
      <c r="D4493" s="106"/>
      <c r="E4493" s="227"/>
      <c r="F4493" s="201"/>
      <c r="G4493" s="202"/>
      <c r="H4493" s="2"/>
      <c r="I4493" s="2"/>
    </row>
    <row r="4494" spans="1:21" x14ac:dyDescent="0.2">
      <c r="A4494" s="53">
        <v>77</v>
      </c>
      <c r="B4494" s="4" t="s">
        <v>59</v>
      </c>
      <c r="C4494" s="14"/>
      <c r="D4494" s="9"/>
      <c r="E4494" s="14"/>
      <c r="F4494" s="9"/>
      <c r="G4494" s="13">
        <f>SUM(G4495:G4495)</f>
        <v>0</v>
      </c>
      <c r="H4494" s="53">
        <f>SUM(H4495:H4495)+QUOTIENT(SUM(I4495:I4495),60)</f>
        <v>0</v>
      </c>
      <c r="I4494" s="53">
        <f>MOD(SUM(I4495:I4495),60)</f>
        <v>0</v>
      </c>
      <c r="P4494" s="8">
        <v>100</v>
      </c>
      <c r="R4494" s="8">
        <v>8760</v>
      </c>
      <c r="S4494" s="30">
        <f>(R4494-H4498-I4498/60)/R4494</f>
        <v>1</v>
      </c>
      <c r="T4494" s="29">
        <f>(H4498+I4498/60)*P4494*2.5</f>
        <v>0</v>
      </c>
      <c r="U4494" s="31">
        <f>P4494*R4494*2.5</f>
        <v>2190000</v>
      </c>
    </row>
    <row r="4495" spans="1:21" s="53" customFormat="1" ht="15" x14ac:dyDescent="0.2">
      <c r="B4495" s="4"/>
      <c r="C4495" s="192"/>
      <c r="D4495" s="97"/>
      <c r="E4495" s="193"/>
      <c r="F4495" s="203"/>
      <c r="G4495" s="204"/>
      <c r="H4495" s="2"/>
      <c r="I4495" s="2"/>
      <c r="J4495" s="2"/>
      <c r="K4495" s="2"/>
      <c r="L4495" s="2"/>
      <c r="M4495" s="2"/>
      <c r="N4495" s="2"/>
      <c r="O4495" s="4"/>
      <c r="P4495" s="52"/>
      <c r="Q4495" s="5"/>
      <c r="R4495" s="52"/>
      <c r="S4495" s="6"/>
      <c r="T4495" s="5"/>
      <c r="U4495" s="7"/>
    </row>
    <row r="4496" spans="1:21" x14ac:dyDescent="0.2">
      <c r="A4496" s="53">
        <v>78</v>
      </c>
      <c r="B4496" s="4" t="s">
        <v>60</v>
      </c>
      <c r="C4496" s="14"/>
      <c r="D4496" s="9"/>
      <c r="E4496" s="14"/>
      <c r="F4496" s="9"/>
      <c r="G4496" s="13">
        <f>SUM(G4497:G4497)</f>
        <v>0</v>
      </c>
      <c r="H4496" s="53">
        <f>SUM(H4497:H4497)+QUOTIENT(SUM(I4497:I4497),60)</f>
        <v>0</v>
      </c>
      <c r="I4496" s="53">
        <f>MOD(SUM(I4497:I4497),60)</f>
        <v>0</v>
      </c>
      <c r="P4496" s="8">
        <v>100</v>
      </c>
      <c r="R4496" s="8">
        <v>8760</v>
      </c>
      <c r="S4496" s="30">
        <f>(R4496-H4496-I4496/60)/R4496</f>
        <v>1</v>
      </c>
      <c r="T4496" s="29">
        <f>(H4496+I4496/60)*P4496*2.5</f>
        <v>0</v>
      </c>
      <c r="U4496" s="31">
        <f>P4496*R4496*2.5</f>
        <v>2190000</v>
      </c>
    </row>
    <row r="4497" spans="1:23" s="53" customFormat="1" ht="15" x14ac:dyDescent="0.2">
      <c r="B4497" s="4"/>
      <c r="C4497" s="192"/>
      <c r="D4497" s="97"/>
      <c r="E4497" s="193"/>
      <c r="F4497" s="117"/>
      <c r="G4497" s="118"/>
      <c r="H4497" s="2"/>
      <c r="I4497" s="2"/>
      <c r="J4497" s="2"/>
      <c r="K4497" s="2"/>
      <c r="L4497" s="2"/>
      <c r="M4497" s="2"/>
      <c r="N4497" s="2"/>
      <c r="O4497" s="4"/>
      <c r="P4497" s="52"/>
      <c r="Q4497" s="5"/>
      <c r="R4497" s="52"/>
      <c r="S4497" s="6"/>
      <c r="T4497" s="5"/>
      <c r="U4497" s="7"/>
    </row>
    <row r="4498" spans="1:23" x14ac:dyDescent="0.2">
      <c r="A4498" s="53">
        <v>79</v>
      </c>
      <c r="B4498" s="4" t="s">
        <v>441</v>
      </c>
      <c r="C4498" s="14"/>
      <c r="D4498" s="9"/>
      <c r="E4498" s="14"/>
      <c r="F4498" s="9"/>
      <c r="G4498" s="13">
        <f>SUM(G4499:G4499)</f>
        <v>0</v>
      </c>
      <c r="H4498" s="53">
        <f>SUM(H4499:H4499)+QUOTIENT(SUM(I4499:I4499),60)</f>
        <v>0</v>
      </c>
      <c r="I4498" s="53">
        <f>MOD(SUM(I4499:I4499),60)</f>
        <v>0</v>
      </c>
      <c r="P4498" s="8">
        <v>160</v>
      </c>
      <c r="R4498" s="8">
        <v>8760</v>
      </c>
      <c r="S4498" s="30">
        <f>(R4498-H4498-I4498/60)/R4498</f>
        <v>1</v>
      </c>
      <c r="T4498" s="29">
        <f>(H4498+I4498/60)*P4498*2.5</f>
        <v>0</v>
      </c>
      <c r="U4498" s="31">
        <f>P4498*R4498*2.5</f>
        <v>3504000</v>
      </c>
    </row>
    <row r="4499" spans="1:23" ht="15" x14ac:dyDescent="0.2">
      <c r="C4499" s="192"/>
      <c r="D4499" s="97"/>
      <c r="E4499" s="193"/>
      <c r="F4499" s="117"/>
      <c r="G4499" s="118"/>
    </row>
    <row r="4500" spans="1:23" s="53" customFormat="1" ht="15" x14ac:dyDescent="0.2">
      <c r="B4500" s="4"/>
      <c r="C4500" s="34"/>
      <c r="D4500" s="76"/>
      <c r="E4500" s="113"/>
      <c r="F4500" s="78"/>
      <c r="G4500" s="65"/>
      <c r="H4500" s="2"/>
      <c r="I4500" s="2"/>
      <c r="J4500" s="2"/>
      <c r="K4500" s="2"/>
      <c r="L4500" s="2"/>
      <c r="M4500" s="2"/>
      <c r="N4500" s="2"/>
      <c r="O4500" s="107"/>
      <c r="P4500" s="52">
        <f>SUM(P4314:P4498)</f>
        <v>12475</v>
      </c>
      <c r="Q4500" s="5"/>
      <c r="R4500" s="52"/>
      <c r="S4500" s="6"/>
      <c r="T4500" s="5"/>
      <c r="U4500" s="7"/>
    </row>
    <row r="4501" spans="1:23" s="53" customFormat="1" ht="15" x14ac:dyDescent="0.2">
      <c r="B4501" s="4"/>
      <c r="C4501" s="14"/>
      <c r="D4501" s="73"/>
      <c r="E4501" s="68"/>
      <c r="F4501" s="94"/>
      <c r="G4501" s="108"/>
      <c r="H4501" s="2"/>
      <c r="I4501" s="2"/>
      <c r="J4501" s="2"/>
      <c r="K4501" s="2"/>
      <c r="L4501" s="2"/>
      <c r="M4501" s="2"/>
      <c r="N4501" s="2"/>
      <c r="O4501" s="4"/>
      <c r="P4501" s="52"/>
      <c r="Q4501" s="5"/>
      <c r="R4501" s="52"/>
      <c r="S4501" s="6"/>
      <c r="T4501" s="5"/>
      <c r="U4501" s="7"/>
    </row>
    <row r="4502" spans="1:23" s="53" customFormat="1" ht="15" x14ac:dyDescent="0.2">
      <c r="B4502" s="4"/>
      <c r="C4502" s="14"/>
      <c r="D4502" s="73"/>
      <c r="E4502" s="68"/>
      <c r="F4502" s="94"/>
      <c r="G4502" s="108"/>
      <c r="H4502" s="2"/>
      <c r="I4502" s="2"/>
      <c r="J4502" s="2"/>
      <c r="K4502" s="2"/>
      <c r="L4502" s="2"/>
      <c r="M4502" s="2"/>
      <c r="N4502" s="2"/>
      <c r="O4502" s="4"/>
      <c r="P4502" s="52"/>
      <c r="Q4502" s="5"/>
      <c r="R4502" s="52"/>
      <c r="S4502" s="6"/>
      <c r="T4502" s="5"/>
      <c r="U4502" s="7"/>
    </row>
    <row r="4503" spans="1:23" x14ac:dyDescent="0.2">
      <c r="C4503" s="205"/>
      <c r="D4503" s="206"/>
      <c r="E4503" s="205"/>
      <c r="F4503" s="206"/>
      <c r="G4503" s="207"/>
      <c r="O4503" s="208"/>
      <c r="P4503" s="265" t="s">
        <v>78</v>
      </c>
      <c r="Q4503" s="265"/>
      <c r="R4503" s="265"/>
      <c r="S4503" s="265"/>
      <c r="T4503" s="29">
        <f>SUM(T4314:T4502)</f>
        <v>7699.1666666666688</v>
      </c>
      <c r="U4503" s="29">
        <f>SUM(U4314:U4502)</f>
        <v>262429950</v>
      </c>
      <c r="V4503" s="2">
        <f>T4503/U4503</f>
        <v>2.9337987781755354E-5</v>
      </c>
      <c r="W4503" s="2">
        <f>100-100*V4503</f>
        <v>99.997066201221827</v>
      </c>
    </row>
    <row r="4504" spans="1:23" ht="15" x14ac:dyDescent="0.2">
      <c r="C4504" s="2"/>
      <c r="D4504" s="2"/>
      <c r="E4504" s="2"/>
      <c r="F4504" s="2"/>
      <c r="H4504" s="2"/>
      <c r="I4504" s="2"/>
      <c r="P4504" s="209"/>
      <c r="S4504" s="173"/>
    </row>
    <row r="4505" spans="1:23" ht="15.75" x14ac:dyDescent="0.2">
      <c r="C4505" s="2"/>
      <c r="D4505" s="2"/>
      <c r="E4505" s="2"/>
      <c r="F4505" s="2"/>
      <c r="H4505" s="2"/>
      <c r="I4505" s="2"/>
      <c r="P4505" s="267" t="s">
        <v>79</v>
      </c>
      <c r="Q4505" s="267"/>
      <c r="R4505" s="267"/>
      <c r="S4505" s="267"/>
      <c r="T4505" s="5">
        <f>T4311+T4503</f>
        <v>99971.846129999976</v>
      </c>
      <c r="U4505" s="5">
        <f>U4311+U4503</f>
        <v>401027485.79999983</v>
      </c>
    </row>
    <row r="4506" spans="1:23" x14ac:dyDescent="0.2">
      <c r="Q4506" s="8"/>
      <c r="S4506" s="8"/>
      <c r="T4506" s="210"/>
    </row>
    <row r="4507" spans="1:23" ht="36.950000000000003" customHeight="1" x14ac:dyDescent="0.2">
      <c r="L4507" s="271" t="s">
        <v>231</v>
      </c>
      <c r="M4507" s="271"/>
      <c r="N4507" s="268" t="s">
        <v>229</v>
      </c>
      <c r="O4507" s="268"/>
      <c r="P4507" s="268"/>
      <c r="Q4507" s="268"/>
      <c r="R4507" s="268"/>
      <c r="S4507" s="268"/>
      <c r="T4507" s="266">
        <f>T4505/U4505</f>
        <v>2.4928926238202505E-4</v>
      </c>
      <c r="U4507" s="266"/>
      <c r="V4507" s="228"/>
    </row>
    <row r="4508" spans="1:23" x14ac:dyDescent="0.2">
      <c r="O4508" s="229"/>
      <c r="P4508" s="230"/>
      <c r="Q4508" s="230"/>
      <c r="R4508" s="230"/>
      <c r="S4508" s="230"/>
      <c r="V4508" s="161"/>
    </row>
    <row r="4509" spans="1:23" ht="18" x14ac:dyDescent="0.2">
      <c r="N4509" s="269" t="s">
        <v>230</v>
      </c>
      <c r="O4509" s="270"/>
      <c r="P4509" s="270"/>
      <c r="Q4509" s="270"/>
      <c r="R4509" s="270"/>
      <c r="S4509" s="270"/>
      <c r="T4509" s="264">
        <f>100 - 100 * T4507</f>
        <v>99.975071073761796</v>
      </c>
      <c r="U4509" s="264"/>
      <c r="V4509" s="161"/>
    </row>
    <row r="4510" spans="1:23" ht="16.5" x14ac:dyDescent="0.2">
      <c r="N4510" s="231"/>
      <c r="P4510" s="173"/>
      <c r="Q4510" s="173"/>
      <c r="R4510" s="173"/>
      <c r="S4510" s="173"/>
      <c r="V4510" s="161"/>
    </row>
    <row r="4511" spans="1:23" x14ac:dyDescent="0.2">
      <c r="T4511" s="232"/>
    </row>
    <row r="4512" spans="1:23" ht="16.5" x14ac:dyDescent="0.2">
      <c r="P4512" s="233"/>
      <c r="Q4512" s="233"/>
      <c r="R4512" s="233"/>
      <c r="S4512" s="233"/>
      <c r="T4512" s="233"/>
    </row>
    <row r="4513" spans="2:21" ht="16.5" x14ac:dyDescent="0.2">
      <c r="P4513" s="233"/>
      <c r="Q4513" s="233"/>
      <c r="R4513" s="233"/>
      <c r="S4513" s="233"/>
      <c r="T4513" s="233"/>
    </row>
    <row r="4520" spans="2:21" x14ac:dyDescent="0.2">
      <c r="C4520" s="2"/>
      <c r="D4520" s="2"/>
      <c r="E4520" s="2"/>
      <c r="F4520" s="2"/>
    </row>
    <row r="4522" spans="2:21" x14ac:dyDescent="0.2">
      <c r="B4522" s="53"/>
      <c r="Q4522" s="8"/>
      <c r="S4522" s="8"/>
      <c r="T4522" s="8"/>
      <c r="U4522" s="8"/>
    </row>
  </sheetData>
  <mergeCells count="25">
    <mergeCell ref="L4507:M4507"/>
    <mergeCell ref="H4:I4"/>
    <mergeCell ref="J4:K4"/>
    <mergeCell ref="L4:M4"/>
    <mergeCell ref="A1:B1"/>
    <mergeCell ref="C1:U1"/>
    <mergeCell ref="A2:B2"/>
    <mergeCell ref="C3:D3"/>
    <mergeCell ref="E3:F3"/>
    <mergeCell ref="H3:M3"/>
    <mergeCell ref="C2:U2"/>
    <mergeCell ref="O3371:O3372"/>
    <mergeCell ref="O3243:O3244"/>
    <mergeCell ref="O3907:O3908"/>
    <mergeCell ref="O4045:O4046"/>
    <mergeCell ref="O3301:O3302"/>
    <mergeCell ref="O3505:O3506"/>
    <mergeCell ref="O3636:O3637"/>
    <mergeCell ref="O3767:O3768"/>
    <mergeCell ref="T4509:U4509"/>
    <mergeCell ref="P4503:S4503"/>
    <mergeCell ref="T4507:U4507"/>
    <mergeCell ref="P4505:S4505"/>
    <mergeCell ref="N4507:S4507"/>
    <mergeCell ref="N4509:S4509"/>
  </mergeCells>
  <phoneticPr fontId="27" type="noConversion"/>
  <printOptions gridLines="1"/>
  <pageMargins left="0.23622047244094499" right="0" top="0" bottom="0.511811023622047" header="0" footer="0.31496062992126"/>
  <pageSetup paperSize="9" scale="53" fitToHeight="0" orientation="landscape" useFirstPageNumber="1" r:id="rId1"/>
  <headerFooter alignWithMargins="0">
    <oddFooter>&amp;CPage &amp;P</oddFooter>
  </headerFooter>
  <rowBreaks count="2" manualBreakCount="2">
    <brk id="4421" max="20" man="1"/>
    <brk id="4496" max="20" man="1"/>
  </rowBreaks>
  <ignoredErrors>
    <ignoredError sqref="H3048:I3048 H3068:I3068 H3135:I313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ANNEXURE IV</vt:lpstr>
      <vt:lpstr>Excel_BuiltIn_Print_Titles_1_1</vt:lpstr>
      <vt:lpstr>'ANNEXURE IV'!Print_Area</vt:lpstr>
      <vt:lpstr>'ANNEXURE IV'!Print_Titles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MANAS</cp:lastModifiedBy>
  <cp:lastPrinted>2021-11-29T07:14:55Z</cp:lastPrinted>
  <dcterms:created xsi:type="dcterms:W3CDTF">2012-10-12T08:58:47Z</dcterms:created>
  <dcterms:modified xsi:type="dcterms:W3CDTF">2021-11-30T06:01:54Z</dcterms:modified>
</cp:coreProperties>
</file>